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8_{4268899B-1A0B-4675-85C1-CFB52F8016EA}" xr6:coauthVersionLast="47" xr6:coauthVersionMax="47" xr10:uidLastSave="{00000000-0000-0000-0000-000000000000}"/>
  <bookViews>
    <workbookView xWindow="19090" yWindow="-8980" windowWidth="38620" windowHeight="21100" xr2:uid="{00000000-000D-0000-FFFF-FFFF00000000}"/>
  </bookViews>
  <sheets>
    <sheet name="TOC" sheetId="1" r:id="rId1"/>
    <sheet name="T01.01" sheetId="3" r:id="rId2"/>
    <sheet name="T01.02" sheetId="4" r:id="rId3"/>
    <sheet name="T01.03" sheetId="5" r:id="rId4"/>
    <sheet name="T01.04" sheetId="6" r:id="rId5"/>
    <sheet name="T01.05" sheetId="7" r:id="rId6"/>
    <sheet name="T02.02" sheetId="10" r:id="rId7"/>
    <sheet name="T02.03" sheetId="11" r:id="rId8"/>
    <sheet name="T02.04" sheetId="12" r:id="rId9"/>
    <sheet name="T02.05" sheetId="13" r:id="rId10"/>
    <sheet name="T03.01" sheetId="15" r:id="rId11"/>
    <sheet name="T03.02" sheetId="16" r:id="rId12"/>
    <sheet name="T03.03" sheetId="17" r:id="rId13"/>
    <sheet name="T03.04" sheetId="18" r:id="rId14"/>
    <sheet name="T03.05" sheetId="19" r:id="rId15"/>
    <sheet name="T03.06" sheetId="20" r:id="rId16"/>
    <sheet name="T03.07" sheetId="21" r:id="rId17"/>
    <sheet name="T03.08" sheetId="22" r:id="rId18"/>
    <sheet name="T03.09" sheetId="23" r:id="rId19"/>
    <sheet name="T03.10" sheetId="24" r:id="rId20"/>
    <sheet name="T03.11" sheetId="25" r:id="rId21"/>
    <sheet name="T03.12" sheetId="26" r:id="rId22"/>
    <sheet name="T07.01" sheetId="54" r:id="rId23"/>
    <sheet name="T07.02" sheetId="55" r:id="rId24"/>
    <sheet name="T07.03" sheetId="56" r:id="rId25"/>
    <sheet name="T07.04" sheetId="57" r:id="rId26"/>
    <sheet name="T07.05" sheetId="58" r:id="rId27"/>
    <sheet name="T07.08" sheetId="61" r:id="rId28"/>
    <sheet name="T07.09" sheetId="62" r:id="rId29"/>
    <sheet name="T07.10" sheetId="63" r:id="rId30"/>
    <sheet name="T07.11" sheetId="64" r:id="rId31"/>
    <sheet name="T08.01" sheetId="65" r:id="rId32"/>
    <sheet name="T08.02" sheetId="66" r:id="rId33"/>
    <sheet name="T08.03" sheetId="67" r:id="rId34"/>
    <sheet name="T08.04" sheetId="68" r:id="rId35"/>
    <sheet name="T08.05" sheetId="69" r:id="rId36"/>
    <sheet name="T08.06" sheetId="70" r:id="rId37"/>
    <sheet name="T08.07" sheetId="71" r:id="rId38"/>
    <sheet name="T08.08" sheetId="72" r:id="rId39"/>
    <sheet name="T08.09" sheetId="73" r:id="rId40"/>
    <sheet name="T10.01" sheetId="83" r:id="rId41"/>
    <sheet name="T10.02" sheetId="84" r:id="rId42"/>
    <sheet name="T10.03" sheetId="85" r:id="rId43"/>
    <sheet name="T10.04" sheetId="86" r:id="rId44"/>
    <sheet name="T10.05" sheetId="87" r:id="rId45"/>
    <sheet name="T10.06" sheetId="88" r:id="rId46"/>
    <sheet name="T10.07" sheetId="89" r:id="rId47"/>
    <sheet name="T10.08" sheetId="90" r:id="rId48"/>
    <sheet name="T11.01" sheetId="95" r:id="rId49"/>
    <sheet name="T12.04.01" sheetId="99" r:id="rId50"/>
    <sheet name="T13.02" sheetId="111" r:id="rId51"/>
    <sheet name="T15.02" sheetId="115" r:id="rId52"/>
    <sheet name="T18.01" sheetId="121" r:id="rId53"/>
    <sheet name="T18.02" sheetId="122" r:id="rId54"/>
    <sheet name="T18.03" sheetId="123" r:id="rId55"/>
    <sheet name="T18.04" sheetId="124" r:id="rId56"/>
    <sheet name="T18.05" sheetId="125" r:id="rId57"/>
    <sheet name="T18.06" sheetId="126" r:id="rId58"/>
    <sheet name="T18.07" sheetId="127" r:id="rId59"/>
    <sheet name="T18.08" sheetId="128" r:id="rId60"/>
    <sheet name="T18.09" sheetId="129" r:id="rId61"/>
    <sheet name="T19.02" sheetId="130" r:id="rId62"/>
    <sheet name="T19.04" sheetId="131" r:id="rId63"/>
    <sheet name="T19.06" sheetId="132" r:id="rId64"/>
    <sheet name="T19.07" sheetId="133" r:id="rId65"/>
    <sheet name="T19.08" sheetId="134" r:id="rId66"/>
    <sheet name="_dropDownSheet" sheetId="2" state="hidden" r:id="rId6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 l="1" a="1"/>
  <c r="D19" i="1" s="1"/>
  <c r="T9" i="134"/>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L8" i="133"/>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2"/>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O9" i="131"/>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0"/>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T9" i="128"/>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L8" i="127"/>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6"/>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O9" i="124"/>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M9" i="123"/>
  <c r="M10" i="123"/>
  <c r="O9" i="122"/>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M9" i="121"/>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8" i="90"/>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89"/>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K8" i="86"/>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5"/>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4"/>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500" i="83"/>
  <c r="M9" i="73"/>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S9" i="71"/>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R9" i="70"/>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U9" i="69"/>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T9" i="68"/>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S9" i="67"/>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R9" i="66"/>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N9" i="62"/>
  <c r="N10" i="62"/>
  <c r="N11" i="62"/>
  <c r="N12" i="62"/>
  <c r="N13" i="62"/>
  <c r="N14" i="62"/>
  <c r="N15" i="62"/>
  <c r="N16" i="62"/>
  <c r="N17" i="62"/>
  <c r="N18" i="62"/>
  <c r="N19" i="62"/>
  <c r="N20" i="62"/>
  <c r="N21" i="62"/>
  <c r="N22" i="62"/>
  <c r="N23" i="62"/>
  <c r="N24" i="62"/>
  <c r="N25" i="62"/>
  <c r="N26" i="62"/>
  <c r="N27" i="62"/>
  <c r="N28" i="62"/>
  <c r="N29" i="62"/>
  <c r="N30" i="62"/>
  <c r="N31" i="62"/>
  <c r="N32" i="62"/>
  <c r="N33" i="62"/>
  <c r="N34" i="62"/>
  <c r="N35" i="62"/>
  <c r="N36" i="62"/>
  <c r="N37" i="62"/>
  <c r="N38" i="62"/>
  <c r="N39" i="62"/>
  <c r="N40" i="62"/>
  <c r="N41" i="62"/>
  <c r="N42" i="62"/>
  <c r="N43" i="62"/>
  <c r="N44" i="62"/>
  <c r="N45" i="62"/>
  <c r="N46" i="62"/>
  <c r="N47" i="62"/>
  <c r="N48" i="62"/>
  <c r="N49" i="62"/>
  <c r="N50" i="62"/>
  <c r="N51" i="62"/>
  <c r="N52" i="62"/>
  <c r="N53" i="62"/>
  <c r="N54" i="62"/>
  <c r="N55" i="62"/>
  <c r="N56" i="62"/>
  <c r="N57" i="62"/>
  <c r="N58" i="62"/>
  <c r="N59" i="62"/>
  <c r="N60" i="62"/>
  <c r="N61" i="62"/>
  <c r="N62" i="62"/>
  <c r="N63" i="62"/>
  <c r="N64" i="62"/>
  <c r="N65" i="62"/>
  <c r="N66" i="62"/>
  <c r="N67" i="62"/>
  <c r="N68" i="62"/>
  <c r="N69" i="62"/>
  <c r="N70" i="62"/>
  <c r="N71" i="62"/>
  <c r="N72" i="62"/>
  <c r="N73" i="62"/>
  <c r="N74" i="62"/>
  <c r="N75" i="62"/>
  <c r="N76" i="62"/>
  <c r="N77" i="62"/>
  <c r="N78" i="62"/>
  <c r="N79" i="62"/>
  <c r="N80" i="62"/>
  <c r="N81" i="62"/>
  <c r="N82" i="62"/>
  <c r="N83" i="62"/>
  <c r="N84" i="62"/>
  <c r="N85" i="62"/>
  <c r="N86" i="62"/>
  <c r="N87" i="62"/>
  <c r="N88" i="62"/>
  <c r="N89" i="62"/>
  <c r="N90" i="62"/>
  <c r="N91" i="62"/>
  <c r="N92" i="62"/>
  <c r="N93" i="62"/>
  <c r="N94" i="62"/>
  <c r="N95" i="62"/>
  <c r="N96" i="62"/>
  <c r="N97" i="62"/>
  <c r="N98" i="62"/>
  <c r="N99" i="62"/>
  <c r="N100" i="62"/>
  <c r="N101" i="62"/>
  <c r="N102" i="62"/>
  <c r="N103" i="62"/>
  <c r="N104" i="62"/>
  <c r="N105" i="62"/>
  <c r="N106" i="62"/>
  <c r="N107" i="62"/>
  <c r="N108" i="62"/>
  <c r="N109" i="62"/>
  <c r="N110" i="62"/>
  <c r="N111" i="62"/>
  <c r="N112" i="62"/>
  <c r="N113" i="62"/>
  <c r="N114" i="62"/>
  <c r="N115" i="62"/>
  <c r="N116" i="62"/>
  <c r="N117" i="62"/>
  <c r="N118" i="62"/>
  <c r="N119" i="62"/>
  <c r="N120" i="62"/>
  <c r="N121" i="62"/>
  <c r="N122" i="62"/>
  <c r="N123" i="62"/>
  <c r="N124" i="62"/>
  <c r="N125" i="62"/>
  <c r="N126" i="62"/>
  <c r="N127" i="62"/>
  <c r="N128" i="62"/>
  <c r="N129" i="62"/>
  <c r="N130" i="62"/>
  <c r="N131" i="62"/>
  <c r="N132" i="62"/>
  <c r="N133" i="62"/>
  <c r="N134" i="62"/>
  <c r="N135" i="62"/>
  <c r="N136" i="62"/>
  <c r="N137" i="62"/>
  <c r="N138" i="62"/>
  <c r="N139" i="62"/>
  <c r="N140" i="62"/>
  <c r="N141" i="62"/>
  <c r="N142" i="62"/>
  <c r="N143" i="62"/>
  <c r="N144" i="62"/>
  <c r="N145" i="62"/>
  <c r="N146" i="62"/>
  <c r="N147" i="62"/>
  <c r="N148" i="62"/>
  <c r="N149" i="62"/>
  <c r="N150" i="62"/>
  <c r="N151" i="62"/>
  <c r="N152" i="62"/>
  <c r="N153" i="62"/>
  <c r="N154" i="62"/>
  <c r="N155" i="62"/>
  <c r="N156" i="62"/>
  <c r="N157" i="62"/>
  <c r="N158" i="62"/>
  <c r="N159" i="62"/>
  <c r="N160" i="62"/>
  <c r="N161" i="62"/>
  <c r="N162" i="62"/>
  <c r="N163" i="62"/>
  <c r="N164" i="62"/>
  <c r="N165" i="62"/>
  <c r="N166" i="62"/>
  <c r="N167" i="62"/>
  <c r="N168" i="62"/>
  <c r="N169" i="62"/>
  <c r="N170" i="62"/>
  <c r="N171" i="62"/>
  <c r="N172" i="62"/>
  <c r="N173" i="62"/>
  <c r="N174" i="62"/>
  <c r="N175" i="62"/>
  <c r="N176" i="62"/>
  <c r="N177" i="62"/>
  <c r="N178" i="62"/>
  <c r="N179" i="62"/>
  <c r="N180" i="62"/>
  <c r="N181" i="62"/>
  <c r="N182" i="62"/>
  <c r="N183" i="62"/>
  <c r="N184" i="62"/>
  <c r="N185" i="62"/>
  <c r="N186" i="62"/>
  <c r="N187" i="62"/>
  <c r="N188" i="62"/>
  <c r="N189" i="62"/>
  <c r="N190" i="62"/>
  <c r="N191" i="62"/>
  <c r="N192" i="62"/>
  <c r="N193" i="62"/>
  <c r="N194" i="62"/>
  <c r="N195" i="62"/>
  <c r="N196" i="62"/>
  <c r="N197" i="62"/>
  <c r="N198" i="62"/>
  <c r="N199" i="62"/>
  <c r="N200" i="62"/>
  <c r="N201" i="62"/>
  <c r="N202" i="62"/>
  <c r="N203" i="62"/>
  <c r="N204" i="62"/>
  <c r="N205" i="62"/>
  <c r="N206" i="62"/>
  <c r="N207" i="62"/>
  <c r="N208" i="62"/>
  <c r="N209" i="62"/>
  <c r="N210" i="62"/>
  <c r="N211" i="62"/>
  <c r="N212" i="62"/>
  <c r="N213" i="62"/>
  <c r="N214" i="62"/>
  <c r="N215" i="62"/>
  <c r="N216" i="62"/>
  <c r="N217" i="62"/>
  <c r="N218" i="62"/>
  <c r="N219" i="62"/>
  <c r="N220" i="62"/>
  <c r="N221" i="62"/>
  <c r="N222" i="62"/>
  <c r="N223" i="62"/>
  <c r="N224" i="62"/>
  <c r="N225" i="62"/>
  <c r="N226" i="62"/>
  <c r="N227" i="62"/>
  <c r="N228" i="62"/>
  <c r="N229" i="62"/>
  <c r="N230" i="62"/>
  <c r="N231" i="62"/>
  <c r="N232" i="62"/>
  <c r="N233" i="62"/>
  <c r="N234" i="62"/>
  <c r="N235" i="62"/>
  <c r="N236" i="62"/>
  <c r="N237" i="62"/>
  <c r="N238" i="62"/>
  <c r="N239" i="62"/>
  <c r="N240" i="62"/>
  <c r="N241" i="62"/>
  <c r="N242" i="62"/>
  <c r="N243" i="62"/>
  <c r="N244" i="62"/>
  <c r="N245" i="62"/>
  <c r="N246" i="62"/>
  <c r="N247" i="62"/>
  <c r="N248" i="62"/>
  <c r="N249" i="62"/>
  <c r="N250" i="62"/>
  <c r="N251" i="62"/>
  <c r="N252" i="62"/>
  <c r="N253" i="62"/>
  <c r="N254" i="62"/>
  <c r="N255" i="62"/>
  <c r="N256" i="62"/>
  <c r="N257" i="62"/>
  <c r="N258" i="62"/>
  <c r="N259" i="62"/>
  <c r="N260" i="62"/>
  <c r="N261" i="62"/>
  <c r="N262" i="62"/>
  <c r="N263" i="62"/>
  <c r="N264" i="62"/>
  <c r="N265" i="62"/>
  <c r="N266" i="62"/>
  <c r="N267" i="62"/>
  <c r="N268" i="62"/>
  <c r="N269" i="62"/>
  <c r="N270" i="62"/>
  <c r="N271" i="62"/>
  <c r="N272" i="62"/>
  <c r="N273" i="62"/>
  <c r="N274" i="62"/>
  <c r="N275" i="62"/>
  <c r="N276" i="62"/>
  <c r="N277" i="62"/>
  <c r="N278" i="62"/>
  <c r="N279" i="62"/>
  <c r="N280" i="62"/>
  <c r="N281" i="62"/>
  <c r="N282" i="62"/>
  <c r="N283" i="62"/>
  <c r="N284" i="62"/>
  <c r="N285" i="62"/>
  <c r="N286" i="62"/>
  <c r="N287" i="62"/>
  <c r="N288" i="62"/>
  <c r="N289" i="62"/>
  <c r="N290" i="62"/>
  <c r="N291" i="62"/>
  <c r="N292" i="62"/>
  <c r="N293" i="62"/>
  <c r="N294" i="62"/>
  <c r="N295" i="62"/>
  <c r="N296" i="62"/>
  <c r="N297" i="62"/>
  <c r="N298" i="62"/>
  <c r="N299" i="62"/>
  <c r="N300" i="62"/>
  <c r="N301" i="62"/>
  <c r="N302" i="62"/>
  <c r="N303" i="62"/>
  <c r="N304" i="62"/>
  <c r="N305" i="62"/>
  <c r="N306" i="62"/>
  <c r="N307" i="62"/>
  <c r="N308" i="62"/>
  <c r="N309" i="62"/>
  <c r="N310" i="62"/>
  <c r="N311" i="62"/>
  <c r="N312" i="62"/>
  <c r="N313" i="62"/>
  <c r="N314" i="62"/>
  <c r="N315" i="62"/>
  <c r="N316" i="62"/>
  <c r="N317" i="62"/>
  <c r="N318" i="62"/>
  <c r="N319" i="62"/>
  <c r="N320" i="62"/>
  <c r="N321" i="62"/>
  <c r="N322" i="62"/>
  <c r="N323" i="62"/>
  <c r="N324" i="62"/>
  <c r="N325" i="62"/>
  <c r="N326" i="62"/>
  <c r="N327" i="62"/>
  <c r="N328" i="62"/>
  <c r="N329" i="62"/>
  <c r="N330" i="62"/>
  <c r="N331" i="62"/>
  <c r="N332" i="62"/>
  <c r="N333" i="62"/>
  <c r="N334" i="62"/>
  <c r="N335" i="62"/>
  <c r="N336" i="62"/>
  <c r="N337" i="62"/>
  <c r="N338" i="62"/>
  <c r="N339" i="62"/>
  <c r="N340" i="62"/>
  <c r="N341" i="62"/>
  <c r="N342" i="62"/>
  <c r="N343" i="62"/>
  <c r="N344" i="62"/>
  <c r="N345" i="62"/>
  <c r="N346" i="62"/>
  <c r="N347" i="62"/>
  <c r="N348" i="62"/>
  <c r="N349" i="62"/>
  <c r="N350" i="62"/>
  <c r="N351" i="62"/>
  <c r="N352" i="62"/>
  <c r="N353" i="62"/>
  <c r="N354" i="62"/>
  <c r="N355" i="62"/>
  <c r="N356" i="62"/>
  <c r="N357" i="62"/>
  <c r="N358" i="62"/>
  <c r="N359" i="62"/>
  <c r="N360" i="62"/>
  <c r="N361" i="62"/>
  <c r="N362" i="62"/>
  <c r="N363" i="62"/>
  <c r="N364" i="62"/>
  <c r="N365" i="62"/>
  <c r="N366" i="62"/>
  <c r="N367" i="62"/>
  <c r="N368" i="62"/>
  <c r="N369" i="62"/>
  <c r="N370" i="62"/>
  <c r="N371" i="62"/>
  <c r="N372" i="62"/>
  <c r="N373" i="62"/>
  <c r="N374" i="62"/>
  <c r="N375" i="62"/>
  <c r="N376" i="62"/>
  <c r="N377" i="62"/>
  <c r="N378" i="62"/>
  <c r="N379" i="62"/>
  <c r="N380" i="62"/>
  <c r="N381" i="62"/>
  <c r="N382" i="62"/>
  <c r="N383" i="62"/>
  <c r="N384" i="62"/>
  <c r="N385" i="62"/>
  <c r="N386" i="62"/>
  <c r="N387" i="62"/>
  <c r="N388" i="62"/>
  <c r="N389" i="62"/>
  <c r="N390" i="62"/>
  <c r="N391" i="62"/>
  <c r="N392" i="62"/>
  <c r="N393" i="62"/>
  <c r="N394" i="62"/>
  <c r="N395" i="62"/>
  <c r="N396" i="62"/>
  <c r="N397" i="62"/>
  <c r="N398" i="62"/>
  <c r="N399" i="62"/>
  <c r="N400" i="62"/>
  <c r="N401" i="62"/>
  <c r="N402" i="62"/>
  <c r="N403" i="62"/>
  <c r="N404" i="62"/>
  <c r="N405" i="62"/>
  <c r="N406" i="62"/>
  <c r="N407" i="62"/>
  <c r="N408" i="62"/>
  <c r="N409" i="62"/>
  <c r="N410" i="62"/>
  <c r="N411" i="62"/>
  <c r="N412" i="62"/>
  <c r="N413" i="62"/>
  <c r="N414" i="62"/>
  <c r="N415" i="62"/>
  <c r="N416" i="62"/>
  <c r="N417" i="62"/>
  <c r="N418" i="62"/>
  <c r="N419" i="62"/>
  <c r="N420" i="62"/>
  <c r="N421" i="62"/>
  <c r="N422" i="62"/>
  <c r="N423" i="62"/>
  <c r="N424" i="62"/>
  <c r="N425" i="62"/>
  <c r="N426" i="62"/>
  <c r="N427" i="62"/>
  <c r="N428" i="62"/>
  <c r="N429" i="62"/>
  <c r="N430" i="62"/>
  <c r="N431" i="62"/>
  <c r="N432" i="62"/>
  <c r="N433" i="62"/>
  <c r="N434" i="62"/>
  <c r="N435" i="62"/>
  <c r="N436" i="62"/>
  <c r="N437" i="62"/>
  <c r="N438" i="62"/>
  <c r="N439" i="62"/>
  <c r="N440" i="62"/>
  <c r="N441" i="62"/>
  <c r="N442" i="62"/>
  <c r="N443" i="62"/>
  <c r="N444" i="62"/>
  <c r="N445" i="62"/>
  <c r="N446" i="62"/>
  <c r="N447" i="62"/>
  <c r="N448" i="62"/>
  <c r="N449" i="62"/>
  <c r="N450" i="62"/>
  <c r="N451" i="62"/>
  <c r="N452" i="62"/>
  <c r="N453" i="62"/>
  <c r="N454" i="62"/>
  <c r="N455" i="62"/>
  <c r="N456" i="62"/>
  <c r="N457" i="62"/>
  <c r="N458" i="62"/>
  <c r="N459" i="62"/>
  <c r="N460" i="62"/>
  <c r="N461" i="62"/>
  <c r="N462" i="62"/>
  <c r="N463" i="62"/>
  <c r="N464" i="62"/>
  <c r="N465" i="62"/>
  <c r="N466" i="62"/>
  <c r="N467" i="62"/>
  <c r="N468" i="62"/>
  <c r="N469" i="62"/>
  <c r="N470" i="62"/>
  <c r="N471" i="62"/>
  <c r="N472" i="62"/>
  <c r="N473" i="62"/>
  <c r="N474" i="62"/>
  <c r="N475" i="62"/>
  <c r="N476" i="62"/>
  <c r="N477" i="62"/>
  <c r="N478" i="62"/>
  <c r="N479" i="62"/>
  <c r="N480" i="62"/>
  <c r="N481" i="62"/>
  <c r="N482" i="62"/>
  <c r="N483" i="62"/>
  <c r="N484" i="62"/>
  <c r="N485" i="62"/>
  <c r="N486" i="62"/>
  <c r="N487" i="62"/>
  <c r="N488" i="62"/>
  <c r="N489" i="62"/>
  <c r="N490" i="62"/>
  <c r="N491" i="62"/>
  <c r="N492" i="62"/>
  <c r="N493" i="62"/>
  <c r="N494" i="62"/>
  <c r="N495" i="62"/>
  <c r="N496" i="62"/>
  <c r="N497" i="62"/>
  <c r="N498" i="62"/>
  <c r="N499" i="62"/>
  <c r="N500" i="62"/>
  <c r="P9" i="61"/>
  <c r="P10" i="61"/>
  <c r="P11" i="61"/>
  <c r="P12" i="61"/>
  <c r="P13" i="61"/>
  <c r="P14" i="61"/>
  <c r="P15" i="61"/>
  <c r="P16" i="61"/>
  <c r="P17" i="61"/>
  <c r="P18" i="61"/>
  <c r="P19" i="61"/>
  <c r="P20" i="61"/>
  <c r="P21" i="61"/>
  <c r="P22" i="61"/>
  <c r="P23" i="61"/>
  <c r="P24" i="61"/>
  <c r="P25" i="61"/>
  <c r="P26" i="61"/>
  <c r="P27" i="61"/>
  <c r="P28" i="61"/>
  <c r="P29" i="61"/>
  <c r="P30" i="61"/>
  <c r="P31" i="61"/>
  <c r="P32" i="61"/>
  <c r="P33" i="61"/>
  <c r="P34" i="61"/>
  <c r="P35" i="61"/>
  <c r="P36" i="61"/>
  <c r="P37" i="61"/>
  <c r="P38" i="61"/>
  <c r="P39" i="61"/>
  <c r="P40" i="61"/>
  <c r="P41" i="61"/>
  <c r="P42" i="61"/>
  <c r="P43" i="61"/>
  <c r="P44" i="61"/>
  <c r="P45" i="61"/>
  <c r="P46" i="61"/>
  <c r="P47" i="61"/>
  <c r="P48" i="61"/>
  <c r="P49" i="61"/>
  <c r="P50" i="61"/>
  <c r="P51" i="61"/>
  <c r="P52" i="61"/>
  <c r="P53" i="61"/>
  <c r="P54" i="61"/>
  <c r="P55" i="61"/>
  <c r="P56" i="61"/>
  <c r="P57" i="61"/>
  <c r="P58" i="61"/>
  <c r="P59" i="61"/>
  <c r="P60" i="61"/>
  <c r="P61" i="61"/>
  <c r="P62" i="61"/>
  <c r="P63" i="61"/>
  <c r="P64" i="61"/>
  <c r="P65" i="61"/>
  <c r="P66" i="61"/>
  <c r="P67" i="61"/>
  <c r="P68" i="61"/>
  <c r="P69" i="61"/>
  <c r="P70" i="61"/>
  <c r="P71" i="61"/>
  <c r="P72" i="61"/>
  <c r="P73" i="61"/>
  <c r="P74" i="61"/>
  <c r="P75" i="61"/>
  <c r="P76" i="61"/>
  <c r="P77" i="61"/>
  <c r="P78" i="61"/>
  <c r="P79" i="61"/>
  <c r="P80" i="61"/>
  <c r="P81" i="61"/>
  <c r="P82" i="61"/>
  <c r="P83" i="61"/>
  <c r="P84" i="61"/>
  <c r="P85" i="61"/>
  <c r="P86" i="61"/>
  <c r="P87" i="61"/>
  <c r="P88" i="61"/>
  <c r="P89" i="61"/>
  <c r="P90" i="61"/>
  <c r="P91" i="61"/>
  <c r="P92" i="61"/>
  <c r="P93" i="61"/>
  <c r="P94" i="61"/>
  <c r="P95" i="61"/>
  <c r="P96" i="61"/>
  <c r="P97" i="61"/>
  <c r="P98" i="61"/>
  <c r="P99" i="61"/>
  <c r="P100" i="61"/>
  <c r="P101" i="61"/>
  <c r="P102" i="61"/>
  <c r="P103" i="61"/>
  <c r="P104" i="61"/>
  <c r="P105" i="61"/>
  <c r="P106" i="61"/>
  <c r="P107" i="61"/>
  <c r="P108" i="61"/>
  <c r="P109" i="61"/>
  <c r="P110" i="61"/>
  <c r="P111" i="61"/>
  <c r="P112" i="61"/>
  <c r="P113" i="61"/>
  <c r="P114" i="61"/>
  <c r="P115" i="61"/>
  <c r="P116" i="61"/>
  <c r="P117" i="61"/>
  <c r="P118" i="61"/>
  <c r="P119" i="61"/>
  <c r="P120" i="61"/>
  <c r="P121" i="61"/>
  <c r="P122" i="61"/>
  <c r="P123" i="61"/>
  <c r="P124" i="61"/>
  <c r="P125" i="61"/>
  <c r="P126" i="61"/>
  <c r="P127" i="61"/>
  <c r="P128" i="61"/>
  <c r="P129" i="61"/>
  <c r="P130" i="61"/>
  <c r="P131" i="61"/>
  <c r="P132" i="61"/>
  <c r="P133" i="61"/>
  <c r="P134" i="61"/>
  <c r="P135" i="61"/>
  <c r="P136" i="61"/>
  <c r="P137" i="61"/>
  <c r="P138" i="61"/>
  <c r="P139" i="61"/>
  <c r="P140" i="61"/>
  <c r="P141" i="61"/>
  <c r="P142" i="61"/>
  <c r="P143" i="61"/>
  <c r="P144" i="61"/>
  <c r="P145" i="61"/>
  <c r="P146" i="61"/>
  <c r="P147" i="61"/>
  <c r="P148" i="61"/>
  <c r="P149" i="61"/>
  <c r="P150" i="61"/>
  <c r="P151" i="61"/>
  <c r="P152" i="61"/>
  <c r="P153" i="61"/>
  <c r="P154" i="61"/>
  <c r="P155" i="61"/>
  <c r="P156" i="61"/>
  <c r="P157" i="61"/>
  <c r="P158" i="61"/>
  <c r="P159" i="61"/>
  <c r="P160" i="61"/>
  <c r="P161" i="61"/>
  <c r="P162" i="61"/>
  <c r="P163" i="61"/>
  <c r="P164" i="61"/>
  <c r="P165" i="61"/>
  <c r="P166" i="61"/>
  <c r="P167" i="61"/>
  <c r="P168" i="61"/>
  <c r="P169" i="61"/>
  <c r="P170" i="61"/>
  <c r="P171" i="61"/>
  <c r="P172" i="61"/>
  <c r="P173" i="61"/>
  <c r="P174" i="61"/>
  <c r="P175" i="61"/>
  <c r="P176" i="61"/>
  <c r="P177" i="61"/>
  <c r="P178" i="61"/>
  <c r="P179" i="61"/>
  <c r="P180" i="61"/>
  <c r="P181" i="61"/>
  <c r="P182" i="61"/>
  <c r="P183" i="61"/>
  <c r="P184" i="61"/>
  <c r="P185" i="61"/>
  <c r="P186" i="61"/>
  <c r="P187" i="61"/>
  <c r="P188" i="61"/>
  <c r="P189" i="61"/>
  <c r="P190" i="61"/>
  <c r="P191" i="61"/>
  <c r="P192" i="61"/>
  <c r="P193" i="61"/>
  <c r="P194" i="61"/>
  <c r="P195" i="61"/>
  <c r="P196" i="61"/>
  <c r="P197" i="61"/>
  <c r="P198" i="61"/>
  <c r="P199" i="61"/>
  <c r="P200" i="61"/>
  <c r="P201" i="61"/>
  <c r="P202" i="61"/>
  <c r="P203" i="61"/>
  <c r="P204" i="61"/>
  <c r="P205" i="61"/>
  <c r="P206" i="61"/>
  <c r="P207" i="61"/>
  <c r="P208" i="61"/>
  <c r="P209" i="61"/>
  <c r="P210" i="61"/>
  <c r="P211" i="61"/>
  <c r="P212" i="61"/>
  <c r="P213" i="61"/>
  <c r="P214" i="61"/>
  <c r="P215" i="61"/>
  <c r="P216" i="61"/>
  <c r="P217" i="61"/>
  <c r="P218" i="61"/>
  <c r="P219" i="61"/>
  <c r="P220" i="61"/>
  <c r="P221" i="61"/>
  <c r="P222" i="61"/>
  <c r="P223" i="61"/>
  <c r="P224" i="61"/>
  <c r="P225" i="61"/>
  <c r="P226" i="61"/>
  <c r="P227" i="61"/>
  <c r="P228" i="61"/>
  <c r="P229" i="61"/>
  <c r="P230" i="61"/>
  <c r="P231" i="61"/>
  <c r="P232" i="61"/>
  <c r="P233" i="61"/>
  <c r="P234" i="61"/>
  <c r="P235" i="61"/>
  <c r="P236" i="61"/>
  <c r="P237" i="61"/>
  <c r="P238" i="61"/>
  <c r="P239" i="61"/>
  <c r="P240" i="61"/>
  <c r="P241" i="61"/>
  <c r="P242" i="61"/>
  <c r="P243" i="61"/>
  <c r="P244" i="61"/>
  <c r="P245" i="61"/>
  <c r="P246" i="61"/>
  <c r="P247" i="61"/>
  <c r="P248" i="61"/>
  <c r="P249" i="61"/>
  <c r="P250" i="61"/>
  <c r="P251" i="61"/>
  <c r="P252" i="61"/>
  <c r="P253" i="61"/>
  <c r="P254" i="61"/>
  <c r="P255" i="61"/>
  <c r="P256" i="61"/>
  <c r="P257" i="61"/>
  <c r="P258" i="61"/>
  <c r="P259" i="61"/>
  <c r="P260" i="61"/>
  <c r="P261" i="61"/>
  <c r="P262" i="61"/>
  <c r="P263" i="61"/>
  <c r="P264" i="61"/>
  <c r="P265" i="61"/>
  <c r="P266" i="61"/>
  <c r="P267" i="61"/>
  <c r="P268" i="61"/>
  <c r="P269" i="61"/>
  <c r="P270" i="61"/>
  <c r="P271" i="61"/>
  <c r="P272" i="61"/>
  <c r="P273" i="61"/>
  <c r="P274" i="61"/>
  <c r="P275" i="61"/>
  <c r="P276" i="61"/>
  <c r="P277" i="61"/>
  <c r="P278" i="61"/>
  <c r="P279" i="61"/>
  <c r="P280" i="61"/>
  <c r="P281" i="61"/>
  <c r="P282" i="61"/>
  <c r="P283" i="61"/>
  <c r="P284" i="61"/>
  <c r="P285" i="61"/>
  <c r="P286" i="61"/>
  <c r="P287" i="61"/>
  <c r="P288" i="61"/>
  <c r="P289" i="61"/>
  <c r="P290" i="61"/>
  <c r="P291" i="61"/>
  <c r="P292" i="61"/>
  <c r="P293" i="61"/>
  <c r="P294" i="61"/>
  <c r="P295" i="61"/>
  <c r="P296" i="61"/>
  <c r="P297" i="61"/>
  <c r="P298" i="61"/>
  <c r="P299" i="61"/>
  <c r="P300" i="61"/>
  <c r="P301" i="61"/>
  <c r="P302" i="61"/>
  <c r="P303" i="61"/>
  <c r="P304" i="61"/>
  <c r="P305" i="61"/>
  <c r="P306" i="61"/>
  <c r="P307" i="61"/>
  <c r="P308" i="61"/>
  <c r="P309" i="61"/>
  <c r="P310" i="61"/>
  <c r="P311" i="61"/>
  <c r="P312" i="61"/>
  <c r="P313" i="61"/>
  <c r="P314" i="61"/>
  <c r="P315" i="61"/>
  <c r="P316" i="61"/>
  <c r="P317" i="61"/>
  <c r="P318" i="61"/>
  <c r="P319" i="61"/>
  <c r="P320" i="61"/>
  <c r="P321" i="61"/>
  <c r="P322" i="61"/>
  <c r="P323" i="61"/>
  <c r="P324" i="61"/>
  <c r="P325" i="61"/>
  <c r="P326" i="61"/>
  <c r="P327" i="61"/>
  <c r="P328" i="61"/>
  <c r="P329" i="61"/>
  <c r="P330" i="61"/>
  <c r="P331" i="61"/>
  <c r="P332" i="61"/>
  <c r="P333" i="61"/>
  <c r="P334" i="61"/>
  <c r="P335" i="61"/>
  <c r="P336" i="61"/>
  <c r="P337" i="61"/>
  <c r="P338" i="61"/>
  <c r="P339" i="61"/>
  <c r="P340" i="61"/>
  <c r="P341" i="61"/>
  <c r="P342" i="61"/>
  <c r="P343" i="61"/>
  <c r="P344" i="61"/>
  <c r="P345" i="61"/>
  <c r="P346" i="61"/>
  <c r="P347" i="61"/>
  <c r="P348" i="61"/>
  <c r="P349" i="61"/>
  <c r="P350" i="61"/>
  <c r="P351" i="61"/>
  <c r="P352" i="61"/>
  <c r="P353" i="61"/>
  <c r="P354" i="61"/>
  <c r="P355" i="61"/>
  <c r="P356" i="61"/>
  <c r="P357" i="61"/>
  <c r="P358" i="61"/>
  <c r="P359" i="61"/>
  <c r="P360" i="61"/>
  <c r="P361" i="61"/>
  <c r="P362" i="61"/>
  <c r="P363" i="61"/>
  <c r="P364" i="61"/>
  <c r="P365" i="61"/>
  <c r="P366" i="61"/>
  <c r="P367" i="61"/>
  <c r="P368" i="61"/>
  <c r="P369" i="61"/>
  <c r="P370" i="61"/>
  <c r="P371" i="61"/>
  <c r="P372" i="61"/>
  <c r="P373" i="61"/>
  <c r="P374" i="61"/>
  <c r="P375" i="61"/>
  <c r="P376" i="61"/>
  <c r="P377" i="61"/>
  <c r="P378" i="61"/>
  <c r="P379" i="61"/>
  <c r="P380" i="61"/>
  <c r="P381" i="61"/>
  <c r="P382" i="61"/>
  <c r="P383" i="61"/>
  <c r="P384" i="61"/>
  <c r="P385" i="61"/>
  <c r="P386" i="61"/>
  <c r="P387" i="61"/>
  <c r="P388" i="61"/>
  <c r="P389" i="61"/>
  <c r="P390" i="61"/>
  <c r="P391" i="61"/>
  <c r="P392" i="61"/>
  <c r="P393" i="61"/>
  <c r="P394" i="61"/>
  <c r="P395" i="61"/>
  <c r="P396" i="61"/>
  <c r="P397" i="61"/>
  <c r="P398" i="61"/>
  <c r="P399" i="61"/>
  <c r="P400" i="61"/>
  <c r="P401" i="61"/>
  <c r="P402" i="61"/>
  <c r="P403" i="61"/>
  <c r="P404" i="61"/>
  <c r="P405" i="61"/>
  <c r="P406" i="61"/>
  <c r="P407" i="61"/>
  <c r="P408" i="61"/>
  <c r="P409" i="61"/>
  <c r="P410" i="61"/>
  <c r="P411" i="61"/>
  <c r="P412" i="61"/>
  <c r="P413" i="61"/>
  <c r="P414" i="61"/>
  <c r="P415" i="61"/>
  <c r="P416" i="61"/>
  <c r="P417" i="61"/>
  <c r="P418" i="61"/>
  <c r="P419" i="61"/>
  <c r="P420" i="61"/>
  <c r="P421" i="61"/>
  <c r="P422" i="61"/>
  <c r="P423" i="61"/>
  <c r="P424" i="61"/>
  <c r="P425" i="61"/>
  <c r="P426" i="61"/>
  <c r="P427" i="61"/>
  <c r="P428" i="61"/>
  <c r="P429" i="61"/>
  <c r="P430" i="61"/>
  <c r="P431" i="61"/>
  <c r="P432" i="61"/>
  <c r="P433" i="61"/>
  <c r="P434" i="61"/>
  <c r="P435" i="61"/>
  <c r="P436" i="61"/>
  <c r="P437" i="61"/>
  <c r="P438" i="61"/>
  <c r="P439" i="61"/>
  <c r="P440" i="61"/>
  <c r="P441" i="61"/>
  <c r="P442" i="61"/>
  <c r="P443" i="61"/>
  <c r="P444" i="61"/>
  <c r="P445" i="61"/>
  <c r="P446" i="61"/>
  <c r="P447" i="61"/>
  <c r="P448" i="61"/>
  <c r="P449" i="61"/>
  <c r="P450" i="61"/>
  <c r="P451" i="61"/>
  <c r="P452" i="61"/>
  <c r="P453" i="61"/>
  <c r="P454" i="61"/>
  <c r="P455" i="61"/>
  <c r="P456" i="61"/>
  <c r="P457" i="61"/>
  <c r="P458" i="61"/>
  <c r="P459" i="61"/>
  <c r="P460" i="61"/>
  <c r="P461" i="61"/>
  <c r="P462" i="61"/>
  <c r="P463" i="61"/>
  <c r="P464" i="61"/>
  <c r="P465" i="61"/>
  <c r="P466" i="61"/>
  <c r="P467" i="61"/>
  <c r="P468" i="61"/>
  <c r="P469" i="61"/>
  <c r="P470" i="61"/>
  <c r="P471" i="61"/>
  <c r="P472" i="61"/>
  <c r="P473" i="61"/>
  <c r="P474" i="61"/>
  <c r="P475" i="61"/>
  <c r="P476" i="61"/>
  <c r="P477" i="61"/>
  <c r="P478" i="61"/>
  <c r="P479" i="61"/>
  <c r="P480" i="61"/>
  <c r="P481" i="61"/>
  <c r="P482" i="61"/>
  <c r="P483" i="61"/>
  <c r="P484" i="61"/>
  <c r="P485" i="61"/>
  <c r="P486" i="61"/>
  <c r="P487" i="61"/>
  <c r="P488" i="61"/>
  <c r="P489" i="61"/>
  <c r="P490" i="61"/>
  <c r="P491" i="61"/>
  <c r="P492" i="61"/>
  <c r="P493" i="61"/>
  <c r="P494" i="61"/>
  <c r="P495" i="61"/>
  <c r="P496" i="61"/>
  <c r="P497" i="61"/>
  <c r="P498" i="61"/>
  <c r="P499" i="61"/>
  <c r="P500" i="61"/>
  <c r="O9" i="58"/>
  <c r="O10" i="58"/>
  <c r="O11" i="58"/>
  <c r="O12" i="58"/>
  <c r="O13" i="58"/>
  <c r="O14" i="58"/>
  <c r="O15" i="58"/>
  <c r="O16" i="58"/>
  <c r="O17" i="58"/>
  <c r="O18" i="58"/>
  <c r="O19" i="58"/>
  <c r="O20" i="58"/>
  <c r="O21" i="58"/>
  <c r="O22" i="58"/>
  <c r="O23" i="58"/>
  <c r="O24" i="58"/>
  <c r="O25" i="58"/>
  <c r="O26" i="58"/>
  <c r="O27" i="58"/>
  <c r="O28" i="58"/>
  <c r="O29" i="58"/>
  <c r="O30" i="58"/>
  <c r="O31" i="58"/>
  <c r="O32" i="58"/>
  <c r="O33" i="58"/>
  <c r="O34" i="58"/>
  <c r="O35" i="58"/>
  <c r="O36" i="58"/>
  <c r="O37" i="58"/>
  <c r="O38" i="58"/>
  <c r="O39" i="58"/>
  <c r="O40" i="58"/>
  <c r="O41" i="58"/>
  <c r="O42" i="58"/>
  <c r="O43" i="58"/>
  <c r="O44" i="58"/>
  <c r="O45" i="58"/>
  <c r="O46" i="58"/>
  <c r="O47" i="58"/>
  <c r="O48" i="58"/>
  <c r="O49" i="58"/>
  <c r="O50" i="58"/>
  <c r="O51" i="58"/>
  <c r="O52" i="58"/>
  <c r="O53" i="58"/>
  <c r="O54" i="58"/>
  <c r="O55" i="58"/>
  <c r="O56" i="58"/>
  <c r="O57" i="58"/>
  <c r="O58" i="58"/>
  <c r="O59" i="58"/>
  <c r="O60" i="58"/>
  <c r="O61" i="58"/>
  <c r="O62" i="58"/>
  <c r="O63" i="58"/>
  <c r="O64" i="58"/>
  <c r="O65" i="58"/>
  <c r="O66" i="58"/>
  <c r="O67" i="58"/>
  <c r="O68" i="58"/>
  <c r="O69" i="58"/>
  <c r="O70" i="58"/>
  <c r="O71" i="58"/>
  <c r="O72" i="58"/>
  <c r="O73" i="58"/>
  <c r="O74" i="58"/>
  <c r="O75" i="58"/>
  <c r="O76" i="58"/>
  <c r="O77" i="58"/>
  <c r="O78" i="58"/>
  <c r="O79" i="58"/>
  <c r="O80" i="58"/>
  <c r="O81" i="58"/>
  <c r="O82" i="58"/>
  <c r="O83" i="58"/>
  <c r="O84" i="58"/>
  <c r="O85" i="58"/>
  <c r="O86" i="58"/>
  <c r="O87" i="58"/>
  <c r="O88" i="58"/>
  <c r="O89" i="58"/>
  <c r="O90" i="58"/>
  <c r="O91" i="58"/>
  <c r="O92" i="58"/>
  <c r="O93" i="58"/>
  <c r="O94" i="58"/>
  <c r="O95" i="58"/>
  <c r="O96" i="58"/>
  <c r="O97" i="58"/>
  <c r="O98" i="58"/>
  <c r="O99" i="58"/>
  <c r="O100" i="58"/>
  <c r="O101" i="58"/>
  <c r="O102" i="58"/>
  <c r="O103" i="58"/>
  <c r="O104" i="58"/>
  <c r="O105" i="58"/>
  <c r="O106" i="58"/>
  <c r="O107" i="58"/>
  <c r="O108" i="58"/>
  <c r="O109" i="58"/>
  <c r="O110" i="58"/>
  <c r="O111" i="58"/>
  <c r="O112" i="58"/>
  <c r="O113" i="58"/>
  <c r="O114" i="58"/>
  <c r="O115" i="58"/>
  <c r="O116" i="58"/>
  <c r="O117" i="58"/>
  <c r="O118" i="58"/>
  <c r="O119" i="58"/>
  <c r="O120" i="58"/>
  <c r="O121" i="58"/>
  <c r="O122" i="58"/>
  <c r="O123" i="58"/>
  <c r="O124" i="58"/>
  <c r="O125" i="58"/>
  <c r="O126" i="58"/>
  <c r="O127" i="58"/>
  <c r="O128" i="58"/>
  <c r="O129" i="58"/>
  <c r="O130" i="58"/>
  <c r="O131" i="58"/>
  <c r="O132" i="58"/>
  <c r="O133" i="58"/>
  <c r="O134" i="58"/>
  <c r="O135" i="58"/>
  <c r="O136" i="58"/>
  <c r="O137" i="58"/>
  <c r="O138" i="58"/>
  <c r="O139" i="58"/>
  <c r="O140" i="58"/>
  <c r="O141" i="58"/>
  <c r="O142" i="58"/>
  <c r="O143" i="58"/>
  <c r="O144" i="58"/>
  <c r="O145" i="58"/>
  <c r="O146" i="58"/>
  <c r="O147" i="58"/>
  <c r="O148" i="58"/>
  <c r="O149" i="58"/>
  <c r="O150" i="58"/>
  <c r="O151" i="58"/>
  <c r="O152" i="58"/>
  <c r="O153" i="58"/>
  <c r="O154" i="58"/>
  <c r="O155" i="58"/>
  <c r="O156" i="58"/>
  <c r="O157" i="58"/>
  <c r="O158" i="58"/>
  <c r="O159" i="58"/>
  <c r="O160" i="58"/>
  <c r="O161" i="58"/>
  <c r="O162" i="58"/>
  <c r="O163" i="58"/>
  <c r="O164" i="58"/>
  <c r="O165" i="58"/>
  <c r="O166" i="58"/>
  <c r="O167" i="58"/>
  <c r="O168" i="58"/>
  <c r="O169" i="58"/>
  <c r="O170" i="58"/>
  <c r="O171" i="58"/>
  <c r="O172" i="58"/>
  <c r="O173" i="58"/>
  <c r="O174" i="58"/>
  <c r="O175" i="58"/>
  <c r="O176" i="58"/>
  <c r="O177" i="58"/>
  <c r="O178" i="58"/>
  <c r="O179" i="58"/>
  <c r="O180" i="58"/>
  <c r="O181" i="58"/>
  <c r="O182" i="58"/>
  <c r="O183" i="58"/>
  <c r="O184" i="58"/>
  <c r="O185" i="58"/>
  <c r="O186" i="58"/>
  <c r="O187" i="58"/>
  <c r="O188" i="58"/>
  <c r="O189" i="58"/>
  <c r="O190" i="58"/>
  <c r="O191" i="58"/>
  <c r="O192" i="58"/>
  <c r="O193" i="58"/>
  <c r="O194" i="58"/>
  <c r="O195" i="58"/>
  <c r="O196" i="58"/>
  <c r="O197" i="58"/>
  <c r="O198" i="58"/>
  <c r="O199" i="58"/>
  <c r="O200" i="58"/>
  <c r="O201" i="58"/>
  <c r="O202" i="58"/>
  <c r="O203" i="58"/>
  <c r="O204" i="58"/>
  <c r="O205" i="58"/>
  <c r="O206" i="58"/>
  <c r="O207" i="58"/>
  <c r="O208" i="58"/>
  <c r="O209" i="58"/>
  <c r="O210" i="58"/>
  <c r="O211" i="58"/>
  <c r="O212" i="58"/>
  <c r="O213" i="58"/>
  <c r="O214" i="58"/>
  <c r="O215" i="58"/>
  <c r="O216" i="58"/>
  <c r="O217" i="58"/>
  <c r="O218" i="58"/>
  <c r="O219" i="58"/>
  <c r="O220" i="58"/>
  <c r="O221" i="58"/>
  <c r="O222" i="58"/>
  <c r="O223" i="58"/>
  <c r="O224" i="58"/>
  <c r="O225" i="58"/>
  <c r="O226" i="58"/>
  <c r="O227" i="58"/>
  <c r="O228" i="58"/>
  <c r="O229" i="58"/>
  <c r="O230" i="58"/>
  <c r="O231" i="58"/>
  <c r="O232" i="58"/>
  <c r="O233" i="58"/>
  <c r="O234" i="58"/>
  <c r="O235" i="58"/>
  <c r="O236" i="58"/>
  <c r="O237" i="58"/>
  <c r="O238" i="58"/>
  <c r="O239" i="58"/>
  <c r="O240" i="58"/>
  <c r="O241" i="58"/>
  <c r="O242" i="58"/>
  <c r="O243" i="58"/>
  <c r="O244" i="58"/>
  <c r="O245" i="58"/>
  <c r="O246" i="58"/>
  <c r="O247" i="58"/>
  <c r="O248" i="58"/>
  <c r="O249" i="58"/>
  <c r="O250" i="58"/>
  <c r="O251" i="58"/>
  <c r="O252" i="58"/>
  <c r="O253" i="58"/>
  <c r="O254" i="58"/>
  <c r="O255" i="58"/>
  <c r="O256" i="58"/>
  <c r="O257" i="58"/>
  <c r="O258" i="58"/>
  <c r="O259" i="58"/>
  <c r="O260" i="58"/>
  <c r="O261" i="58"/>
  <c r="O262" i="58"/>
  <c r="O263" i="58"/>
  <c r="O264" i="58"/>
  <c r="O265" i="58"/>
  <c r="O266" i="58"/>
  <c r="O267" i="58"/>
  <c r="O268" i="58"/>
  <c r="O269" i="58"/>
  <c r="O270" i="58"/>
  <c r="O271" i="58"/>
  <c r="O272" i="58"/>
  <c r="O273" i="58"/>
  <c r="O274" i="58"/>
  <c r="O275" i="58"/>
  <c r="O276" i="58"/>
  <c r="O277" i="58"/>
  <c r="O278" i="58"/>
  <c r="O279" i="58"/>
  <c r="O280" i="58"/>
  <c r="O281" i="58"/>
  <c r="O282" i="58"/>
  <c r="O283" i="58"/>
  <c r="O284" i="58"/>
  <c r="O285" i="58"/>
  <c r="O286" i="58"/>
  <c r="O287" i="58"/>
  <c r="O288" i="58"/>
  <c r="O289" i="58"/>
  <c r="O290" i="58"/>
  <c r="O291" i="58"/>
  <c r="O292" i="58"/>
  <c r="O293" i="58"/>
  <c r="O294" i="58"/>
  <c r="O295" i="58"/>
  <c r="O296" i="58"/>
  <c r="O297" i="58"/>
  <c r="O298" i="58"/>
  <c r="O299" i="58"/>
  <c r="O300" i="58"/>
  <c r="O301" i="58"/>
  <c r="O302" i="58"/>
  <c r="O303" i="58"/>
  <c r="O304" i="58"/>
  <c r="O305" i="58"/>
  <c r="O306" i="58"/>
  <c r="O307" i="58"/>
  <c r="O308" i="58"/>
  <c r="O309" i="58"/>
  <c r="O310" i="58"/>
  <c r="O311" i="58"/>
  <c r="O312" i="58"/>
  <c r="O313" i="58"/>
  <c r="O314" i="58"/>
  <c r="O315" i="58"/>
  <c r="O316" i="58"/>
  <c r="O317" i="58"/>
  <c r="O318" i="58"/>
  <c r="O319" i="58"/>
  <c r="O320" i="58"/>
  <c r="O321" i="58"/>
  <c r="O322" i="58"/>
  <c r="O323" i="58"/>
  <c r="O324" i="58"/>
  <c r="O325" i="58"/>
  <c r="O326" i="58"/>
  <c r="O327" i="58"/>
  <c r="O328" i="58"/>
  <c r="O329" i="58"/>
  <c r="O330" i="58"/>
  <c r="O331" i="58"/>
  <c r="O332" i="58"/>
  <c r="O333" i="58"/>
  <c r="O334" i="58"/>
  <c r="O335" i="58"/>
  <c r="O336" i="58"/>
  <c r="O337" i="58"/>
  <c r="O338" i="58"/>
  <c r="O339" i="58"/>
  <c r="O340" i="58"/>
  <c r="O341" i="58"/>
  <c r="O342" i="58"/>
  <c r="O343" i="58"/>
  <c r="O344" i="58"/>
  <c r="O345" i="58"/>
  <c r="O346" i="58"/>
  <c r="O347" i="58"/>
  <c r="O348" i="58"/>
  <c r="O349" i="58"/>
  <c r="O350" i="58"/>
  <c r="O351" i="58"/>
  <c r="O352" i="58"/>
  <c r="O353" i="58"/>
  <c r="O354" i="58"/>
  <c r="O355" i="58"/>
  <c r="O356" i="58"/>
  <c r="O357" i="58"/>
  <c r="O358" i="58"/>
  <c r="O359" i="58"/>
  <c r="O360" i="58"/>
  <c r="O361" i="58"/>
  <c r="O362" i="58"/>
  <c r="O363" i="58"/>
  <c r="O364" i="58"/>
  <c r="O365" i="58"/>
  <c r="O366" i="58"/>
  <c r="O367" i="58"/>
  <c r="O368" i="58"/>
  <c r="O369" i="58"/>
  <c r="O370" i="58"/>
  <c r="O371" i="58"/>
  <c r="O372" i="58"/>
  <c r="O373" i="58"/>
  <c r="O374" i="58"/>
  <c r="O375" i="58"/>
  <c r="O376" i="58"/>
  <c r="O377" i="58"/>
  <c r="O378" i="58"/>
  <c r="O379" i="58"/>
  <c r="O380" i="58"/>
  <c r="O381" i="58"/>
  <c r="O382" i="58"/>
  <c r="O383" i="58"/>
  <c r="O384" i="58"/>
  <c r="O385" i="58"/>
  <c r="O386" i="58"/>
  <c r="O387" i="58"/>
  <c r="O388" i="58"/>
  <c r="O389" i="58"/>
  <c r="O390" i="58"/>
  <c r="O391" i="58"/>
  <c r="O392" i="58"/>
  <c r="O393" i="58"/>
  <c r="O394" i="58"/>
  <c r="O395" i="58"/>
  <c r="O396" i="58"/>
  <c r="O397" i="58"/>
  <c r="O398" i="58"/>
  <c r="O399" i="58"/>
  <c r="O400" i="58"/>
  <c r="O401" i="58"/>
  <c r="O402" i="58"/>
  <c r="O403" i="58"/>
  <c r="O404" i="58"/>
  <c r="O405" i="58"/>
  <c r="O406" i="58"/>
  <c r="O407" i="58"/>
  <c r="O408" i="58"/>
  <c r="O409" i="58"/>
  <c r="O410" i="58"/>
  <c r="O411" i="58"/>
  <c r="O412" i="58"/>
  <c r="O413" i="58"/>
  <c r="O414" i="58"/>
  <c r="O415" i="58"/>
  <c r="O416" i="58"/>
  <c r="O417" i="58"/>
  <c r="O418" i="58"/>
  <c r="O419" i="58"/>
  <c r="O420" i="58"/>
  <c r="O421" i="58"/>
  <c r="O422" i="58"/>
  <c r="O423" i="58"/>
  <c r="O424" i="58"/>
  <c r="O425" i="58"/>
  <c r="O426" i="58"/>
  <c r="O427" i="58"/>
  <c r="O428" i="58"/>
  <c r="O429" i="58"/>
  <c r="O430" i="58"/>
  <c r="O431" i="58"/>
  <c r="O432" i="58"/>
  <c r="O433" i="58"/>
  <c r="O434" i="58"/>
  <c r="O435" i="58"/>
  <c r="O436" i="58"/>
  <c r="O437" i="58"/>
  <c r="O438" i="58"/>
  <c r="O439" i="58"/>
  <c r="O440" i="58"/>
  <c r="O441" i="58"/>
  <c r="O442" i="58"/>
  <c r="O443" i="58"/>
  <c r="O444" i="58"/>
  <c r="O445" i="58"/>
  <c r="O446" i="58"/>
  <c r="O447" i="58"/>
  <c r="O448" i="58"/>
  <c r="O449" i="58"/>
  <c r="O450" i="58"/>
  <c r="O451" i="58"/>
  <c r="O452" i="58"/>
  <c r="O453" i="58"/>
  <c r="O454" i="58"/>
  <c r="O455" i="58"/>
  <c r="O456" i="58"/>
  <c r="O457" i="58"/>
  <c r="O458" i="58"/>
  <c r="O459" i="58"/>
  <c r="O460" i="58"/>
  <c r="O461" i="58"/>
  <c r="O462" i="58"/>
  <c r="O463" i="58"/>
  <c r="O464" i="58"/>
  <c r="O465" i="58"/>
  <c r="O466" i="58"/>
  <c r="O467" i="58"/>
  <c r="O468" i="58"/>
  <c r="O469" i="58"/>
  <c r="O470" i="58"/>
  <c r="O471" i="58"/>
  <c r="O472" i="58"/>
  <c r="O473" i="58"/>
  <c r="O474" i="58"/>
  <c r="O475" i="58"/>
  <c r="O476" i="58"/>
  <c r="O477" i="58"/>
  <c r="O478" i="58"/>
  <c r="O479" i="58"/>
  <c r="O480" i="58"/>
  <c r="O481" i="58"/>
  <c r="O482" i="58"/>
  <c r="O483" i="58"/>
  <c r="O484" i="58"/>
  <c r="O485" i="58"/>
  <c r="O486" i="58"/>
  <c r="O487" i="58"/>
  <c r="O488" i="58"/>
  <c r="O489" i="58"/>
  <c r="O490" i="58"/>
  <c r="O491" i="58"/>
  <c r="O492" i="58"/>
  <c r="O493" i="58"/>
  <c r="O494" i="58"/>
  <c r="O495" i="58"/>
  <c r="O496" i="58"/>
  <c r="O497" i="58"/>
  <c r="O498" i="58"/>
  <c r="O499" i="58"/>
  <c r="O500" i="58"/>
  <c r="Q9" i="57"/>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Q56" i="57"/>
  <c r="Q57" i="57"/>
  <c r="Q58" i="57"/>
  <c r="Q59" i="57"/>
  <c r="Q60" i="57"/>
  <c r="Q61" i="57"/>
  <c r="Q62" i="57"/>
  <c r="Q63" i="57"/>
  <c r="Q64" i="57"/>
  <c r="Q65" i="57"/>
  <c r="Q66" i="57"/>
  <c r="Q67" i="57"/>
  <c r="Q68" i="57"/>
  <c r="Q69" i="57"/>
  <c r="Q70" i="57"/>
  <c r="Q71" i="57"/>
  <c r="Q72" i="57"/>
  <c r="Q73" i="57"/>
  <c r="Q74" i="57"/>
  <c r="Q75" i="57"/>
  <c r="Q76" i="57"/>
  <c r="Q77" i="57"/>
  <c r="Q78" i="57"/>
  <c r="Q79" i="57"/>
  <c r="Q80" i="57"/>
  <c r="Q81" i="57"/>
  <c r="Q82" i="57"/>
  <c r="Q83" i="57"/>
  <c r="Q84" i="57"/>
  <c r="Q85" i="57"/>
  <c r="Q86" i="57"/>
  <c r="Q87" i="57"/>
  <c r="Q88" i="57"/>
  <c r="Q89" i="57"/>
  <c r="Q90" i="57"/>
  <c r="Q91" i="57"/>
  <c r="Q92" i="57"/>
  <c r="Q93" i="57"/>
  <c r="Q94" i="57"/>
  <c r="Q95" i="57"/>
  <c r="Q96" i="57"/>
  <c r="Q97" i="57"/>
  <c r="Q98" i="57"/>
  <c r="Q99" i="57"/>
  <c r="Q100" i="57"/>
  <c r="Q101" i="57"/>
  <c r="Q102" i="57"/>
  <c r="Q103" i="57"/>
  <c r="Q104" i="57"/>
  <c r="Q105" i="57"/>
  <c r="Q106" i="57"/>
  <c r="Q107" i="57"/>
  <c r="Q108" i="57"/>
  <c r="Q109" i="57"/>
  <c r="Q110" i="57"/>
  <c r="Q111" i="57"/>
  <c r="Q112" i="57"/>
  <c r="Q113" i="57"/>
  <c r="Q114" i="57"/>
  <c r="Q115" i="57"/>
  <c r="Q116" i="57"/>
  <c r="Q117" i="57"/>
  <c r="Q118" i="57"/>
  <c r="Q119" i="57"/>
  <c r="Q120" i="57"/>
  <c r="Q121" i="57"/>
  <c r="Q122" i="57"/>
  <c r="Q123" i="57"/>
  <c r="Q124" i="57"/>
  <c r="Q125" i="57"/>
  <c r="Q126" i="57"/>
  <c r="Q127" i="57"/>
  <c r="Q128" i="57"/>
  <c r="Q129" i="57"/>
  <c r="Q130" i="57"/>
  <c r="Q131" i="57"/>
  <c r="Q132" i="57"/>
  <c r="Q133" i="57"/>
  <c r="Q134" i="57"/>
  <c r="Q135" i="57"/>
  <c r="Q136" i="57"/>
  <c r="Q137" i="57"/>
  <c r="Q138" i="57"/>
  <c r="Q139" i="57"/>
  <c r="Q140" i="57"/>
  <c r="Q141" i="57"/>
  <c r="Q142" i="57"/>
  <c r="Q143" i="57"/>
  <c r="Q144" i="57"/>
  <c r="Q145" i="57"/>
  <c r="Q146" i="57"/>
  <c r="Q147" i="57"/>
  <c r="Q148" i="57"/>
  <c r="Q149" i="57"/>
  <c r="Q150" i="57"/>
  <c r="Q151" i="57"/>
  <c r="Q152" i="57"/>
  <c r="Q153" i="57"/>
  <c r="Q154" i="57"/>
  <c r="Q155" i="57"/>
  <c r="Q156" i="57"/>
  <c r="Q157" i="57"/>
  <c r="Q158" i="57"/>
  <c r="Q159" i="57"/>
  <c r="Q160" i="57"/>
  <c r="Q161" i="57"/>
  <c r="Q162" i="57"/>
  <c r="Q163" i="57"/>
  <c r="Q164" i="57"/>
  <c r="Q165" i="57"/>
  <c r="Q166" i="57"/>
  <c r="Q167" i="57"/>
  <c r="Q168" i="57"/>
  <c r="Q169" i="57"/>
  <c r="Q170" i="57"/>
  <c r="Q171" i="57"/>
  <c r="Q172" i="57"/>
  <c r="Q173" i="57"/>
  <c r="Q174" i="57"/>
  <c r="Q175" i="57"/>
  <c r="Q176" i="57"/>
  <c r="Q177" i="57"/>
  <c r="Q178" i="57"/>
  <c r="Q179" i="57"/>
  <c r="Q180" i="57"/>
  <c r="Q181" i="57"/>
  <c r="Q182" i="57"/>
  <c r="Q183" i="57"/>
  <c r="Q184" i="57"/>
  <c r="Q185" i="57"/>
  <c r="Q186" i="57"/>
  <c r="Q187" i="57"/>
  <c r="Q188" i="57"/>
  <c r="Q189" i="57"/>
  <c r="Q190" i="57"/>
  <c r="Q191" i="57"/>
  <c r="Q192" i="57"/>
  <c r="Q193" i="57"/>
  <c r="Q194" i="57"/>
  <c r="Q195" i="57"/>
  <c r="Q196" i="57"/>
  <c r="Q197" i="57"/>
  <c r="Q198" i="57"/>
  <c r="Q199" i="57"/>
  <c r="Q200" i="57"/>
  <c r="Q201" i="57"/>
  <c r="Q202" i="57"/>
  <c r="Q203" i="57"/>
  <c r="Q204" i="57"/>
  <c r="Q205" i="57"/>
  <c r="Q206" i="57"/>
  <c r="Q207" i="57"/>
  <c r="Q208" i="57"/>
  <c r="Q209" i="57"/>
  <c r="Q210" i="57"/>
  <c r="Q211" i="57"/>
  <c r="Q212" i="57"/>
  <c r="Q213" i="57"/>
  <c r="Q214" i="57"/>
  <c r="Q215" i="57"/>
  <c r="Q216" i="57"/>
  <c r="Q217" i="57"/>
  <c r="Q218" i="57"/>
  <c r="Q219" i="57"/>
  <c r="Q220" i="57"/>
  <c r="Q221" i="57"/>
  <c r="Q222" i="57"/>
  <c r="Q223" i="57"/>
  <c r="Q224" i="57"/>
  <c r="Q225" i="57"/>
  <c r="Q226" i="57"/>
  <c r="Q227" i="57"/>
  <c r="Q228" i="57"/>
  <c r="Q229" i="57"/>
  <c r="Q230" i="57"/>
  <c r="Q231" i="57"/>
  <c r="Q232" i="57"/>
  <c r="Q233" i="57"/>
  <c r="Q234" i="57"/>
  <c r="Q235" i="57"/>
  <c r="Q236" i="57"/>
  <c r="Q237" i="57"/>
  <c r="Q238" i="57"/>
  <c r="Q239" i="57"/>
  <c r="Q240" i="57"/>
  <c r="Q241" i="57"/>
  <c r="Q242" i="57"/>
  <c r="Q243" i="57"/>
  <c r="Q244" i="57"/>
  <c r="Q245" i="57"/>
  <c r="Q246" i="57"/>
  <c r="Q247" i="57"/>
  <c r="Q248" i="57"/>
  <c r="Q249" i="57"/>
  <c r="Q250" i="57"/>
  <c r="Q251" i="57"/>
  <c r="Q252" i="57"/>
  <c r="Q253" i="57"/>
  <c r="Q254" i="57"/>
  <c r="Q255" i="57"/>
  <c r="Q256" i="57"/>
  <c r="Q257" i="57"/>
  <c r="Q258" i="57"/>
  <c r="Q259" i="57"/>
  <c r="Q260" i="57"/>
  <c r="Q261" i="57"/>
  <c r="Q262" i="57"/>
  <c r="Q263" i="57"/>
  <c r="Q264" i="57"/>
  <c r="Q265" i="57"/>
  <c r="Q266" i="57"/>
  <c r="Q267" i="57"/>
  <c r="Q268" i="57"/>
  <c r="Q269" i="57"/>
  <c r="Q270" i="57"/>
  <c r="Q271" i="57"/>
  <c r="Q272" i="57"/>
  <c r="Q273" i="57"/>
  <c r="Q274" i="57"/>
  <c r="Q275" i="57"/>
  <c r="Q276" i="57"/>
  <c r="Q277" i="57"/>
  <c r="Q278" i="57"/>
  <c r="Q279" i="57"/>
  <c r="Q280" i="57"/>
  <c r="Q281" i="57"/>
  <c r="Q282" i="57"/>
  <c r="Q283" i="57"/>
  <c r="Q284" i="57"/>
  <c r="Q285" i="57"/>
  <c r="Q286" i="57"/>
  <c r="Q287" i="57"/>
  <c r="Q288" i="57"/>
  <c r="Q289" i="57"/>
  <c r="Q290" i="57"/>
  <c r="Q291" i="57"/>
  <c r="Q292" i="57"/>
  <c r="Q293" i="57"/>
  <c r="Q294" i="57"/>
  <c r="Q295" i="57"/>
  <c r="Q296" i="57"/>
  <c r="Q297" i="57"/>
  <c r="Q298" i="57"/>
  <c r="Q299" i="57"/>
  <c r="Q300" i="57"/>
  <c r="Q301" i="57"/>
  <c r="Q302" i="57"/>
  <c r="Q303" i="57"/>
  <c r="Q304" i="57"/>
  <c r="Q305" i="57"/>
  <c r="Q306" i="57"/>
  <c r="Q307" i="57"/>
  <c r="Q308" i="57"/>
  <c r="Q309" i="57"/>
  <c r="Q310" i="57"/>
  <c r="Q311" i="57"/>
  <c r="Q312" i="57"/>
  <c r="Q313" i="57"/>
  <c r="Q314" i="57"/>
  <c r="Q315" i="57"/>
  <c r="Q316" i="57"/>
  <c r="Q317" i="57"/>
  <c r="Q318" i="57"/>
  <c r="Q319" i="57"/>
  <c r="Q320" i="57"/>
  <c r="Q321" i="57"/>
  <c r="Q322" i="57"/>
  <c r="Q323" i="57"/>
  <c r="Q324" i="57"/>
  <c r="Q325" i="57"/>
  <c r="Q326" i="57"/>
  <c r="Q327" i="57"/>
  <c r="Q328" i="57"/>
  <c r="Q329" i="57"/>
  <c r="Q330" i="57"/>
  <c r="Q331" i="57"/>
  <c r="Q332" i="57"/>
  <c r="Q333" i="57"/>
  <c r="Q334" i="57"/>
  <c r="Q335" i="57"/>
  <c r="Q336" i="57"/>
  <c r="Q337" i="57"/>
  <c r="Q338" i="57"/>
  <c r="Q339" i="57"/>
  <c r="Q340" i="57"/>
  <c r="Q341" i="57"/>
  <c r="Q342" i="57"/>
  <c r="Q343" i="57"/>
  <c r="Q344" i="57"/>
  <c r="Q345" i="57"/>
  <c r="Q346" i="57"/>
  <c r="Q347" i="57"/>
  <c r="Q348" i="57"/>
  <c r="Q349" i="57"/>
  <c r="Q350" i="57"/>
  <c r="Q351" i="57"/>
  <c r="Q352" i="57"/>
  <c r="Q353" i="57"/>
  <c r="Q354" i="57"/>
  <c r="Q355" i="57"/>
  <c r="Q356" i="57"/>
  <c r="Q357" i="57"/>
  <c r="Q358" i="57"/>
  <c r="Q359" i="57"/>
  <c r="Q360" i="57"/>
  <c r="Q361" i="57"/>
  <c r="Q362" i="57"/>
  <c r="Q363" i="57"/>
  <c r="Q364" i="57"/>
  <c r="Q365" i="57"/>
  <c r="Q366" i="57"/>
  <c r="Q367" i="57"/>
  <c r="Q368" i="57"/>
  <c r="Q369" i="57"/>
  <c r="Q370" i="57"/>
  <c r="Q371" i="57"/>
  <c r="Q372" i="57"/>
  <c r="Q373" i="57"/>
  <c r="Q374" i="57"/>
  <c r="Q375" i="57"/>
  <c r="Q376" i="57"/>
  <c r="Q377" i="57"/>
  <c r="Q378" i="57"/>
  <c r="Q379" i="57"/>
  <c r="Q380" i="57"/>
  <c r="Q381" i="57"/>
  <c r="Q382" i="57"/>
  <c r="Q383" i="57"/>
  <c r="Q384" i="57"/>
  <c r="Q385" i="57"/>
  <c r="Q386" i="57"/>
  <c r="Q387" i="57"/>
  <c r="Q388" i="57"/>
  <c r="Q389" i="57"/>
  <c r="Q390" i="57"/>
  <c r="Q391" i="57"/>
  <c r="Q392" i="57"/>
  <c r="Q393" i="57"/>
  <c r="Q394" i="57"/>
  <c r="Q395" i="57"/>
  <c r="Q396" i="57"/>
  <c r="Q397" i="57"/>
  <c r="Q398" i="57"/>
  <c r="Q399" i="57"/>
  <c r="Q400" i="57"/>
  <c r="Q401" i="57"/>
  <c r="Q402" i="57"/>
  <c r="Q403" i="57"/>
  <c r="Q404" i="57"/>
  <c r="Q405" i="57"/>
  <c r="Q406" i="57"/>
  <c r="Q407" i="57"/>
  <c r="Q408" i="57"/>
  <c r="Q409" i="57"/>
  <c r="Q410" i="57"/>
  <c r="Q411" i="57"/>
  <c r="Q412" i="57"/>
  <c r="Q413" i="57"/>
  <c r="Q414" i="57"/>
  <c r="Q415" i="57"/>
  <c r="Q416" i="57"/>
  <c r="Q417" i="57"/>
  <c r="Q418" i="57"/>
  <c r="Q419" i="57"/>
  <c r="Q420" i="57"/>
  <c r="Q421" i="57"/>
  <c r="Q422" i="57"/>
  <c r="Q423" i="57"/>
  <c r="Q424" i="57"/>
  <c r="Q425" i="57"/>
  <c r="Q426" i="57"/>
  <c r="Q427" i="57"/>
  <c r="Q428" i="57"/>
  <c r="Q429" i="57"/>
  <c r="Q430" i="57"/>
  <c r="Q431" i="57"/>
  <c r="Q432" i="57"/>
  <c r="Q433" i="57"/>
  <c r="Q434" i="57"/>
  <c r="Q435" i="57"/>
  <c r="Q436" i="57"/>
  <c r="Q437" i="57"/>
  <c r="Q438" i="57"/>
  <c r="Q439" i="57"/>
  <c r="Q440" i="57"/>
  <c r="Q441" i="57"/>
  <c r="Q442" i="57"/>
  <c r="Q443" i="57"/>
  <c r="Q444" i="57"/>
  <c r="Q445" i="57"/>
  <c r="Q446" i="57"/>
  <c r="Q447" i="57"/>
  <c r="Q448" i="57"/>
  <c r="Q449" i="57"/>
  <c r="Q450" i="57"/>
  <c r="Q451" i="57"/>
  <c r="Q452" i="57"/>
  <c r="Q453" i="57"/>
  <c r="Q454" i="57"/>
  <c r="Q455" i="57"/>
  <c r="Q456" i="57"/>
  <c r="Q457" i="57"/>
  <c r="Q458" i="57"/>
  <c r="Q459" i="57"/>
  <c r="Q460" i="57"/>
  <c r="Q461" i="57"/>
  <c r="Q462" i="57"/>
  <c r="Q463" i="57"/>
  <c r="Q464" i="57"/>
  <c r="Q465" i="57"/>
  <c r="Q466" i="57"/>
  <c r="Q467" i="57"/>
  <c r="Q468" i="57"/>
  <c r="Q469" i="57"/>
  <c r="Q470" i="57"/>
  <c r="Q471" i="57"/>
  <c r="Q472" i="57"/>
  <c r="Q473" i="57"/>
  <c r="Q474" i="57"/>
  <c r="Q475" i="57"/>
  <c r="Q476" i="57"/>
  <c r="Q477" i="57"/>
  <c r="Q478" i="57"/>
  <c r="Q479" i="57"/>
  <c r="Q480" i="57"/>
  <c r="Q481" i="57"/>
  <c r="Q482" i="57"/>
  <c r="Q483" i="57"/>
  <c r="Q484" i="57"/>
  <c r="Q485" i="57"/>
  <c r="Q486" i="57"/>
  <c r="Q487" i="57"/>
  <c r="Q488" i="57"/>
  <c r="Q489" i="57"/>
  <c r="Q490" i="57"/>
  <c r="Q491" i="57"/>
  <c r="Q492" i="57"/>
  <c r="Q493" i="57"/>
  <c r="Q494" i="57"/>
  <c r="Q495" i="57"/>
  <c r="Q496" i="57"/>
  <c r="Q497" i="57"/>
  <c r="Q498" i="57"/>
  <c r="Q499" i="57"/>
  <c r="Q500" i="57"/>
  <c r="O9" i="56"/>
  <c r="O10" i="56"/>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64" i="56"/>
  <c r="O65" i="56"/>
  <c r="O66" i="56"/>
  <c r="O67" i="56"/>
  <c r="O68" i="56"/>
  <c r="O69" i="56"/>
  <c r="O70" i="56"/>
  <c r="O71" i="56"/>
  <c r="O72" i="56"/>
  <c r="O73" i="56"/>
  <c r="O74" i="56"/>
  <c r="O75" i="56"/>
  <c r="O76" i="56"/>
  <c r="O77" i="56"/>
  <c r="O78" i="56"/>
  <c r="O79" i="56"/>
  <c r="O80" i="56"/>
  <c r="O81" i="56"/>
  <c r="O82" i="56"/>
  <c r="O83" i="56"/>
  <c r="O84" i="56"/>
  <c r="O85" i="56"/>
  <c r="O86" i="56"/>
  <c r="O87" i="56"/>
  <c r="O88" i="56"/>
  <c r="O89" i="56"/>
  <c r="O90" i="56"/>
  <c r="O91" i="56"/>
  <c r="O92" i="56"/>
  <c r="O93" i="56"/>
  <c r="O94" i="56"/>
  <c r="O95" i="56"/>
  <c r="O96" i="56"/>
  <c r="O97" i="56"/>
  <c r="O98" i="56"/>
  <c r="O99" i="56"/>
  <c r="O100" i="56"/>
  <c r="O101" i="56"/>
  <c r="O102" i="56"/>
  <c r="O103" i="56"/>
  <c r="O104" i="56"/>
  <c r="O105" i="56"/>
  <c r="O106" i="56"/>
  <c r="O107" i="56"/>
  <c r="O108" i="56"/>
  <c r="O109" i="56"/>
  <c r="O110" i="56"/>
  <c r="O111" i="56"/>
  <c r="O112" i="56"/>
  <c r="O113" i="56"/>
  <c r="O114" i="56"/>
  <c r="O115" i="56"/>
  <c r="O116" i="56"/>
  <c r="O117" i="56"/>
  <c r="O118" i="56"/>
  <c r="O119" i="56"/>
  <c r="O120" i="56"/>
  <c r="O121" i="56"/>
  <c r="O122" i="56"/>
  <c r="O123" i="56"/>
  <c r="O124" i="56"/>
  <c r="O125" i="56"/>
  <c r="O126" i="56"/>
  <c r="O127" i="56"/>
  <c r="O128" i="56"/>
  <c r="O129" i="56"/>
  <c r="O130" i="56"/>
  <c r="O131" i="56"/>
  <c r="O132" i="56"/>
  <c r="O133" i="56"/>
  <c r="O134" i="56"/>
  <c r="O135" i="56"/>
  <c r="O136" i="56"/>
  <c r="O137" i="56"/>
  <c r="O138" i="56"/>
  <c r="O139" i="56"/>
  <c r="O140" i="56"/>
  <c r="O141" i="56"/>
  <c r="O142" i="56"/>
  <c r="O143" i="56"/>
  <c r="O144" i="56"/>
  <c r="O145" i="56"/>
  <c r="O146" i="56"/>
  <c r="O147" i="56"/>
  <c r="O148" i="56"/>
  <c r="O149" i="56"/>
  <c r="O150" i="56"/>
  <c r="O151" i="56"/>
  <c r="O152" i="56"/>
  <c r="O153" i="56"/>
  <c r="O154" i="56"/>
  <c r="O155" i="56"/>
  <c r="O156" i="56"/>
  <c r="O157" i="56"/>
  <c r="O158" i="56"/>
  <c r="O159" i="56"/>
  <c r="O160" i="56"/>
  <c r="O161" i="56"/>
  <c r="O162" i="56"/>
  <c r="O163" i="56"/>
  <c r="O164" i="56"/>
  <c r="O165" i="56"/>
  <c r="O166" i="56"/>
  <c r="O167" i="56"/>
  <c r="O168" i="56"/>
  <c r="O169" i="56"/>
  <c r="O170" i="56"/>
  <c r="O171" i="56"/>
  <c r="O172" i="56"/>
  <c r="O173" i="56"/>
  <c r="O174" i="56"/>
  <c r="O175" i="56"/>
  <c r="O176" i="56"/>
  <c r="O177" i="56"/>
  <c r="O178" i="56"/>
  <c r="O179" i="56"/>
  <c r="O180" i="56"/>
  <c r="O181" i="56"/>
  <c r="O182" i="56"/>
  <c r="O183" i="56"/>
  <c r="O184" i="56"/>
  <c r="O185" i="56"/>
  <c r="O186" i="56"/>
  <c r="O187" i="56"/>
  <c r="O188" i="56"/>
  <c r="O189" i="56"/>
  <c r="O190" i="56"/>
  <c r="O191" i="56"/>
  <c r="O192" i="56"/>
  <c r="O193" i="56"/>
  <c r="O194" i="56"/>
  <c r="O195" i="56"/>
  <c r="O196" i="56"/>
  <c r="O197" i="56"/>
  <c r="O198" i="56"/>
  <c r="O199" i="56"/>
  <c r="O200" i="56"/>
  <c r="O201" i="56"/>
  <c r="O202" i="56"/>
  <c r="O203" i="56"/>
  <c r="O204" i="56"/>
  <c r="O205" i="56"/>
  <c r="O206" i="56"/>
  <c r="O207" i="56"/>
  <c r="O208" i="56"/>
  <c r="O209" i="56"/>
  <c r="O210" i="56"/>
  <c r="O211" i="56"/>
  <c r="O212" i="56"/>
  <c r="O213" i="56"/>
  <c r="O214" i="56"/>
  <c r="O215" i="56"/>
  <c r="O216" i="56"/>
  <c r="O217" i="56"/>
  <c r="O218" i="56"/>
  <c r="O219" i="56"/>
  <c r="O220" i="56"/>
  <c r="O221" i="56"/>
  <c r="O222" i="56"/>
  <c r="O223" i="56"/>
  <c r="O224" i="56"/>
  <c r="O225" i="56"/>
  <c r="O226" i="56"/>
  <c r="O227" i="56"/>
  <c r="O228" i="56"/>
  <c r="O229" i="56"/>
  <c r="O230" i="56"/>
  <c r="O231" i="56"/>
  <c r="O232" i="56"/>
  <c r="O233" i="56"/>
  <c r="O234" i="56"/>
  <c r="O235" i="56"/>
  <c r="O236" i="56"/>
  <c r="O237" i="56"/>
  <c r="O238" i="56"/>
  <c r="O239" i="56"/>
  <c r="O240" i="56"/>
  <c r="O241" i="56"/>
  <c r="O242" i="56"/>
  <c r="O243" i="56"/>
  <c r="O244" i="56"/>
  <c r="O245" i="56"/>
  <c r="O246" i="56"/>
  <c r="O247" i="56"/>
  <c r="O248" i="56"/>
  <c r="O249" i="56"/>
  <c r="O250" i="56"/>
  <c r="O251" i="56"/>
  <c r="O252" i="56"/>
  <c r="O253" i="56"/>
  <c r="O254" i="56"/>
  <c r="O255" i="56"/>
  <c r="O256" i="56"/>
  <c r="O257" i="56"/>
  <c r="O258" i="56"/>
  <c r="O259" i="56"/>
  <c r="O260" i="56"/>
  <c r="O261" i="56"/>
  <c r="O262" i="56"/>
  <c r="O263" i="56"/>
  <c r="O264" i="56"/>
  <c r="O265" i="56"/>
  <c r="O266" i="56"/>
  <c r="O267" i="56"/>
  <c r="O268" i="56"/>
  <c r="O269" i="56"/>
  <c r="O270" i="56"/>
  <c r="O271" i="56"/>
  <c r="O272" i="56"/>
  <c r="O273" i="56"/>
  <c r="O274" i="56"/>
  <c r="O275" i="56"/>
  <c r="O276" i="56"/>
  <c r="O277" i="56"/>
  <c r="O278" i="56"/>
  <c r="O279" i="56"/>
  <c r="O280" i="56"/>
  <c r="O281" i="56"/>
  <c r="O282" i="56"/>
  <c r="O283" i="56"/>
  <c r="O284" i="56"/>
  <c r="O285" i="56"/>
  <c r="O286" i="56"/>
  <c r="O287" i="56"/>
  <c r="O288" i="56"/>
  <c r="O289" i="56"/>
  <c r="O290" i="56"/>
  <c r="O291" i="56"/>
  <c r="O292" i="56"/>
  <c r="O293" i="56"/>
  <c r="O294" i="56"/>
  <c r="O295" i="56"/>
  <c r="O296" i="56"/>
  <c r="O297" i="56"/>
  <c r="O298" i="56"/>
  <c r="O299" i="56"/>
  <c r="O300" i="56"/>
  <c r="O301" i="56"/>
  <c r="O302" i="56"/>
  <c r="O303" i="56"/>
  <c r="O304" i="56"/>
  <c r="O305" i="56"/>
  <c r="O306" i="56"/>
  <c r="O307" i="56"/>
  <c r="O308" i="56"/>
  <c r="O309" i="56"/>
  <c r="O310" i="56"/>
  <c r="O311" i="56"/>
  <c r="O312" i="56"/>
  <c r="O313" i="56"/>
  <c r="O314" i="56"/>
  <c r="O315" i="56"/>
  <c r="O316" i="56"/>
  <c r="O317" i="56"/>
  <c r="O318" i="56"/>
  <c r="O319" i="56"/>
  <c r="O320" i="56"/>
  <c r="O321" i="56"/>
  <c r="O322" i="56"/>
  <c r="O323" i="56"/>
  <c r="O324" i="56"/>
  <c r="O325" i="56"/>
  <c r="O326" i="56"/>
  <c r="O327" i="56"/>
  <c r="O328" i="56"/>
  <c r="O329" i="56"/>
  <c r="O330" i="56"/>
  <c r="O331" i="56"/>
  <c r="O332" i="56"/>
  <c r="O333" i="56"/>
  <c r="O334" i="56"/>
  <c r="O335" i="56"/>
  <c r="O336" i="56"/>
  <c r="O337" i="56"/>
  <c r="O338" i="56"/>
  <c r="O339" i="56"/>
  <c r="O340" i="56"/>
  <c r="O341" i="56"/>
  <c r="O342" i="56"/>
  <c r="O343" i="56"/>
  <c r="O344" i="56"/>
  <c r="O345" i="56"/>
  <c r="O346" i="56"/>
  <c r="O347" i="56"/>
  <c r="O348" i="56"/>
  <c r="O349" i="56"/>
  <c r="O350" i="56"/>
  <c r="O351" i="56"/>
  <c r="O352" i="56"/>
  <c r="O353" i="56"/>
  <c r="O354" i="56"/>
  <c r="O355" i="56"/>
  <c r="O356" i="56"/>
  <c r="O357" i="56"/>
  <c r="O358" i="56"/>
  <c r="O359" i="56"/>
  <c r="O360" i="56"/>
  <c r="O361" i="56"/>
  <c r="O362" i="56"/>
  <c r="O363" i="56"/>
  <c r="O364" i="56"/>
  <c r="O365" i="56"/>
  <c r="O366" i="56"/>
  <c r="O367" i="56"/>
  <c r="O368" i="56"/>
  <c r="O369" i="56"/>
  <c r="O370" i="56"/>
  <c r="O371" i="56"/>
  <c r="O372" i="56"/>
  <c r="O373" i="56"/>
  <c r="O374" i="56"/>
  <c r="O375" i="56"/>
  <c r="O376" i="56"/>
  <c r="O377" i="56"/>
  <c r="O378" i="56"/>
  <c r="O379" i="56"/>
  <c r="O380" i="56"/>
  <c r="O381" i="56"/>
  <c r="O382" i="56"/>
  <c r="O383" i="56"/>
  <c r="O384" i="56"/>
  <c r="O385" i="56"/>
  <c r="O386" i="56"/>
  <c r="O387" i="56"/>
  <c r="O388" i="56"/>
  <c r="O389" i="56"/>
  <c r="O390" i="56"/>
  <c r="O391" i="56"/>
  <c r="O392" i="56"/>
  <c r="O393" i="56"/>
  <c r="O394" i="56"/>
  <c r="O395" i="56"/>
  <c r="O396" i="56"/>
  <c r="O397" i="56"/>
  <c r="O398" i="56"/>
  <c r="O399" i="56"/>
  <c r="O400" i="56"/>
  <c r="O401" i="56"/>
  <c r="O402" i="56"/>
  <c r="O403" i="56"/>
  <c r="O404" i="56"/>
  <c r="O405" i="56"/>
  <c r="O406" i="56"/>
  <c r="O407" i="56"/>
  <c r="O408" i="56"/>
  <c r="O409" i="56"/>
  <c r="O410" i="56"/>
  <c r="O411" i="56"/>
  <c r="O412" i="56"/>
  <c r="O413" i="56"/>
  <c r="O414" i="56"/>
  <c r="O415" i="56"/>
  <c r="O416" i="56"/>
  <c r="O417" i="56"/>
  <c r="O418" i="56"/>
  <c r="O419" i="56"/>
  <c r="O420" i="56"/>
  <c r="O421" i="56"/>
  <c r="O422" i="56"/>
  <c r="O423" i="56"/>
  <c r="O424" i="56"/>
  <c r="O425" i="56"/>
  <c r="O426" i="56"/>
  <c r="O427" i="56"/>
  <c r="O428" i="56"/>
  <c r="O429" i="56"/>
  <c r="O430" i="56"/>
  <c r="O431" i="56"/>
  <c r="O432" i="56"/>
  <c r="O433" i="56"/>
  <c r="O434" i="56"/>
  <c r="O435" i="56"/>
  <c r="O436" i="56"/>
  <c r="O437" i="56"/>
  <c r="O438" i="56"/>
  <c r="O439" i="56"/>
  <c r="O440" i="56"/>
  <c r="O441" i="56"/>
  <c r="O442" i="56"/>
  <c r="O443" i="56"/>
  <c r="O444" i="56"/>
  <c r="O445" i="56"/>
  <c r="O446" i="56"/>
  <c r="O447" i="56"/>
  <c r="O448" i="56"/>
  <c r="O449" i="56"/>
  <c r="O450" i="56"/>
  <c r="O451" i="56"/>
  <c r="O452" i="56"/>
  <c r="O453" i="56"/>
  <c r="O454" i="56"/>
  <c r="O455" i="56"/>
  <c r="O456" i="56"/>
  <c r="O457" i="56"/>
  <c r="O458" i="56"/>
  <c r="O459" i="56"/>
  <c r="O460" i="56"/>
  <c r="O461" i="56"/>
  <c r="O462" i="56"/>
  <c r="O463" i="56"/>
  <c r="O464" i="56"/>
  <c r="O465" i="56"/>
  <c r="O466" i="56"/>
  <c r="O467" i="56"/>
  <c r="O468" i="56"/>
  <c r="O469" i="56"/>
  <c r="O470" i="56"/>
  <c r="O471" i="56"/>
  <c r="O472" i="56"/>
  <c r="O473" i="56"/>
  <c r="O474" i="56"/>
  <c r="O475" i="56"/>
  <c r="O476" i="56"/>
  <c r="O477" i="56"/>
  <c r="O478" i="56"/>
  <c r="O479" i="56"/>
  <c r="O480" i="56"/>
  <c r="O481" i="56"/>
  <c r="O482" i="56"/>
  <c r="O483" i="56"/>
  <c r="O484" i="56"/>
  <c r="O485" i="56"/>
  <c r="O486" i="56"/>
  <c r="O487" i="56"/>
  <c r="O488" i="56"/>
  <c r="O489" i="56"/>
  <c r="O490" i="56"/>
  <c r="O491" i="56"/>
  <c r="O492" i="56"/>
  <c r="O493" i="56"/>
  <c r="O494" i="56"/>
  <c r="O495" i="56"/>
  <c r="O496" i="56"/>
  <c r="O497" i="56"/>
  <c r="O498" i="56"/>
  <c r="O499" i="56"/>
  <c r="O500" i="56"/>
  <c r="Q9" i="55"/>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Q39" i="55"/>
  <c r="Q40" i="55"/>
  <c r="Q41" i="55"/>
  <c r="Q42" i="55"/>
  <c r="Q43" i="55"/>
  <c r="Q44" i="55"/>
  <c r="Q45" i="55"/>
  <c r="Q46" i="55"/>
  <c r="Q47" i="55"/>
  <c r="Q48" i="55"/>
  <c r="Q49" i="55"/>
  <c r="Q50" i="55"/>
  <c r="Q51" i="55"/>
  <c r="Q52" i="55"/>
  <c r="Q53" i="55"/>
  <c r="Q54" i="55"/>
  <c r="Q55" i="55"/>
  <c r="Q56" i="55"/>
  <c r="Q57" i="55"/>
  <c r="Q58" i="55"/>
  <c r="Q59" i="55"/>
  <c r="Q60" i="55"/>
  <c r="Q61" i="55"/>
  <c r="Q62" i="55"/>
  <c r="Q63" i="55"/>
  <c r="Q64" i="55"/>
  <c r="Q65" i="55"/>
  <c r="Q66" i="55"/>
  <c r="Q67" i="55"/>
  <c r="Q68" i="55"/>
  <c r="Q69" i="55"/>
  <c r="Q70" i="55"/>
  <c r="Q71" i="55"/>
  <c r="Q72" i="55"/>
  <c r="Q73" i="55"/>
  <c r="Q74" i="55"/>
  <c r="Q75" i="55"/>
  <c r="Q76" i="55"/>
  <c r="Q77" i="55"/>
  <c r="Q78" i="55"/>
  <c r="Q79" i="55"/>
  <c r="Q80" i="55"/>
  <c r="Q81" i="55"/>
  <c r="Q82" i="55"/>
  <c r="Q83" i="55"/>
  <c r="Q84" i="55"/>
  <c r="Q85" i="55"/>
  <c r="Q86" i="55"/>
  <c r="Q87" i="55"/>
  <c r="Q88" i="55"/>
  <c r="Q89" i="55"/>
  <c r="Q90" i="55"/>
  <c r="Q91" i="55"/>
  <c r="Q92" i="55"/>
  <c r="Q93" i="55"/>
  <c r="Q94" i="55"/>
  <c r="Q95" i="55"/>
  <c r="Q96" i="55"/>
  <c r="Q97" i="55"/>
  <c r="Q98" i="55"/>
  <c r="Q99" i="55"/>
  <c r="Q100" i="55"/>
  <c r="Q101" i="55"/>
  <c r="Q102" i="55"/>
  <c r="Q103" i="55"/>
  <c r="Q104" i="55"/>
  <c r="Q105" i="55"/>
  <c r="Q106" i="55"/>
  <c r="Q107" i="55"/>
  <c r="Q108" i="55"/>
  <c r="Q109" i="55"/>
  <c r="Q110" i="55"/>
  <c r="Q111" i="55"/>
  <c r="Q112" i="55"/>
  <c r="Q113" i="55"/>
  <c r="Q114" i="55"/>
  <c r="Q115" i="55"/>
  <c r="Q116" i="55"/>
  <c r="Q117" i="55"/>
  <c r="Q118" i="55"/>
  <c r="Q119" i="55"/>
  <c r="Q120" i="55"/>
  <c r="Q121" i="55"/>
  <c r="Q122" i="55"/>
  <c r="Q123" i="55"/>
  <c r="Q124" i="55"/>
  <c r="Q125" i="55"/>
  <c r="Q126" i="55"/>
  <c r="Q127" i="55"/>
  <c r="Q128" i="55"/>
  <c r="Q129" i="55"/>
  <c r="Q130" i="55"/>
  <c r="Q131" i="55"/>
  <c r="Q132" i="55"/>
  <c r="Q133" i="55"/>
  <c r="Q134" i="55"/>
  <c r="Q135" i="55"/>
  <c r="Q136" i="55"/>
  <c r="Q137" i="55"/>
  <c r="Q138" i="55"/>
  <c r="Q139" i="55"/>
  <c r="Q140" i="55"/>
  <c r="Q141" i="55"/>
  <c r="Q142" i="55"/>
  <c r="Q143" i="55"/>
  <c r="Q144" i="55"/>
  <c r="Q145" i="55"/>
  <c r="Q146" i="55"/>
  <c r="Q147" i="55"/>
  <c r="Q148" i="55"/>
  <c r="Q149" i="55"/>
  <c r="Q150" i="55"/>
  <c r="Q151" i="55"/>
  <c r="Q152" i="55"/>
  <c r="Q153" i="55"/>
  <c r="Q154" i="55"/>
  <c r="Q155" i="55"/>
  <c r="Q156" i="55"/>
  <c r="Q157" i="55"/>
  <c r="Q158" i="55"/>
  <c r="Q159" i="55"/>
  <c r="Q160" i="55"/>
  <c r="Q161" i="55"/>
  <c r="Q162" i="55"/>
  <c r="Q163" i="55"/>
  <c r="Q164" i="55"/>
  <c r="Q165" i="55"/>
  <c r="Q166" i="55"/>
  <c r="Q167" i="55"/>
  <c r="Q168" i="55"/>
  <c r="Q169" i="55"/>
  <c r="Q170" i="55"/>
  <c r="Q171" i="55"/>
  <c r="Q172" i="55"/>
  <c r="Q173" i="55"/>
  <c r="Q174" i="55"/>
  <c r="Q175" i="55"/>
  <c r="Q176" i="55"/>
  <c r="Q177" i="55"/>
  <c r="Q178" i="55"/>
  <c r="Q179" i="55"/>
  <c r="Q180" i="55"/>
  <c r="Q181" i="55"/>
  <c r="Q182" i="55"/>
  <c r="Q183" i="55"/>
  <c r="Q184" i="55"/>
  <c r="Q185" i="55"/>
  <c r="Q186" i="55"/>
  <c r="Q187" i="55"/>
  <c r="Q188" i="55"/>
  <c r="Q189" i="55"/>
  <c r="Q190" i="55"/>
  <c r="Q191" i="55"/>
  <c r="Q192" i="55"/>
  <c r="Q193" i="55"/>
  <c r="Q194" i="55"/>
  <c r="Q195" i="55"/>
  <c r="Q196" i="55"/>
  <c r="Q197" i="55"/>
  <c r="Q198" i="55"/>
  <c r="Q199" i="55"/>
  <c r="Q200" i="55"/>
  <c r="Q201" i="55"/>
  <c r="Q202" i="55"/>
  <c r="Q203" i="55"/>
  <c r="Q204" i="55"/>
  <c r="Q205" i="55"/>
  <c r="Q206" i="55"/>
  <c r="Q207" i="55"/>
  <c r="Q208" i="55"/>
  <c r="Q209" i="55"/>
  <c r="Q210" i="55"/>
  <c r="Q211" i="55"/>
  <c r="Q212" i="55"/>
  <c r="Q213" i="55"/>
  <c r="Q214" i="55"/>
  <c r="Q215" i="55"/>
  <c r="Q216" i="55"/>
  <c r="Q217" i="55"/>
  <c r="Q218" i="55"/>
  <c r="Q219" i="55"/>
  <c r="Q220" i="55"/>
  <c r="Q221" i="55"/>
  <c r="Q222" i="55"/>
  <c r="Q223" i="55"/>
  <c r="Q224" i="55"/>
  <c r="Q225" i="55"/>
  <c r="Q226" i="55"/>
  <c r="Q227" i="55"/>
  <c r="Q228" i="55"/>
  <c r="Q229" i="55"/>
  <c r="Q230" i="55"/>
  <c r="Q231" i="55"/>
  <c r="Q232" i="55"/>
  <c r="Q233" i="55"/>
  <c r="Q234" i="55"/>
  <c r="Q235" i="55"/>
  <c r="Q236" i="55"/>
  <c r="Q237" i="55"/>
  <c r="Q238" i="55"/>
  <c r="Q239" i="55"/>
  <c r="Q240" i="55"/>
  <c r="Q241" i="55"/>
  <c r="Q242" i="55"/>
  <c r="Q243" i="55"/>
  <c r="Q244" i="55"/>
  <c r="Q245" i="55"/>
  <c r="Q246" i="55"/>
  <c r="Q247" i="55"/>
  <c r="Q248" i="55"/>
  <c r="Q249" i="55"/>
  <c r="Q250" i="55"/>
  <c r="Q251" i="55"/>
  <c r="Q252" i="55"/>
  <c r="Q253" i="55"/>
  <c r="Q254" i="55"/>
  <c r="Q255" i="55"/>
  <c r="Q256" i="55"/>
  <c r="Q257" i="55"/>
  <c r="Q258" i="55"/>
  <c r="Q259" i="55"/>
  <c r="Q260" i="55"/>
  <c r="Q261" i="55"/>
  <c r="Q262" i="55"/>
  <c r="Q263" i="55"/>
  <c r="Q264" i="55"/>
  <c r="Q265" i="55"/>
  <c r="Q266" i="55"/>
  <c r="Q267" i="55"/>
  <c r="Q268" i="55"/>
  <c r="Q269" i="55"/>
  <c r="Q270" i="55"/>
  <c r="Q271" i="55"/>
  <c r="Q272" i="55"/>
  <c r="Q273" i="55"/>
  <c r="Q274" i="55"/>
  <c r="Q275" i="55"/>
  <c r="Q276" i="55"/>
  <c r="Q277" i="55"/>
  <c r="Q278" i="55"/>
  <c r="Q279" i="55"/>
  <c r="Q280" i="55"/>
  <c r="Q281" i="55"/>
  <c r="Q282" i="55"/>
  <c r="Q283" i="55"/>
  <c r="Q284" i="55"/>
  <c r="Q285" i="55"/>
  <c r="Q286" i="55"/>
  <c r="Q287" i="55"/>
  <c r="Q288" i="55"/>
  <c r="Q289" i="55"/>
  <c r="Q290" i="55"/>
  <c r="Q291" i="55"/>
  <c r="Q292" i="55"/>
  <c r="Q293" i="55"/>
  <c r="Q294" i="55"/>
  <c r="Q295" i="55"/>
  <c r="Q296" i="55"/>
  <c r="Q297" i="55"/>
  <c r="Q298" i="55"/>
  <c r="Q299" i="55"/>
  <c r="Q300" i="55"/>
  <c r="Q301" i="55"/>
  <c r="Q302" i="55"/>
  <c r="Q303" i="55"/>
  <c r="Q304" i="55"/>
  <c r="Q305" i="55"/>
  <c r="Q306" i="55"/>
  <c r="Q307" i="55"/>
  <c r="Q308" i="55"/>
  <c r="Q309" i="55"/>
  <c r="Q310" i="55"/>
  <c r="Q311" i="55"/>
  <c r="Q312" i="55"/>
  <c r="Q313" i="55"/>
  <c r="Q314" i="55"/>
  <c r="Q315" i="55"/>
  <c r="Q316" i="55"/>
  <c r="Q317" i="55"/>
  <c r="Q318" i="55"/>
  <c r="Q319" i="55"/>
  <c r="Q320" i="55"/>
  <c r="Q321" i="55"/>
  <c r="Q322" i="55"/>
  <c r="Q323" i="55"/>
  <c r="Q324" i="55"/>
  <c r="Q325" i="55"/>
  <c r="Q326" i="55"/>
  <c r="Q327" i="55"/>
  <c r="Q328" i="55"/>
  <c r="Q329" i="55"/>
  <c r="Q330" i="55"/>
  <c r="Q331" i="55"/>
  <c r="Q332" i="55"/>
  <c r="Q333" i="55"/>
  <c r="Q334" i="55"/>
  <c r="Q335" i="55"/>
  <c r="Q336" i="55"/>
  <c r="Q337" i="55"/>
  <c r="Q338" i="55"/>
  <c r="Q339" i="55"/>
  <c r="Q340" i="55"/>
  <c r="Q341" i="55"/>
  <c r="Q342" i="55"/>
  <c r="Q343" i="55"/>
  <c r="Q344" i="55"/>
  <c r="Q345" i="55"/>
  <c r="Q346" i="55"/>
  <c r="Q347" i="55"/>
  <c r="Q348" i="55"/>
  <c r="Q349" i="55"/>
  <c r="Q350" i="55"/>
  <c r="Q351" i="55"/>
  <c r="Q352" i="55"/>
  <c r="Q353" i="55"/>
  <c r="Q354" i="55"/>
  <c r="Q355" i="55"/>
  <c r="Q356" i="55"/>
  <c r="Q357" i="55"/>
  <c r="Q358" i="55"/>
  <c r="Q359" i="55"/>
  <c r="Q360" i="55"/>
  <c r="Q361" i="55"/>
  <c r="Q362" i="55"/>
  <c r="Q363" i="55"/>
  <c r="Q364" i="55"/>
  <c r="Q365" i="55"/>
  <c r="Q366" i="55"/>
  <c r="Q367" i="55"/>
  <c r="Q368" i="55"/>
  <c r="Q369" i="55"/>
  <c r="Q370" i="55"/>
  <c r="Q371" i="55"/>
  <c r="Q372" i="55"/>
  <c r="Q373" i="55"/>
  <c r="Q374" i="55"/>
  <c r="Q375" i="55"/>
  <c r="Q376" i="55"/>
  <c r="Q377" i="55"/>
  <c r="Q378" i="55"/>
  <c r="Q379" i="55"/>
  <c r="Q380" i="55"/>
  <c r="Q381" i="55"/>
  <c r="Q382" i="55"/>
  <c r="Q383" i="55"/>
  <c r="Q384" i="55"/>
  <c r="Q385" i="55"/>
  <c r="Q386" i="55"/>
  <c r="Q387" i="55"/>
  <c r="Q388" i="55"/>
  <c r="Q389" i="55"/>
  <c r="Q390" i="55"/>
  <c r="Q391" i="55"/>
  <c r="Q392" i="55"/>
  <c r="Q393" i="55"/>
  <c r="Q394" i="55"/>
  <c r="Q395" i="55"/>
  <c r="Q396" i="55"/>
  <c r="Q397" i="55"/>
  <c r="Q398" i="55"/>
  <c r="Q399" i="55"/>
  <c r="Q400" i="55"/>
  <c r="Q401" i="55"/>
  <c r="Q402" i="55"/>
  <c r="Q403" i="55"/>
  <c r="Q404" i="55"/>
  <c r="Q405" i="55"/>
  <c r="Q406" i="55"/>
  <c r="Q407" i="55"/>
  <c r="Q408" i="55"/>
  <c r="Q409" i="55"/>
  <c r="Q410" i="55"/>
  <c r="Q411" i="55"/>
  <c r="Q412" i="55"/>
  <c r="Q413" i="55"/>
  <c r="Q414" i="55"/>
  <c r="Q415" i="55"/>
  <c r="Q416" i="55"/>
  <c r="Q417" i="55"/>
  <c r="Q418" i="55"/>
  <c r="Q419" i="55"/>
  <c r="Q420" i="55"/>
  <c r="Q421" i="55"/>
  <c r="Q422" i="55"/>
  <c r="Q423" i="55"/>
  <c r="Q424" i="55"/>
  <c r="Q425" i="55"/>
  <c r="Q426" i="55"/>
  <c r="Q427" i="55"/>
  <c r="Q428" i="55"/>
  <c r="Q429" i="55"/>
  <c r="Q430" i="55"/>
  <c r="Q431" i="55"/>
  <c r="Q432" i="55"/>
  <c r="Q433" i="55"/>
  <c r="Q434" i="55"/>
  <c r="Q435" i="55"/>
  <c r="Q436" i="55"/>
  <c r="Q437" i="55"/>
  <c r="Q438" i="55"/>
  <c r="Q439" i="55"/>
  <c r="Q440" i="55"/>
  <c r="Q441" i="55"/>
  <c r="Q442" i="55"/>
  <c r="Q443" i="55"/>
  <c r="Q444" i="55"/>
  <c r="Q445" i="55"/>
  <c r="Q446" i="55"/>
  <c r="Q447" i="55"/>
  <c r="Q448" i="55"/>
  <c r="Q449" i="55"/>
  <c r="Q450" i="55"/>
  <c r="Q451" i="55"/>
  <c r="Q452" i="55"/>
  <c r="Q453" i="55"/>
  <c r="Q454" i="55"/>
  <c r="Q455" i="55"/>
  <c r="Q456" i="55"/>
  <c r="Q457" i="55"/>
  <c r="Q458" i="55"/>
  <c r="Q459" i="55"/>
  <c r="Q460" i="55"/>
  <c r="Q461" i="55"/>
  <c r="Q462" i="55"/>
  <c r="Q463" i="55"/>
  <c r="Q464" i="55"/>
  <c r="Q465" i="55"/>
  <c r="Q466" i="55"/>
  <c r="Q467" i="55"/>
  <c r="Q468" i="55"/>
  <c r="Q469" i="55"/>
  <c r="Q470" i="55"/>
  <c r="Q471" i="55"/>
  <c r="Q472" i="55"/>
  <c r="Q473" i="55"/>
  <c r="Q474" i="55"/>
  <c r="Q475" i="55"/>
  <c r="Q476" i="55"/>
  <c r="Q477" i="55"/>
  <c r="Q478" i="55"/>
  <c r="Q479" i="55"/>
  <c r="Q480" i="55"/>
  <c r="Q481" i="55"/>
  <c r="Q482" i="55"/>
  <c r="Q483" i="55"/>
  <c r="Q484" i="55"/>
  <c r="Q485" i="55"/>
  <c r="Q486" i="55"/>
  <c r="Q487" i="55"/>
  <c r="Q488" i="55"/>
  <c r="Q489" i="55"/>
  <c r="Q490" i="55"/>
  <c r="Q491" i="55"/>
  <c r="Q492" i="55"/>
  <c r="Q493" i="55"/>
  <c r="Q494" i="55"/>
  <c r="Q495" i="55"/>
  <c r="Q496" i="55"/>
  <c r="Q497" i="55"/>
  <c r="Q498" i="55"/>
  <c r="Q499" i="55"/>
  <c r="Q500" i="55"/>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L9" i="10"/>
  <c r="L10" i="10"/>
  <c r="L11" i="10"/>
  <c r="L12" i="10"/>
  <c r="L13" i="10"/>
  <c r="L14" i="10"/>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M7" i="89"/>
  <c r="N9" i="3" l="1"/>
  <c r="T8" i="134"/>
  <c r="L7" i="133"/>
  <c r="L7" i="132"/>
  <c r="O8" i="131"/>
  <c r="O8" i="130"/>
  <c r="M8" i="129"/>
  <c r="T8" i="128"/>
  <c r="L7" i="127"/>
  <c r="L7" i="126"/>
  <c r="M8" i="125"/>
  <c r="O8" i="124"/>
  <c r="M8" i="123"/>
  <c r="O8" i="122"/>
  <c r="M8" i="121"/>
  <c r="M7" i="90"/>
  <c r="K7" i="86"/>
  <c r="K7" i="85"/>
  <c r="K7" i="84"/>
  <c r="K7" i="83"/>
  <c r="M8" i="73"/>
  <c r="L8" i="72"/>
  <c r="S8" i="71"/>
  <c r="R8" i="70"/>
  <c r="U8" i="69"/>
  <c r="T8" i="68"/>
  <c r="S8" i="67"/>
  <c r="R8" i="66"/>
  <c r="Q8" i="65"/>
  <c r="S8" i="63"/>
  <c r="N8" i="62"/>
  <c r="P8" i="61"/>
  <c r="O8" i="58"/>
  <c r="Q8" i="57"/>
  <c r="O8" i="56"/>
  <c r="Q8" i="55"/>
  <c r="N8" i="54"/>
  <c r="S8" i="26"/>
  <c r="L8" i="25"/>
  <c r="R8" i="24"/>
  <c r="U8" i="23"/>
  <c r="S8" i="22"/>
  <c r="T8" i="21"/>
  <c r="S8" i="20"/>
  <c r="S8" i="19"/>
  <c r="Q8" i="18"/>
  <c r="R8" i="17"/>
  <c r="Q8" i="16"/>
  <c r="J8" i="15"/>
  <c r="M8" i="13"/>
  <c r="L8" i="12"/>
  <c r="L8" i="10"/>
  <c r="S8" i="7"/>
  <c r="O8" i="6"/>
  <c r="Q8" i="5"/>
  <c r="N8" i="3"/>
  <c r="D63" i="1" l="1" a="1"/>
  <c r="D63" i="1" s="1"/>
  <c r="G47" i="99"/>
  <c r="F23" i="99"/>
  <c r="J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7" i="95"/>
  <c r="H27" i="95"/>
  <c r="G27" i="95"/>
  <c r="F27" i="95"/>
  <c r="E27" i="95"/>
  <c r="D27" i="95"/>
  <c r="I26" i="95"/>
  <c r="H26" i="95"/>
  <c r="G26" i="95"/>
  <c r="F26" i="95"/>
  <c r="E26" i="95"/>
  <c r="D26" i="95"/>
  <c r="I24" i="95"/>
  <c r="H24" i="95"/>
  <c r="G24" i="95"/>
  <c r="F24" i="95"/>
  <c r="E24" i="95"/>
  <c r="D24" i="95"/>
  <c r="I23" i="95"/>
  <c r="H23" i="95"/>
  <c r="G23" i="95"/>
  <c r="F23" i="95"/>
  <c r="E23" i="95"/>
  <c r="D23" i="95"/>
  <c r="J21" i="95"/>
  <c r="J37" i="95" s="1"/>
  <c r="I20" i="95"/>
  <c r="F20" i="95"/>
  <c r="E20" i="95"/>
  <c r="D20"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H6" i="95"/>
  <c r="G6" i="95"/>
  <c r="F6" i="95"/>
  <c r="E6" i="95"/>
  <c r="D6" i="95"/>
  <c r="D78" i="1"/>
  <c r="D78" i="1" a="1"/>
  <c r="D77" i="1" a="1"/>
  <c r="D77" i="1" s="1"/>
  <c r="D76" i="1" a="1"/>
  <c r="D76" i="1" s="1"/>
  <c r="D75" i="1" a="1"/>
  <c r="D75" i="1" s="1"/>
  <c r="D74" i="1" a="1"/>
  <c r="D74" i="1" s="1"/>
  <c r="D73" i="1" a="1"/>
  <c r="D73" i="1" s="1"/>
  <c r="D72" i="1" a="1"/>
  <c r="D72" i="1" s="1"/>
  <c r="D71" i="1" a="1"/>
  <c r="D71" i="1" s="1"/>
  <c r="D70" i="1" a="1"/>
  <c r="D70" i="1" s="1"/>
  <c r="D69" i="1" a="1"/>
  <c r="D69" i="1" s="1"/>
  <c r="D68" i="1" a="1"/>
  <c r="D68" i="1" s="1"/>
  <c r="D67" i="1" a="1"/>
  <c r="D67" i="1" s="1"/>
  <c r="D66" i="1"/>
  <c r="D66" i="1" a="1"/>
  <c r="D65" i="1" a="1"/>
  <c r="D65" i="1" s="1"/>
  <c r="D64" i="1" a="1"/>
  <c r="D64" i="1" s="1"/>
  <c r="D60" i="1" a="1"/>
  <c r="D60" i="1" s="1"/>
  <c r="D59" i="1" a="1"/>
  <c r="D59" i="1" s="1"/>
  <c r="D58" i="1"/>
  <c r="D58" i="1" a="1"/>
  <c r="D57" i="1" a="1"/>
  <c r="D57" i="1" s="1"/>
  <c r="D56" i="1" a="1"/>
  <c r="D56" i="1" s="1"/>
  <c r="D55" i="1" a="1"/>
  <c r="D55" i="1" s="1"/>
  <c r="D54" i="1" a="1"/>
  <c r="D54" i="1" s="1"/>
  <c r="D53" i="1" a="1"/>
  <c r="D53" i="1" s="1"/>
  <c r="D52" i="1"/>
  <c r="D52" i="1" a="1"/>
  <c r="D51" i="1" a="1"/>
  <c r="D51" i="1" s="1"/>
  <c r="D50" i="1" a="1"/>
  <c r="D50" i="1" s="1"/>
  <c r="D49" i="1" a="1"/>
  <c r="D49" i="1" s="1"/>
  <c r="D48" i="1" a="1"/>
  <c r="D48" i="1" s="1"/>
  <c r="D47" i="1" a="1"/>
  <c r="D47" i="1" s="1"/>
  <c r="D46" i="1" a="1"/>
  <c r="D46" i="1" s="1"/>
  <c r="D45" i="1" a="1"/>
  <c r="D45" i="1" s="1"/>
  <c r="D44" i="1" a="1"/>
  <c r="D44" i="1" s="1"/>
  <c r="D43" i="1"/>
  <c r="D42" i="1" a="1"/>
  <c r="D42" i="1" s="1"/>
  <c r="D41" i="1" a="1"/>
  <c r="D41" i="1" s="1"/>
  <c r="D40" i="1"/>
  <c r="D40" i="1" a="1"/>
  <c r="D39" i="1" a="1"/>
  <c r="D39" i="1" s="1"/>
  <c r="D38" i="1"/>
  <c r="D38" i="1" a="1"/>
  <c r="D37" i="1" a="1"/>
  <c r="D37" i="1" s="1"/>
  <c r="D36" i="1" a="1"/>
  <c r="D36" i="1" s="1"/>
  <c r="D35" i="1" a="1"/>
  <c r="D35" i="1" s="1"/>
  <c r="D34" i="1" a="1"/>
  <c r="D34" i="1" s="1"/>
  <c r="D33" i="1" a="1"/>
  <c r="D33" i="1" s="1"/>
  <c r="D32" i="1" a="1"/>
  <c r="D32" i="1" s="1"/>
  <c r="D31" i="1" a="1"/>
  <c r="D31" i="1" s="1"/>
  <c r="D30" i="1" a="1"/>
  <c r="D30" i="1" s="1"/>
  <c r="D29" i="1" a="1"/>
  <c r="D29" i="1" s="1"/>
  <c r="D28" i="1" a="1"/>
  <c r="D28" i="1" s="1"/>
  <c r="D27" i="1" a="1"/>
  <c r="D27" i="1" s="1"/>
  <c r="D26" i="1" a="1"/>
  <c r="D26" i="1" s="1"/>
  <c r="D25" i="1" a="1"/>
  <c r="D25" i="1" s="1"/>
  <c r="D24" i="1" a="1"/>
  <c r="D24" i="1" s="1"/>
  <c r="D23" i="1" a="1"/>
  <c r="D23" i="1" s="1"/>
  <c r="D22" i="1" a="1"/>
  <c r="D22" i="1" s="1"/>
  <c r="D21" i="1" a="1"/>
  <c r="D21" i="1" s="1"/>
  <c r="D20" i="1"/>
  <c r="D20" i="1" a="1"/>
  <c r="D18" i="1" a="1"/>
  <c r="D18" i="1" s="1"/>
  <c r="D17" i="1" a="1"/>
  <c r="D17" i="1" s="1"/>
  <c r="D16" i="1" a="1"/>
  <c r="D16" i="1" s="1"/>
  <c r="D15" i="1"/>
  <c r="D14" i="1" a="1"/>
  <c r="D14" i="1" s="1"/>
  <c r="D62" i="1"/>
  <c r="D61" i="1"/>
  <c r="G36" i="95" l="1"/>
  <c r="H36" i="95"/>
  <c r="I36" i="95"/>
  <c r="E36" i="95"/>
  <c r="F36" i="95"/>
  <c r="D36" i="95"/>
  <c r="G48" i="99"/>
  <c r="G50" i="99" s="1"/>
  <c r="I21" i="95"/>
  <c r="F21" i="95"/>
  <c r="F37" i="95" s="1"/>
  <c r="G21" i="95"/>
  <c r="G37" i="95" s="1"/>
  <c r="H21" i="95"/>
  <c r="D21" i="95"/>
  <c r="E21" i="95"/>
  <c r="E37" i="95" l="1"/>
  <c r="H37" i="95"/>
  <c r="I37" i="95"/>
  <c r="D37" i="95"/>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L6" i="99" l="1"/>
  <c r="F6" i="1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86C9A65D-AF85-40AE-8830-BBDBCEF9E3D7}">
      <text>
        <r>
          <rPr>
            <sz val="8"/>
            <rFont val="Serif"/>
          </rPr>
          <t>The category of the default aspect information.</t>
        </r>
      </text>
    </comment>
    <comment ref="B4" authorId="0" shapeId="0" xr:uid="{8E7681DD-9BB2-429D-BFC4-F26D226240CA}">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<sst xmlns="http://schemas.openxmlformats.org/spreadsheetml/2006/main" count="3688" uniqueCount="991">
  <si>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</si>
  <si>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</si>
  <si>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</si>
  <si>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</si>
  <si>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</si>
  <si>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</si>
  <si>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</si>
  <si>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</si>
  <si>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</si>
  <si>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</si>
  <si>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</si>
  <si>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</si>
  <si>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</si>
  <si>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</si>
  <si>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</si>
  <si>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</si>
  <si>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</si>
  <si>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</si>
  <si>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</si>
  <si>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</si>
  <si>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</si>
  <si>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</si>
  <si>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</si>
  <si>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</si>
  <si>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</si>
  <si>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</si>
  <si>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</si>
  <si>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</si>
  <si>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</si>
  <si>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</si>
  <si>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</si>
  <si>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</si>
  <si>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</si>
  <si>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8</t>
  </si>
  <si>
    <t>T02.02</t>
  </si>
  <si>
    <t>T 02.02 - Intangible fixed assets - Specification</t>
  </si>
  <si>
    <t>9</t>
  </si>
  <si>
    <t>T02.03</t>
  </si>
  <si>
    <t>T 02.03 - Intangible fixed assets - Specification - Transactions by geography</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</si>
  <si>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</si>
  <si>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</si>
  <si>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</si>
  <si>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</si>
  <si>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</si>
  <si>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</si>
  <si>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</si>
  <si>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</si>
  <si>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</si>
  <si>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</si>
  <si>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</si>
  <si>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</si>
  <si>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</si>
  <si>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</si>
  <si>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</si>
  <si>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</si>
  <si>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</si>
  <si>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</si>
  <si>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</si>
  <si>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</si>
  <si>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</si>
  <si>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</si>
  <si>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</si>
  <si>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</si>
  <si>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</si>
  <si>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</si>
  <si>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</si>
  <si>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</si>
  <si>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</si>
  <si>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</si>
  <si>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</si>
  <si>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</si>
  <si>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</si>
  <si>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</si>
  <si>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</si>
  <si>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</si>
  <si>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</si>
  <si>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</si>
  <si>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</si>
  <si>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</si>
  <si>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</si>
  <si>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</si>
  <si>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</si>
  <si>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</si>
  <si>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</si>
  <si>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</si>
  <si>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</si>
  <si>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</si>
  <si>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</si>
  <si>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</si>
  <si>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</si>
  <si>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</si>
  <si>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</si>
  <si>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</si>
  <si>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</si>
  <si>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</si>
  <si>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</si>
  <si>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</si>
  <si>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</si>
  <si>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</si>
  <si>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</si>
  <si>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</si>
  <si>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</si>
  <si>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</si>
  <si>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</si>
  <si>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</si>
  <si>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</si>
  <si>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</si>
  <si>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</si>
  <si>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</si>
  <si>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</si>
  <si>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T07.01</t>
  </si>
  <si>
    <t>T 07.01 - Total equity in case of listed shares issued</t>
  </si>
  <si>
    <t>53</t>
  </si>
  <si>
    <t>T07.02</t>
  </si>
  <si>
    <t>T 07.02 - Total equity in case of unlisted shares issued, held by affiliated non-resident parties</t>
  </si>
  <si>
    <t>54</t>
  </si>
  <si>
    <t>T07.03</t>
  </si>
  <si>
    <t>T 07.03 - Total equity in case of unlisted shares issued, held by (all) resident parties and non-affiliated non-resident parties</t>
  </si>
  <si>
    <t>55</t>
  </si>
  <si>
    <t>T07.04</t>
  </si>
  <si>
    <t>T 07.04 - Total equity in case of other equity (than listed and unlisted shares) issued, held by affiliated non-resident parties</t>
  </si>
  <si>
    <t>56</t>
  </si>
  <si>
    <t>T07.05</t>
  </si>
  <si>
    <t>T 07.05 - Total equity in case of other equity (than listed and unlisted shares) issued, held by (all) resident parties and non-affiliated non-resident parties</t>
  </si>
  <si>
    <t>57</t>
  </si>
  <si>
    <t>58</t>
  </si>
  <si>
    <t>59</t>
  </si>
  <si>
    <t>T07.08</t>
  </si>
  <si>
    <t>T 07.08 - Third party interest, held by affiliated non-resident parties</t>
  </si>
  <si>
    <t>60</t>
  </si>
  <si>
    <t>T07.09</t>
  </si>
  <si>
    <t>T 07.09 - Third party interest, held by (all) resident parties and non-affiliated non-resident parties</t>
  </si>
  <si>
    <t>61</t>
  </si>
  <si>
    <t>T07.10</t>
  </si>
  <si>
    <t>T 07.10 - Debt securities issued</t>
  </si>
  <si>
    <t>62</t>
  </si>
  <si>
    <t>T07.11</t>
  </si>
  <si>
    <t>T 07.11 - Operational result of listed shares issued, held by affiliated non-resident parties</t>
  </si>
  <si>
    <t>63</t>
  </si>
  <si>
    <t>T08.01</t>
  </si>
  <si>
    <t>T 08.01 - Transferable deposit received (overdraft on bank accounts) from resident banks</t>
  </si>
  <si>
    <t>64</t>
  </si>
  <si>
    <t>T08.02</t>
  </si>
  <si>
    <t>T 08.02 - Transferable deposit received (overdraft on bank accounts) from non-resident banks</t>
  </si>
  <si>
    <t>65</t>
  </si>
  <si>
    <t>T08.03</t>
  </si>
  <si>
    <t>T 08.03 - Repurchase agreements</t>
  </si>
  <si>
    <t>T08.04</t>
  </si>
  <si>
    <t>T 08.04 - Received cash collateral related to derivatives</t>
  </si>
  <si>
    <t>T08.05</t>
  </si>
  <si>
    <t>T 08.05 - Other loans received</t>
  </si>
  <si>
    <t>T08.06</t>
  </si>
  <si>
    <t>T 08.06 - Trade credit and advances received</t>
  </si>
  <si>
    <t>T08.07</t>
  </si>
  <si>
    <t>T 08.07 - Other accounts payable (excluding accrued interest on other balance sheet items)</t>
  </si>
  <si>
    <t>T08.08</t>
  </si>
  <si>
    <t>T 08.08 - Provisions</t>
  </si>
  <si>
    <t>T08.09</t>
  </si>
  <si>
    <t>T 08.09 - Liabilities of pension funds to pension managers</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</si>
  <si>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</si>
  <si>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</si>
  <si>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</si>
  <si>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</si>
  <si>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</si>
  <si>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</si>
  <si>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</si>
  <si>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</si>
  <si>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</si>
  <si>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</si>
  <si>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</si>
  <si>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</si>
  <si>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</si>
  <si>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</si>
  <si>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</si>
  <si>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</si>
  <si>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</si>
  <si>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</si>
  <si>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T12.04.01</t>
  </si>
  <si>
    <t>T 12.04.01 - Profit and loss account for OFI</t>
  </si>
  <si>
    <t>100</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</si>
  <si>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</si>
  <si>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</si>
  <si>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</si>
  <si>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</si>
  <si>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</si>
  <si>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</si>
  <si>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</si>
  <si>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</si>
  <si>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</si>
  <si>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</si>
  <si>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</si>
  <si>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</si>
  <si>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</si>
  <si>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</si>
  <si>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</si>
  <si>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</si>
  <si>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</si>
  <si>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</si>
  <si>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125</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</si>
  <si>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</si>
  <si>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</si>
  <si>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</si>
  <si>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</si>
  <si>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</si>
  <si>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</si>
  <si>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</si>
  <si>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</si>
  <si>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</si>
  <si>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</si>
  <si>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</si>
  <si>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</si>
  <si>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</si>
  <si>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</si>
  <si>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</si>
  <si>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</si>
  <si>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</si>
  <si>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</si>
  <si>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</si>
  <si>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</si>
  <si>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</si>
  <si>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</si>
  <si>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</si>
  <si>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</si>
  <si>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</si>
  <si>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</si>
  <si>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</si>
  <si>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</si>
  <si>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</si>
  <si>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</si>
  <si>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</si>
  <si>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</si>
  <si>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</si>
  <si>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</si>
  <si>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</si>
  <si>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</si>
  <si>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</si>
  <si>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</si>
  <si>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</si>
  <si>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</si>
  <si>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</si>
  <si>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</si>
  <si>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</si>
  <si>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</si>
  <si>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</si>
  <si>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</si>
  <si>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</si>
  <si>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</si>
  <si>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</si>
  <si>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</si>
  <si>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</si>
  <si>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</si>
  <si>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</si>
  <si>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</si>
  <si>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</si>
  <si>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</si>
  <si>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</si>
  <si>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</si>
  <si>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</si>
  <si>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</si>
  <si>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</si>
  <si>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</si>
  <si>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</si>
  <si>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</si>
  <si>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</si>
  <si>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</si>
  <si>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</si>
  <si>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</si>
  <si>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</si>
  <si>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</si>
  <si>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</si>
  <si>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</si>
  <si>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</si>
  <si>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</si>
  <si>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</si>
  <si>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</si>
  <si>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</si>
  <si>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</si>
  <si>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</si>
  <si>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</si>
  <si>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</si>
  <si>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</si>
  <si>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</si>
  <si>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</si>
  <si>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</si>
  <si>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</si>
  <si>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</si>
  <si>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</si>
  <si>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</si>
  <si>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</si>
  <si>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</si>
  <si>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</si>
  <si>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</si>
  <si>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</si>
  <si>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</si>
  <si>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</si>
  <si>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</si>
  <si>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</si>
  <si>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</si>
  <si>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</si>
  <si>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</si>
  <si>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</si>
  <si>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</si>
  <si>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</si>
  <si>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</si>
  <si>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</si>
  <si>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</si>
  <si>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</si>
  <si>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</si>
  <si>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</si>
  <si>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</si>
  <si>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</si>
  <si>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</si>
  <si>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</si>
  <si>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</si>
  <si>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</si>
  <si>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</si>
  <si>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</si>
  <si>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</si>
  <si>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</si>
  <si>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</si>
  <si>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</si>
  <si>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</si>
  <si>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</si>
  <si>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</si>
  <si>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</si>
  <si>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</si>
  <si>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</si>
  <si>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</si>
  <si>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</si>
  <si>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</si>
  <si>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</si>
  <si>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</si>
  <si>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</si>
  <si>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</si>
  <si>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</si>
  <si>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</si>
  <si>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</si>
  <si>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</si>
  <si>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</si>
  <si>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</si>
  <si>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</si>
  <si>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</si>
  <si>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</si>
  <si>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</si>
  <si>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</si>
  <si>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</si>
  <si>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</si>
  <si>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</si>
  <si>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</si>
  <si>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</si>
  <si>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</si>
  <si>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</si>
  <si>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</si>
  <si>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</si>
  <si>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</si>
  <si>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</si>
  <si>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</si>
  <si>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</si>
  <si>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</si>
  <si>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</si>
  <si>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</si>
  <si>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</si>
  <si>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</si>
  <si>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</si>
  <si>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</si>
  <si>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</si>
  <si>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</si>
  <si>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</si>
  <si>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</si>
  <si>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</si>
  <si>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</si>
  <si>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</si>
  <si>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</si>
  <si>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</si>
  <si>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</si>
  <si>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</si>
  <si>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</si>
  <si>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</si>
  <si>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</si>
  <si>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</si>
  <si>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</si>
  <si>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</si>
  <si>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</si>
  <si>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</si>
  <si>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</si>
  <si>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</si>
  <si>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</si>
  <si>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</si>
  <si>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</si>
  <si>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</si>
  <si>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</si>
  <si>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</si>
  <si>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</si>
  <si>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</si>
  <si>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</si>
  <si>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</si>
  <si>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</si>
  <si>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</si>
  <si>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</si>
  <si>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</si>
  <si>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</si>
  <si>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</si>
  <si>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</si>
  <si>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</si>
  <si>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</si>
  <si>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</si>
  <si>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</si>
  <si>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</si>
  <si>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</si>
  <si>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Amount</t>
  </si>
  <si>
    <t>Number</t>
  </si>
  <si>
    <t>Rents and rental income from domestic real estate</t>
  </si>
  <si>
    <t>Income from trading in financial assets for own account</t>
  </si>
  <si>
    <t>Commission and revenues from other financial and commercial services</t>
  </si>
  <si>
    <t>Revenues from insurance intermediation</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</si>
  <si>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</si>
  <si>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</si>
  <si>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</si>
  <si>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</si>
  <si>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</si>
  <si>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</si>
  <si>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</si>
  <si>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</si>
  <si>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</si>
  <si>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</si>
  <si>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</si>
  <si>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</si>
  <si>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</si>
  <si>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</si>
  <si>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</si>
  <si>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400</t>
  </si>
  <si>
    <t>Number of staff (headcount)</t>
  </si>
  <si>
    <t>Deferred purchase price (revenue)</t>
  </si>
  <si>
    <t>Sale of goods</t>
  </si>
  <si>
    <t>Deferred purchase price (cost)</t>
  </si>
  <si>
    <t>Costs of services other than general administrative expenses</t>
  </si>
  <si>
    <t>313</t>
  </si>
  <si>
    <t>Purchase of goods</t>
  </si>
  <si>
    <t>317</t>
  </si>
  <si>
    <t>Depreciation on securitised loans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</si>
  <si>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</si>
  <si>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</si>
  <si>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</si>
  <si>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</si>
  <si>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</si>
  <si>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</si>
  <si>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</si>
  <si>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</si>
  <si>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</si>
  <si>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</si>
  <si>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</si>
  <si>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</si>
  <si>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</si>
  <si>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</si>
  <si>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</si>
  <si>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</si>
  <si>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</si>
  <si>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</si>
  <si>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</si>
  <si>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</si>
  <si>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</si>
  <si>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</si>
  <si>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</si>
  <si>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</si>
  <si>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</si>
  <si>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</si>
  <si>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</si>
  <si>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</si>
  <si>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</si>
  <si>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</si>
  <si>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</si>
  <si>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</si>
  <si>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</si>
  <si>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</si>
  <si>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</si>
  <si>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</si>
  <si>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</si>
  <si>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</si>
  <si>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</si>
  <si>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</si>
  <si>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</si>
  <si>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</si>
  <si>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</si>
  <si>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</si>
  <si>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</si>
  <si>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</si>
  <si>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</si>
  <si>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</si>
  <si>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</si>
  <si>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</si>
  <si>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</si>
  <si>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</si>
  <si>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</si>
  <si>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</si>
  <si>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</si>
  <si>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</si>
  <si>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</si>
  <si>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</si>
  <si>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</si>
  <si>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</si>
  <si>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</si>
  <si>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</si>
  <si>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</si>
  <si>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</si>
  <si>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</si>
  <si>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</si>
  <si>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</si>
  <si>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</si>
  <si>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</si>
  <si>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</si>
  <si>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</si>
  <si>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</si>
  <si>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</si>
  <si>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</si>
  <si>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</si>
  <si>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</si>
  <si>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</si>
  <si>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</si>
  <si>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</si>
  <si>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</si>
  <si>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</si>
  <si>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</si>
  <si>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</si>
  <si>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</si>
  <si>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</si>
  <si>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</si>
  <si>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</si>
  <si>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</si>
  <si>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</si>
  <si>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</si>
  <si>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</si>
  <si>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</si>
  <si>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</si>
  <si>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</si>
  <si>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</si>
  <si>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</si>
  <si>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</si>
  <si>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</si>
  <si>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</si>
  <si>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</si>
  <si>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</si>
  <si>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</si>
  <si>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</si>
  <si>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</si>
  <si>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</si>
  <si>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</si>
  <si>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</si>
  <si>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</si>
  <si>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</si>
  <si>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</si>
  <si>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</si>
  <si>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</si>
  <si>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</si>
  <si>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</si>
  <si>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</si>
  <si>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</si>
  <si>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</si>
  <si>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</si>
  <si>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</si>
  <si>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</si>
  <si>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</si>
  <si>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</si>
  <si>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</si>
  <si>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</si>
  <si>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</si>
  <si>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</si>
  <si>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</si>
  <si>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</si>
  <si>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</si>
  <si>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</si>
  <si>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</si>
  <si>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</si>
  <si>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</si>
  <si>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</si>
  <si>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</si>
  <si>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</si>
  <si>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</si>
  <si>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</si>
  <si>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</si>
  <si>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</si>
  <si>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</si>
  <si>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</si>
  <si>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</si>
  <si>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</si>
  <si>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</si>
  <si>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</si>
  <si>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</si>
  <si>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</si>
  <si>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</si>
  <si>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</si>
  <si>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</si>
  <si>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</si>
  <si>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</si>
  <si>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</si>
  <si>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</si>
  <si>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</si>
  <si>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</si>
  <si>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</si>
  <si>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</si>
  <si>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</si>
  <si>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</si>
  <si>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</si>
  <si>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</si>
  <si>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</si>
  <si>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</si>
  <si>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</si>
  <si>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</si>
  <si>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</si>
  <si>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</si>
  <si>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</si>
  <si>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</si>
  <si>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</si>
  <si>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</si>
  <si>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</si>
  <si>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</si>
  <si>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</si>
  <si>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</si>
  <si>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</si>
  <si>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</si>
  <si>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</si>
  <si>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</si>
  <si>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</si>
  <si>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</si>
  <si>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</si>
  <si>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</si>
  <si>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</si>
  <si>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</si>
  <si>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</si>
  <si>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</si>
  <si>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</si>
  <si>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</si>
  <si>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</si>
  <si>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</si>
  <si>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</si>
  <si>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</si>
  <si>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</si>
  <si>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</si>
  <si>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</si>
  <si>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</si>
  <si>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</si>
  <si>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</si>
  <si>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</si>
  <si>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</si>
  <si>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</si>
  <si>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</si>
  <si>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</si>
  <si>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</si>
  <si>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</si>
  <si>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</si>
  <si>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</si>
  <si>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</si>
  <si>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</si>
  <si>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</si>
  <si>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</si>
  <si>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</si>
  <si>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</si>
  <si>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</si>
  <si>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</si>
  <si>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</si>
  <si>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</si>
  <si>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</si>
  <si>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</si>
  <si>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</si>
  <si>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</si>
  <si>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</si>
  <si>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</si>
  <si>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</si>
  <si>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</si>
  <si>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</si>
  <si>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</si>
  <si>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</si>
  <si>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</si>
  <si>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</si>
  <si>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</si>
  <si>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</si>
  <si>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</si>
  <si>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</si>
  <si>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</si>
  <si>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</si>
  <si>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</si>
  <si>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</si>
  <si>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</si>
  <si>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</si>
  <si>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</si>
  <si>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</si>
  <si>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</si>
  <si>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</si>
  <si>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</si>
  <si>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</si>
  <si>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</si>
  <si>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</si>
  <si>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</si>
  <si>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</si>
  <si>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</si>
  <si>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</si>
  <si>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</si>
  <si>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</si>
  <si>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</si>
  <si>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</si>
  <si>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</si>
  <si>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</si>
  <si>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</si>
  <si>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</si>
  <si>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</si>
  <si>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</si>
  <si>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</si>
  <si>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</si>
  <si>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</si>
  <si>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</si>
  <si>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</si>
  <si>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</si>
  <si>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</si>
  <si>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</si>
  <si>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</si>
  <si>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</si>
  <si>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</si>
  <si>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</si>
  <si>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</si>
  <si>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</si>
  <si>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</si>
  <si>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</si>
  <si>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</si>
  <si>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</si>
  <si>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</si>
  <si>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</si>
  <si>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</si>
  <si>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</si>
  <si>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</si>
  <si>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</si>
  <si>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</si>
  <si>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</si>
  <si>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</si>
  <si>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</si>
  <si>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</si>
  <si>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</si>
  <si>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</si>
  <si>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</si>
  <si>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</si>
  <si>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</si>
  <si>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</si>
  <si>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</si>
  <si>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</si>
  <si>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</si>
  <si>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</si>
  <si>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</si>
  <si>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</si>
  <si>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</si>
  <si>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</si>
  <si>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</si>
  <si>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</si>
  <si>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</si>
  <si>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</si>
  <si>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</si>
  <si>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</si>
  <si>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</si>
  <si>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</si>
  <si>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</si>
  <si>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</si>
  <si>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</si>
  <si>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</si>
  <si>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</si>
  <si>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</si>
  <si>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</si>
  <si>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</si>
  <si>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</si>
  <si>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</si>
  <si>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</si>
  <si>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</si>
  <si>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</si>
  <si>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</si>
  <si>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</si>
  <si>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</si>
  <si>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</si>
  <si>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</si>
  <si>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</si>
  <si>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</si>
  <si>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</si>
  <si>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</si>
  <si>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</si>
  <si>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</si>
  <si>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</si>
  <si>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</si>
  <si>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</si>
  <si>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</si>
  <si>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</si>
  <si>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</si>
  <si>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</si>
  <si>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</si>
  <si>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</si>
  <si>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</si>
  <si>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</si>
  <si>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</si>
  <si>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</si>
  <si>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</si>
  <si>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</si>
  <si>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</si>
  <si>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</si>
  <si>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</si>
  <si>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</si>
  <si>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</si>
  <si>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</si>
  <si>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</si>
  <si>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</si>
  <si>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</si>
  <si>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</si>
  <si>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</si>
  <si>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</si>
  <si>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</si>
  <si>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</si>
  <si>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</si>
  <si>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</si>
  <si>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</si>
  <si>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</si>
  <si>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</si>
  <si>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</si>
  <si>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</si>
  <si>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</si>
  <si>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</si>
  <si>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</si>
  <si>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</si>
  <si>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</si>
  <si>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</si>
  <si>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</si>
  <si>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</si>
  <si>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</si>
  <si>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</si>
  <si>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</si>
  <si>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</si>
  <si>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</si>
  <si>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</si>
  <si>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</si>
  <si>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</si>
  <si>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</si>
  <si>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</si>
  <si>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</si>
  <si>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</si>
  <si>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</si>
  <si>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</si>
  <si>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</si>
  <si>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</si>
  <si>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</si>
  <si>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</si>
  <si>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</si>
  <si>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</si>
  <si>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</si>
  <si>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</si>
  <si>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</si>
  <si>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</si>
  <si>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</si>
  <si>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</si>
  <si>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</si>
  <si>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</si>
  <si>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</si>
  <si>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</si>
  <si>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</si>
  <si>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</si>
  <si>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</si>
  <si>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</si>
  <si>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</si>
  <si>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</si>
  <si>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</si>
  <si>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</si>
  <si>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</si>
  <si>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</si>
  <si>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</si>
  <si>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</si>
  <si>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</si>
  <si>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</si>
  <si>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</si>
  <si>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</si>
  <si>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</si>
  <si>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</si>
  <si>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</si>
  <si>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</si>
  <si>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</si>
  <si>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</si>
  <si>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</si>
  <si>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</si>
  <si>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</si>
  <si>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</si>
  <si>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</si>
  <si>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</si>
  <si>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</si>
  <si>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</si>
  <si>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</si>
  <si>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</si>
  <si>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</si>
  <si>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</si>
  <si>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</si>
  <si>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</si>
  <si>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</si>
  <si>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</si>
  <si>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</si>
  <si>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</si>
  <si>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</si>
  <si>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</si>
  <si>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</si>
  <si>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</si>
  <si>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</si>
  <si>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</si>
  <si>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</si>
  <si>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</si>
  <si>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</si>
  <si>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</si>
  <si>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</si>
  <si>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</si>
  <si>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</si>
  <si>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</si>
  <si>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</si>
  <si>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</si>
  <si>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</si>
  <si>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</si>
  <si>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</si>
  <si>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</si>
  <si>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</si>
  <si>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</si>
  <si>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</si>
  <si>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</si>
  <si>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</si>
  <si>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</si>
  <si>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</si>
  <si>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</si>
  <si>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</si>
  <si>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</si>
  <si>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</si>
  <si>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</si>
  <si>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</si>
  <si>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</si>
  <si>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</si>
  <si>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</si>
  <si>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</si>
  <si>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</si>
  <si>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</si>
  <si>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</si>
  <si>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</si>
  <si>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</si>
  <si>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</si>
  <si>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</si>
  <si>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</si>
  <si>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</si>
  <si>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</si>
  <si>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</si>
  <si>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</si>
  <si>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</si>
  <si>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</si>
  <si>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</si>
  <si>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</si>
  <si>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</si>
  <si>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</si>
  <si>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</si>
  <si>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</si>
  <si>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</si>
  <si>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</si>
  <si>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</si>
  <si>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</si>
  <si>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</si>
  <si>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</si>
  <si>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</si>
  <si>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</si>
  <si>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</si>
  <si>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</si>
  <si>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</si>
  <si>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</si>
  <si>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</si>
  <si>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</si>
  <si>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</si>
  <si>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</si>
  <si>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</si>
  <si>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</si>
  <si>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</si>
  <si>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</si>
  <si>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</si>
  <si>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</si>
  <si>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</si>
  <si>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</si>
  <si>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</si>
  <si>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</si>
  <si>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</si>
  <si>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</si>
  <si>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</si>
  <si>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</si>
  <si>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</si>
  <si>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</si>
  <si>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</si>
  <si>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</si>
  <si>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</si>
  <si>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http://www.dnb.nl/xbrl/fws/dnb-nr/mes-2021-01/2025-10-16/mod/ofi</t>
  </si>
  <si>
    <r>
      <rPr>
        <b/>
        <sz val="11"/>
        <color rgb="FF000000"/>
        <rFont val="Aptos Narrow"/>
        <family val="2"/>
        <scheme val="minor"/>
      </rPr>
      <t>Period Start</t>
    </r>
    <r>
      <rPr>
        <sz val="11"/>
        <color rgb="FF000000"/>
        <rFont val="Aptos Narrow"/>
        <family val="2"/>
        <scheme val="minor"/>
      </rPr>
      <t xml:space="preserve"> is first day of calendar quarter (yyyy-mm-dd)</t>
    </r>
  </si>
  <si>
    <r>
      <rPr>
        <b/>
        <sz val="11"/>
        <color rgb="FF000000"/>
        <rFont val="Aptos Narrow"/>
        <family val="2"/>
        <scheme val="minor"/>
      </rPr>
      <t>Period End</t>
    </r>
    <r>
      <rPr>
        <sz val="11"/>
        <color rgb="FF000000"/>
        <rFont val="Aptos Narrow"/>
        <family val="2"/>
        <scheme val="minor"/>
      </rPr>
      <t xml:space="preserve"> is last day of calendar quarter (yyyy-mm-dd)</t>
    </r>
  </si>
  <si>
    <t>Provide Chamber of Commerce (Kamer van Koophandel)-number</t>
  </si>
  <si>
    <t>All amounts should be reported in whole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</si>
</sst>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5">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4" fillId="0" borderId="0" xfId="0" applyFont="1" applyAlignment="1" applyProtection="1">
      <alignment horizontal="left" vertical="top" wrapText="1"/>
      <protection locked="0"/>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165" fontId="5" fillId="0" borderId="0" xfId="0" applyNumberFormat="1" applyFont="1" applyAlignment="1" applyProtection="1">
      <alignment horizontal="right" vertical="top"/>
      <protection locked="0"/>
    </xf>
    <xf numFmtId="165" fontId="5" fillId="5" borderId="16" xfId="0" applyNumberFormat="1" applyFont="1" applyFill="1" applyBorder="1" applyAlignment="1" applyProtection="1">
      <alignment horizontal="right" vertical="top"/>
      <protection locked="0"/>
    </xf>
    <xf numFmtId="0" fontId="13" fillId="0" borderId="0" xfId="1" applyFont="1"/>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2">
    <cellStyle name="Normal 3" xfId="1" xr:uid="{3BA58585-846F-4D46-A5D1-66F1E30BA5EA}"/>
    <cellStyle name="Standaard" xfId="0" builtinId="0"/>
  </cellStyles>
  <dxfs count="239">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38100</xdr:colOff>
      <xdr:row>11</xdr:row>
      <xdr:rowOff>9523</xdr:rowOff>
    </xdr:from>
    <xdr:to>
      <xdr:col>15</xdr:col>
      <xdr:colOff>247650</xdr:colOff>
      <xdr:row>23</xdr:row>
      <xdr:rowOff>3174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15300" y="210502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8"/>
  <sheetViews>
    <sheetView tabSelected="1" workbookViewId="0">
      <pane ySplit="13" topLeftCell="A14" activePane="bottomLeft" state="frozen"/>
      <selection pane="bottomLeft" activeCell="A2" sqref="A2"/>
    </sheetView>
  </sheetViews>
  <sheetFormatPr defaultRowHeight="15"/>
  <cols>
    <col min="1" max="1" width="10" customWidth="1"/>
    <col min="2" max="2" width="16.5703125" bestFit="1" customWidth="1"/>
    <col min="3" max="3" width="62.42578125" customWidth="1"/>
    <col min="4" max="4" width="18.7109375" customWidth="1"/>
  </cols>
  <sheetData>
    <row r="1" spans="1:4" ht="15" customHeight="1">
      <c r="A1" s="1" t="s">
        <v>986</v>
      </c>
    </row>
    <row r="2" spans="1:4" ht="15" customHeight="1"/>
    <row r="3" spans="1:4" ht="15" customHeight="1">
      <c r="A3" s="2" t="s">
        <v>0</v>
      </c>
    </row>
    <row r="4" spans="1:4" ht="15" customHeight="1">
      <c r="A4" s="3" t="s">
        <v>1</v>
      </c>
      <c r="B4" s="4" t="s">
        <v>2</v>
      </c>
    </row>
    <row r="5" spans="1:4" ht="15" customHeight="1">
      <c r="A5" s="5" t="s">
        <v>3</v>
      </c>
      <c r="B5" s="6"/>
      <c r="C5" s="49" t="s">
        <v>987</v>
      </c>
    </row>
    <row r="6" spans="1:4" ht="15" customHeight="1">
      <c r="A6" s="5" t="s">
        <v>4</v>
      </c>
      <c r="B6" s="6"/>
      <c r="C6" s="49" t="s">
        <v>988</v>
      </c>
    </row>
    <row r="7" spans="1:4" ht="15" customHeight="1">
      <c r="A7" s="5" t="s">
        <v>5</v>
      </c>
      <c r="B7" s="7"/>
      <c r="C7" s="31" t="s">
        <v>989</v>
      </c>
    </row>
    <row r="8" spans="1:4" ht="15" customHeight="1">
      <c r="A8" s="5" t="s">
        <v>6</v>
      </c>
      <c r="B8" s="7" t="s">
        <v>473</v>
      </c>
      <c r="C8" s="31"/>
    </row>
    <row r="9" spans="1:4" ht="15" customHeight="1">
      <c r="A9" s="5" t="s">
        <v>7</v>
      </c>
      <c r="B9" s="7" t="s">
        <v>8</v>
      </c>
      <c r="C9" s="31" t="s">
        <v>990</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10" t="str" cm="1">
        <f t="array" ref="D14">IF(SUMPRODUCT(--('T01.01'!C8:J9&lt;&gt;""))&gt;0,"positive","negative")</f>
        <v>negative</v>
      </c>
    </row>
    <row r="15" spans="1:4" ht="21" customHeight="1">
      <c r="A15" s="5" t="s">
        <v>19</v>
      </c>
      <c r="B15" s="8" t="s">
        <v>20</v>
      </c>
      <c r="C15" s="9" t="s">
        <v>21</v>
      </c>
      <c r="D15" s="10" t="str">
        <f>IF(SUMPRODUCT(--('T01.02'!E8&lt;&gt;""))&gt;0,"positive","negative")</f>
        <v>negative</v>
      </c>
    </row>
    <row r="16" spans="1:4" ht="22.5">
      <c r="A16" s="5" t="s">
        <v>22</v>
      </c>
      <c r="B16" s="8" t="s">
        <v>23</v>
      </c>
      <c r="C16" s="9" t="s">
        <v>24</v>
      </c>
      <c r="D16" s="10" t="str" cm="1">
        <f t="array" ref="D16">IF(SUMPRODUCT(--('T01.03'!E8:N8&lt;&gt;""))&gt;0,"positive","negative")</f>
        <v>negative</v>
      </c>
    </row>
    <row r="17" spans="1:4" ht="22.5">
      <c r="A17" s="5" t="s">
        <v>25</v>
      </c>
      <c r="B17" s="8" t="s">
        <v>26</v>
      </c>
      <c r="C17" s="9" t="s">
        <v>27</v>
      </c>
      <c r="D17" s="10" t="str" cm="1">
        <f t="array" ref="D17">IF(SUMPRODUCT(--('T01.04'!D8:K8&lt;&gt;""))&gt;0,"positive","negative")</f>
        <v>negative</v>
      </c>
    </row>
    <row r="18" spans="1:4">
      <c r="A18" s="5" t="s">
        <v>28</v>
      </c>
      <c r="B18" s="8" t="s">
        <v>29</v>
      </c>
      <c r="C18" s="9" t="s">
        <v>30</v>
      </c>
      <c r="D18" s="10" t="str" cm="1">
        <f t="array" ref="D18">IF(SUMPRODUCT(--('T01.05'!C8:J8&lt;&gt;""))&gt;0,"positive","negative")</f>
        <v>negative</v>
      </c>
    </row>
    <row r="19" spans="1:4">
      <c r="A19" s="5" t="s">
        <v>31</v>
      </c>
      <c r="B19" s="8" t="s">
        <v>34</v>
      </c>
      <c r="C19" s="9" t="s">
        <v>35</v>
      </c>
      <c r="D19" s="10" t="str" cm="1">
        <f t="array" ref="D19">IF(SUMPRODUCT(--('T02.02'!C8:J14&lt;&gt;""))&gt;0,"positive","negative")</f>
        <v>negative</v>
      </c>
    </row>
    <row r="20" spans="1:4">
      <c r="A20" s="5" t="s">
        <v>32</v>
      </c>
      <c r="B20" s="8" t="s">
        <v>37</v>
      </c>
      <c r="C20" s="9" t="s">
        <v>38</v>
      </c>
      <c r="D20" s="10" t="str" cm="1">
        <f t="array" ref="D20">IF(SUMPRODUCT(--('T02.03'!C8:D8&lt;&gt;""))&gt;0,"positive","negative")</f>
        <v>negative</v>
      </c>
    </row>
    <row r="21" spans="1:4">
      <c r="A21" s="5" t="s">
        <v>33</v>
      </c>
      <c r="B21" s="8" t="s">
        <v>40</v>
      </c>
      <c r="C21" s="9" t="s">
        <v>41</v>
      </c>
      <c r="D21" s="10" t="str" cm="1">
        <f t="array" ref="D21">IF(SUMPRODUCT(--('T02.04'!C8:J11&lt;&gt;""))&gt;0,"positive","negative")</f>
        <v>negative</v>
      </c>
    </row>
    <row r="22" spans="1:4">
      <c r="A22" s="5" t="s">
        <v>36</v>
      </c>
      <c r="B22" s="8" t="s">
        <v>43</v>
      </c>
      <c r="C22" s="9" t="s">
        <v>44</v>
      </c>
      <c r="D22" s="10" t="str" cm="1">
        <f t="array" ref="D22">IF(SUMPRODUCT(--('T02.05'!C8:J8&lt;&gt;""))&gt;0,"positive","negative")</f>
        <v>negative</v>
      </c>
    </row>
    <row r="23" spans="1:4">
      <c r="A23" s="5" t="s">
        <v>39</v>
      </c>
      <c r="B23" s="8" t="s">
        <v>47</v>
      </c>
      <c r="C23" s="9" t="s">
        <v>48</v>
      </c>
      <c r="D23" s="10" t="str" cm="1">
        <f t="array" ref="D23">IF(SUMPRODUCT(--('T03.01'!C8:H8&lt;&gt;""))&gt;0,"positive","negative")</f>
        <v>negative</v>
      </c>
    </row>
    <row r="24" spans="1:4">
      <c r="A24" s="5" t="s">
        <v>42</v>
      </c>
      <c r="B24" s="8" t="s">
        <v>50</v>
      </c>
      <c r="C24" s="9" t="s">
        <v>51</v>
      </c>
      <c r="D24" s="10" t="str" cm="1">
        <f t="array" ref="D24">IF(SUMPRODUCT(--('T03.02'!C8:J8&lt;&gt;""))&gt;0,"positive","negative")</f>
        <v>negative</v>
      </c>
    </row>
    <row r="25" spans="1:4">
      <c r="A25" s="5" t="s">
        <v>45</v>
      </c>
      <c r="B25" s="8" t="s">
        <v>53</v>
      </c>
      <c r="C25" s="9" t="s">
        <v>54</v>
      </c>
      <c r="D25" s="10" t="str" cm="1">
        <f t="array" ref="D25">IF(SUMPRODUCT(--('T03.03'!D8:K8&lt;&gt;""))&gt;0,"positive","negative")</f>
        <v>negative</v>
      </c>
    </row>
    <row r="26" spans="1:4">
      <c r="A26" s="5" t="s">
        <v>46</v>
      </c>
      <c r="B26" s="8" t="s">
        <v>56</v>
      </c>
      <c r="C26" s="9" t="s">
        <v>57</v>
      </c>
      <c r="D26" s="10" t="str" cm="1">
        <f t="array" ref="D26">IF(SUMPRODUCT(--('T03.04'!C8:J8&lt;&gt;""))&gt;0,"positive","negative")</f>
        <v>negative</v>
      </c>
    </row>
    <row r="27" spans="1:4">
      <c r="A27" s="5" t="s">
        <v>49</v>
      </c>
      <c r="B27" s="8" t="s">
        <v>59</v>
      </c>
      <c r="C27" s="9" t="s">
        <v>60</v>
      </c>
      <c r="D27" s="10" t="str" cm="1">
        <f t="array" ref="D27">IF(SUMPRODUCT(--('T03.05'!E8:L8&lt;&gt;""))&gt;0,"positive","negative")</f>
        <v>negative</v>
      </c>
    </row>
    <row r="28" spans="1:4">
      <c r="A28" s="5" t="s">
        <v>52</v>
      </c>
      <c r="B28" s="8" t="s">
        <v>62</v>
      </c>
      <c r="C28" s="9" t="s">
        <v>63</v>
      </c>
      <c r="D28" s="10" t="str" cm="1">
        <f t="array" ref="D28">IF(SUMPRODUCT(--('T03.06'!E8:L8&lt;&gt;""))&gt;0,"positive","negative")</f>
        <v>negative</v>
      </c>
    </row>
    <row r="29" spans="1:4">
      <c r="A29" s="5" t="s">
        <v>55</v>
      </c>
      <c r="B29" s="8" t="s">
        <v>65</v>
      </c>
      <c r="C29" s="9" t="s">
        <v>66</v>
      </c>
      <c r="D29" s="10" t="str" cm="1">
        <f t="array" ref="D29">IF(SUMPRODUCT(--('T03.07'!F8:M8&lt;&gt;""))&gt;0,"positive","negative")</f>
        <v>negative</v>
      </c>
    </row>
    <row r="30" spans="1:4">
      <c r="A30" s="5" t="s">
        <v>58</v>
      </c>
      <c r="B30" s="8" t="s">
        <v>68</v>
      </c>
      <c r="C30" s="9" t="s">
        <v>69</v>
      </c>
      <c r="D30" s="10" t="str" cm="1">
        <f t="array" ref="D30">IF(SUMPRODUCT(--('T03.08'!D8:K8&lt;&gt;""))&gt;0,"positive","negative")</f>
        <v>negative</v>
      </c>
    </row>
    <row r="31" spans="1:4">
      <c r="A31" s="5" t="s">
        <v>61</v>
      </c>
      <c r="B31" s="8" t="s">
        <v>71</v>
      </c>
      <c r="C31" s="9" t="s">
        <v>72</v>
      </c>
      <c r="D31" s="10" t="str" cm="1">
        <f t="array" ref="D31">IF(SUMPRODUCT(--('T03.09'!F8:M8&lt;&gt;""))&gt;0,"positive","negative")</f>
        <v>negative</v>
      </c>
    </row>
    <row r="32" spans="1:4">
      <c r="A32" s="5" t="s">
        <v>64</v>
      </c>
      <c r="B32" s="8" t="s">
        <v>74</v>
      </c>
      <c r="C32" s="9" t="s">
        <v>75</v>
      </c>
      <c r="D32" s="10" t="str" cm="1">
        <f t="array" ref="D32">IF(SUMPRODUCT(--('T03.10'!D8:K8&lt;&gt;""))&gt;0,"positive","negative")</f>
        <v>negative</v>
      </c>
    </row>
    <row r="33" spans="1:4">
      <c r="A33" s="5" t="s">
        <v>67</v>
      </c>
      <c r="B33" s="8" t="s">
        <v>77</v>
      </c>
      <c r="C33" s="9" t="s">
        <v>78</v>
      </c>
      <c r="D33" s="10" t="str" cm="1">
        <f t="array" ref="D33">IF(SUMPRODUCT(--('T03.11'!D8:J8&lt;&gt;""))&gt;0,"positive","negative")</f>
        <v>negative</v>
      </c>
    </row>
    <row r="34" spans="1:4" ht="22.5">
      <c r="A34" s="5" t="s">
        <v>70</v>
      </c>
      <c r="B34" s="8" t="s">
        <v>80</v>
      </c>
      <c r="C34" s="9" t="s">
        <v>81</v>
      </c>
      <c r="D34" s="10" t="str" cm="1">
        <f t="array" ref="D34">IF(SUMPRODUCT(--('T03.12'!E8:L8&lt;&gt;""))&gt;0,"positive","negative")</f>
        <v>negative</v>
      </c>
    </row>
    <row r="35" spans="1:4">
      <c r="A35" s="5" t="s">
        <v>73</v>
      </c>
      <c r="B35" s="8" t="s">
        <v>110</v>
      </c>
      <c r="C35" s="9" t="s">
        <v>111</v>
      </c>
      <c r="D35" s="10" t="str" cm="1">
        <f t="array" ref="D35">IF(SUMPRODUCT(--('T07.01'!C8:J8&lt;&gt;""))&gt;0,"positive","negative")</f>
        <v>negative</v>
      </c>
    </row>
    <row r="36" spans="1:4" ht="22.5">
      <c r="A36" s="5" t="s">
        <v>76</v>
      </c>
      <c r="B36" s="8" t="s">
        <v>113</v>
      </c>
      <c r="C36" s="9" t="s">
        <v>114</v>
      </c>
      <c r="D36" s="10" t="str" cm="1">
        <f t="array" ref="D36">IF(SUMPRODUCT(--('T07.02'!E8:N8&lt;&gt;""))&gt;0,"positive","negative")</f>
        <v>negative</v>
      </c>
    </row>
    <row r="37" spans="1:4" ht="21" customHeight="1">
      <c r="A37" s="5" t="s">
        <v>79</v>
      </c>
      <c r="B37" s="8" t="s">
        <v>116</v>
      </c>
      <c r="C37" s="9" t="s">
        <v>117</v>
      </c>
      <c r="D37" s="10" t="str" cm="1">
        <f t="array" ref="D37">IF(SUMPRODUCT(--('T07.03'!D8:K8&lt;&gt;""))&gt;0,"positive","negative")</f>
        <v>negative</v>
      </c>
    </row>
    <row r="38" spans="1:4" ht="22.5">
      <c r="A38" s="5" t="s">
        <v>82</v>
      </c>
      <c r="B38" s="8" t="s">
        <v>119</v>
      </c>
      <c r="C38" s="9" t="s">
        <v>120</v>
      </c>
      <c r="D38" s="10" t="str" cm="1">
        <f t="array" ref="D38">IF(SUMPRODUCT(--('T07.04'!E8:N8&lt;&gt;""))&gt;0,"positive","negative")</f>
        <v>negative</v>
      </c>
    </row>
    <row r="39" spans="1:4" ht="22.5">
      <c r="A39" s="5" t="s">
        <v>83</v>
      </c>
      <c r="B39" s="8" t="s">
        <v>122</v>
      </c>
      <c r="C39" s="9" t="s">
        <v>123</v>
      </c>
      <c r="D39" s="10" t="str" cm="1">
        <f t="array" ref="D39">IF(SUMPRODUCT(--('T07.05'!D8:K8&lt;&gt;""))&gt;0,"positive","negative")</f>
        <v>negative</v>
      </c>
    </row>
    <row r="40" spans="1:4">
      <c r="A40" s="5" t="s">
        <v>84</v>
      </c>
      <c r="B40" s="8" t="s">
        <v>127</v>
      </c>
      <c r="C40" s="9" t="s">
        <v>128</v>
      </c>
      <c r="D40" s="10" t="str" cm="1">
        <f t="array" ref="D40">IF(SUMPRODUCT(--('T07.08'!E8:N8&lt;&gt;""))&gt;0,"positive","negative")</f>
        <v>negative</v>
      </c>
    </row>
    <row r="41" spans="1:4" ht="22.5">
      <c r="A41" s="5" t="s">
        <v>85</v>
      </c>
      <c r="B41" s="8" t="s">
        <v>130</v>
      </c>
      <c r="C41" s="9" t="s">
        <v>131</v>
      </c>
      <c r="D41" s="10" t="str" cm="1">
        <f t="array" ref="D41">IF(SUMPRODUCT(--('T07.09'!D8:K8&lt;&gt;""))&gt;0,"positive","negative")</f>
        <v>negative</v>
      </c>
    </row>
    <row r="42" spans="1:4">
      <c r="A42" s="5" t="s">
        <v>86</v>
      </c>
      <c r="B42" s="8" t="s">
        <v>133</v>
      </c>
      <c r="C42" s="9" t="s">
        <v>134</v>
      </c>
      <c r="D42" s="10" t="str" cm="1">
        <f t="array" ref="D42">IF(SUMPRODUCT(--('T07.10'!C8:J8&lt;&gt;""))&gt;0,"positive","negative")</f>
        <v>negative</v>
      </c>
    </row>
    <row r="43" spans="1:4" ht="22.5">
      <c r="A43" s="5" t="s">
        <v>87</v>
      </c>
      <c r="B43" s="8" t="s">
        <v>136</v>
      </c>
      <c r="C43" s="9" t="s">
        <v>137</v>
      </c>
      <c r="D43" s="10" t="str">
        <f>IF(SUMPRODUCT(--('T07.11'!E8&lt;&gt;""))&gt;0,"positive","negative")</f>
        <v>negative</v>
      </c>
    </row>
    <row r="44" spans="1:4" ht="22.5">
      <c r="A44" s="5" t="s">
        <v>88</v>
      </c>
      <c r="B44" s="8" t="s">
        <v>139</v>
      </c>
      <c r="C44" s="9" t="s">
        <v>140</v>
      </c>
      <c r="D44" s="10" t="str" cm="1">
        <f t="array" ref="D44">IF(SUMPRODUCT(--('T08.01'!C8:J8&lt;&gt;""))&gt;0,"positive","negative")</f>
        <v>negative</v>
      </c>
    </row>
    <row r="45" spans="1:4" ht="22.5">
      <c r="A45" s="5" t="s">
        <v>89</v>
      </c>
      <c r="B45" s="8" t="s">
        <v>142</v>
      </c>
      <c r="C45" s="9" t="s">
        <v>143</v>
      </c>
      <c r="D45" s="10" t="str" cm="1">
        <f t="array" ref="D45">IF(SUMPRODUCT(--('T08.02'!D8:K8&lt;&gt;""))&gt;0,"positive","negative")</f>
        <v>negative</v>
      </c>
    </row>
    <row r="46" spans="1:4">
      <c r="A46" s="5" t="s">
        <v>90</v>
      </c>
      <c r="B46" s="8" t="s">
        <v>145</v>
      </c>
      <c r="C46" s="9" t="s">
        <v>146</v>
      </c>
      <c r="D46" s="10" t="str" cm="1">
        <f t="array" ref="D46">IF(SUMPRODUCT(--('T08.03'!E8:L8&lt;&gt;""))&gt;0,"positive","negative")</f>
        <v>negative</v>
      </c>
    </row>
    <row r="47" spans="1:4">
      <c r="A47" s="5" t="s">
        <v>91</v>
      </c>
      <c r="B47" s="8" t="s">
        <v>147</v>
      </c>
      <c r="C47" s="9" t="s">
        <v>148</v>
      </c>
      <c r="D47" s="10" t="str" cm="1">
        <f t="array" ref="D47">IF(SUMPRODUCT(--('T08.04'!F8:M8&lt;&gt;""))&gt;0,"positive","negative")</f>
        <v>negative</v>
      </c>
    </row>
    <row r="48" spans="1:4">
      <c r="A48" s="5" t="s">
        <v>92</v>
      </c>
      <c r="B48" s="8" t="s">
        <v>149</v>
      </c>
      <c r="C48" s="9" t="s">
        <v>150</v>
      </c>
      <c r="D48" s="10" t="str" cm="1">
        <f t="array" ref="D48">IF(SUMPRODUCT(--('T08.05'!F8:M8&lt;&gt;""))&gt;0,"positive","negative")</f>
        <v>negative</v>
      </c>
    </row>
    <row r="49" spans="1:4">
      <c r="A49" s="5" t="s">
        <v>93</v>
      </c>
      <c r="B49" s="8" t="s">
        <v>151</v>
      </c>
      <c r="C49" s="9" t="s">
        <v>152</v>
      </c>
      <c r="D49" s="10" t="str" cm="1">
        <f t="array" ref="D49">IF(SUMPRODUCT(--('T08.06'!D8:K8&lt;&gt;""))&gt;0,"positive","negative")</f>
        <v>negative</v>
      </c>
    </row>
    <row r="50" spans="1:4" ht="22.5">
      <c r="A50" s="5" t="s">
        <v>94</v>
      </c>
      <c r="B50" s="8" t="s">
        <v>153</v>
      </c>
      <c r="C50" s="9" t="s">
        <v>154</v>
      </c>
      <c r="D50" s="10" t="str" cm="1">
        <f t="array" ref="D50">IF(SUMPRODUCT(--('T08.07'!E8:L8&lt;&gt;""))&gt;0,"positive","negative")</f>
        <v>negative</v>
      </c>
    </row>
    <row r="51" spans="1:4">
      <c r="A51" s="5" t="s">
        <v>95</v>
      </c>
      <c r="B51" s="8" t="s">
        <v>155</v>
      </c>
      <c r="C51" s="9" t="s">
        <v>156</v>
      </c>
      <c r="D51" s="10" t="str" cm="1">
        <f t="array" ref="D51">IF(SUMPRODUCT(--('T08.08'!C8:J8&lt;&gt;""))&gt;0,"positive","negative")</f>
        <v>negative</v>
      </c>
    </row>
    <row r="52" spans="1:4">
      <c r="A52" s="5" t="s">
        <v>96</v>
      </c>
      <c r="B52" s="8" t="s">
        <v>157</v>
      </c>
      <c r="C52" s="9" t="s">
        <v>158</v>
      </c>
      <c r="D52" s="10" t="str" cm="1">
        <f t="array" ref="D52">IF(SUMPRODUCT(--('T08.09'!D8:K8&lt;&gt;""))&gt;0,"positive","negative")</f>
        <v>negative</v>
      </c>
    </row>
    <row r="53" spans="1:4">
      <c r="A53" s="5" t="s">
        <v>97</v>
      </c>
      <c r="B53" s="8" t="s">
        <v>159</v>
      </c>
      <c r="C53" s="9" t="s">
        <v>160</v>
      </c>
      <c r="D53" s="10" t="str" cm="1">
        <f t="array" ref="D53">IF(SUMPRODUCT(--('T10.01'!C7:I7&lt;&gt;""))&gt;0,"positive","negative")</f>
        <v>negative</v>
      </c>
    </row>
    <row r="54" spans="1:4">
      <c r="A54" s="5" t="s">
        <v>98</v>
      </c>
      <c r="B54" s="8" t="s">
        <v>161</v>
      </c>
      <c r="C54" s="9" t="s">
        <v>162</v>
      </c>
      <c r="D54" s="10" t="str" cm="1">
        <f t="array" ref="D54">IF(SUMPRODUCT(--('T10.02'!C7:I7&lt;&gt;""))&gt;0,"positive","negative")</f>
        <v>negative</v>
      </c>
    </row>
    <row r="55" spans="1:4">
      <c r="A55" s="5" t="s">
        <v>99</v>
      </c>
      <c r="B55" s="8" t="s">
        <v>163</v>
      </c>
      <c r="C55" s="9" t="s">
        <v>164</v>
      </c>
      <c r="D55" s="10" t="str" cm="1">
        <f t="array" ref="D55">IF(SUMPRODUCT(--('T10.03'!C7:I7&lt;&gt;""))&gt;0,"positive","negative")</f>
        <v>negative</v>
      </c>
    </row>
    <row r="56" spans="1:4" ht="21.6" customHeight="1">
      <c r="A56" s="5" t="s">
        <v>100</v>
      </c>
      <c r="B56" s="8" t="s">
        <v>165</v>
      </c>
      <c r="C56" s="9" t="s">
        <v>166</v>
      </c>
      <c r="D56" s="10" t="str" cm="1">
        <f t="array" ref="D56">IF(SUMPRODUCT(--('T10.04'!C7:I7&lt;&gt;""))&gt;0,"positive","negative")</f>
        <v>negative</v>
      </c>
    </row>
    <row r="57" spans="1:4">
      <c r="A57" s="5" t="s">
        <v>101</v>
      </c>
      <c r="B57" s="8" t="s">
        <v>167</v>
      </c>
      <c r="C57" s="9" t="s">
        <v>168</v>
      </c>
      <c r="D57" s="10" t="str" cm="1">
        <f t="array" ref="D57">IF(SUMPRODUCT(--('T10.05'!C7:D7&lt;&gt;""))&gt;0,"positive","negative")</f>
        <v>negative</v>
      </c>
    </row>
    <row r="58" spans="1:4">
      <c r="A58" s="5" t="s">
        <v>102</v>
      </c>
      <c r="B58" s="8" t="s">
        <v>169</v>
      </c>
      <c r="C58" s="9" t="s">
        <v>170</v>
      </c>
      <c r="D58" s="10" t="str" cm="1">
        <f t="array" ref="D58">IF(SUMPRODUCT(--('T10.06'!C7:D7&lt;&gt;""))&gt;0,"positive","negative")</f>
        <v>negative</v>
      </c>
    </row>
    <row r="59" spans="1:4">
      <c r="A59" s="5" t="s">
        <v>103</v>
      </c>
      <c r="B59" s="8" t="s">
        <v>171</v>
      </c>
      <c r="C59" s="9" t="s">
        <v>172</v>
      </c>
      <c r="D59" s="10" t="str" cm="1">
        <f t="array" ref="D59">IF(SUMPRODUCT(--('T10.07'!C7:K7&lt;&gt;""))&gt;0,"positive","negative")</f>
        <v>negative</v>
      </c>
    </row>
    <row r="60" spans="1:4" ht="22.5">
      <c r="A60" s="5" t="s">
        <v>104</v>
      </c>
      <c r="B60" s="8" t="s">
        <v>173</v>
      </c>
      <c r="C60" s="9" t="s">
        <v>174</v>
      </c>
      <c r="D60" s="10" t="str" cm="1">
        <f t="array" ref="D60">IF(SUMPRODUCT(--('T10.08'!C7:K7&lt;&gt;""))&gt;0,"positive","negative")</f>
        <v>negative</v>
      </c>
    </row>
    <row r="61" spans="1:4">
      <c r="A61" s="5" t="s">
        <v>105</v>
      </c>
      <c r="B61" s="8" t="s">
        <v>175</v>
      </c>
      <c r="C61" s="9" t="s">
        <v>176</v>
      </c>
      <c r="D61" s="10" t="str">
        <f>"positive"</f>
        <v>positive</v>
      </c>
    </row>
    <row r="62" spans="1:4">
      <c r="A62" s="5" t="s">
        <v>106</v>
      </c>
      <c r="B62" s="8" t="s">
        <v>177</v>
      </c>
      <c r="C62" s="9" t="s">
        <v>178</v>
      </c>
      <c r="D62" s="10" t="str">
        <f>"positive"</f>
        <v>positive</v>
      </c>
    </row>
    <row r="63" spans="1:4">
      <c r="A63" s="5" t="s">
        <v>107</v>
      </c>
      <c r="B63" s="8" t="s">
        <v>180</v>
      </c>
      <c r="C63" s="9" t="s">
        <v>181</v>
      </c>
      <c r="D63" s="10" t="str" cm="1">
        <f t="array" ref="D63">IF(SUMPRODUCT(--('T13.02'!D5:E5&lt;&gt;""))&gt;0,"positive","negative")</f>
        <v>negative</v>
      </c>
    </row>
    <row r="64" spans="1:4">
      <c r="A64" s="5" t="s">
        <v>108</v>
      </c>
      <c r="B64" s="8" t="s">
        <v>183</v>
      </c>
      <c r="C64" s="9" t="s">
        <v>184</v>
      </c>
      <c r="D64" s="10" t="str" cm="1">
        <f t="array" ref="D64">IF(SUMPRODUCT(--('T15.02'!C6:D6&lt;&gt;""))&gt;0,"positive","negative")</f>
        <v>negative</v>
      </c>
    </row>
    <row r="65" spans="1:4">
      <c r="A65" s="5" t="s">
        <v>109</v>
      </c>
      <c r="B65" s="8" t="s">
        <v>185</v>
      </c>
      <c r="C65" s="9" t="s">
        <v>186</v>
      </c>
      <c r="D65" s="10" t="str" cm="1">
        <f t="array" ref="D65">IF(SUMPRODUCT(--('T18.01'!D8:K8&lt;&gt;""))&gt;0,"positive","negative")</f>
        <v>negative</v>
      </c>
    </row>
    <row r="66" spans="1:4" ht="22.5">
      <c r="A66" s="5" t="s">
        <v>112</v>
      </c>
      <c r="B66" s="8" t="s">
        <v>188</v>
      </c>
      <c r="C66" s="9" t="s">
        <v>189</v>
      </c>
      <c r="D66" s="10" t="str" cm="1">
        <f t="array" ref="D66">IF(SUMPRODUCT(--('T18.02'!E8:L8&lt;&gt;""))&gt;0,"positive","negative")</f>
        <v>negative</v>
      </c>
    </row>
    <row r="67" spans="1:4" ht="22.5">
      <c r="A67" s="5" t="s">
        <v>115</v>
      </c>
      <c r="B67" s="8" t="s">
        <v>190</v>
      </c>
      <c r="C67" s="9" t="s">
        <v>191</v>
      </c>
      <c r="D67" s="10" t="str" cm="1">
        <f t="array" ref="D67">IF(SUMPRODUCT(--('T18.03'!C8:K10&lt;&gt;""))&gt;0,"positive","negative")</f>
        <v>negative</v>
      </c>
    </row>
    <row r="68" spans="1:4">
      <c r="A68" s="5" t="s">
        <v>118</v>
      </c>
      <c r="B68" s="8" t="s">
        <v>192</v>
      </c>
      <c r="C68" s="9" t="s">
        <v>193</v>
      </c>
      <c r="D68" s="10" t="str" cm="1">
        <f t="array" ref="D68">IF(SUMPRODUCT(--('T18.04'!E8:L8&lt;&gt;""))&gt;0,"positive","negative")</f>
        <v>negative</v>
      </c>
    </row>
    <row r="69" spans="1:4">
      <c r="A69" s="5" t="s">
        <v>121</v>
      </c>
      <c r="B69" s="8" t="s">
        <v>194</v>
      </c>
      <c r="C69" s="9" t="s">
        <v>195</v>
      </c>
      <c r="D69" s="10" t="str" cm="1">
        <f t="array" ref="D69">IF(SUMPRODUCT(--('T18.05'!C8:J8&lt;&gt;""))&gt;0,"positive","negative")</f>
        <v>negative</v>
      </c>
    </row>
    <row r="70" spans="1:4" ht="33.75">
      <c r="A70" s="5" t="s">
        <v>124</v>
      </c>
      <c r="B70" s="8" t="s">
        <v>196</v>
      </c>
      <c r="C70" s="9" t="s">
        <v>197</v>
      </c>
      <c r="D70" s="10" t="str" cm="1">
        <f t="array" ref="D70">IF(SUMPRODUCT(--('T18.06'!D7:J7&lt;&gt;""))&gt;0,"positive","negative")</f>
        <v>negative</v>
      </c>
    </row>
    <row r="71" spans="1:4" ht="22.5">
      <c r="A71" s="5" t="s">
        <v>125</v>
      </c>
      <c r="B71" s="8" t="s">
        <v>199</v>
      </c>
      <c r="C71" s="9" t="s">
        <v>200</v>
      </c>
      <c r="D71" s="10" t="str" cm="1">
        <f t="array" ref="D71">IF(SUMPRODUCT(--('T18.07'!D7:J7&lt;&gt;""))&gt;0,"positive","negative")</f>
        <v>negative</v>
      </c>
    </row>
    <row r="72" spans="1:4">
      <c r="A72" s="5" t="s">
        <v>126</v>
      </c>
      <c r="B72" s="8" t="s">
        <v>201</v>
      </c>
      <c r="C72" s="9" t="s">
        <v>202</v>
      </c>
      <c r="D72" s="10" t="str" cm="1">
        <f t="array" ref="D72">IF(SUMPRODUCT(--('T18.08'!F8:M8&lt;&gt;""))&gt;0,"positive","negative")</f>
        <v>negative</v>
      </c>
    </row>
    <row r="73" spans="1:4" ht="20.45" customHeight="1">
      <c r="A73" s="5" t="s">
        <v>129</v>
      </c>
      <c r="B73" s="8" t="s">
        <v>203</v>
      </c>
      <c r="C73" s="9" t="s">
        <v>204</v>
      </c>
      <c r="D73" s="10" t="str" cm="1">
        <f t="array" ref="D73">IF(SUMPRODUCT(--('T18.09'!C8:J8&lt;&gt;""))&gt;0,"positive","negative")</f>
        <v>negative</v>
      </c>
    </row>
    <row r="74" spans="1:4" ht="22.5">
      <c r="A74" s="5" t="s">
        <v>132</v>
      </c>
      <c r="B74" s="8" t="s">
        <v>205</v>
      </c>
      <c r="C74" s="9" t="s">
        <v>206</v>
      </c>
      <c r="D74" s="10" t="str" cm="1">
        <f t="array" ref="D74">IF(SUMPRODUCT(--('T19.02'!E8:L8&lt;&gt;""))&gt;0,"positive","negative")</f>
        <v>negative</v>
      </c>
    </row>
    <row r="75" spans="1:4">
      <c r="A75" s="5" t="s">
        <v>135</v>
      </c>
      <c r="B75" s="8" t="s">
        <v>207</v>
      </c>
      <c r="C75" s="9" t="s">
        <v>208</v>
      </c>
      <c r="D75" s="10" t="str" cm="1">
        <f t="array" ref="D75">IF(SUMPRODUCT(--('T19.04'!E8:L8&lt;&gt;""))&gt;0,"positive","negative")</f>
        <v>negative</v>
      </c>
    </row>
    <row r="76" spans="1:4" ht="33.75">
      <c r="A76" s="5" t="s">
        <v>138</v>
      </c>
      <c r="B76" s="8" t="s">
        <v>210</v>
      </c>
      <c r="C76" s="9" t="s">
        <v>211</v>
      </c>
      <c r="D76" s="10" t="str" cm="1">
        <f t="array" ref="D76">IF(SUMPRODUCT(--('T19.06'!D7:J7&lt;&gt;""))&gt;0,"positive","negative")</f>
        <v>negative</v>
      </c>
    </row>
    <row r="77" spans="1:4" ht="20.100000000000001" customHeight="1">
      <c r="A77" s="5" t="s">
        <v>141</v>
      </c>
      <c r="B77" s="8" t="s">
        <v>212</v>
      </c>
      <c r="C77" s="9" t="s">
        <v>213</v>
      </c>
      <c r="D77" s="10" t="str" cm="1">
        <f t="array" ref="D77">IF(SUMPRODUCT(--('T19.07'!D7:J7&lt;&gt;""))&gt;0,"positive","negative")</f>
        <v>negative</v>
      </c>
    </row>
    <row r="78" spans="1:4">
      <c r="A78" s="5" t="s">
        <v>144</v>
      </c>
      <c r="B78" s="8" t="s">
        <v>214</v>
      </c>
      <c r="C78" s="9" t="s">
        <v>215</v>
      </c>
      <c r="D78" s="10" t="str" cm="1">
        <f t="array" ref="D78">IF(SUMPRODUCT(--('T19.08'!F8:M8&lt;&gt;""))&gt;0,"positive","negative")</f>
        <v>negative</v>
      </c>
    </row>
  </sheetData>
  <dataValidations xWindow="739" yWindow="704" count="1">
    <dataValidation type="list" allowBlank="1" showInputMessage="1" showErrorMessage="1" sqref="B9" xr:uid="{56957DAF-1751-4C92-93AE-56DD17B5E697}">
      <formula1>"EUR"</formula1>
    </dataValidation>
  </dataValidations>
  <hyperlinks>
    <hyperlink ref="B14" location="'T01.01'!A1" display="T01.01" xr:uid="{A8544244-CB98-4869-8277-8575EE28000C}"/>
    <hyperlink ref="B15" location="'T01.02'!A1" display="T01.02" xr:uid="{5391E521-7B21-4075-8694-D8EB99809F28}"/>
    <hyperlink ref="B16" location="'T01.03'!A1" display="T01.03" xr:uid="{AE66E5E1-D52A-4158-AD84-24D6E015A703}"/>
    <hyperlink ref="B17" location="'T01.04'!A1" display="T01.04" xr:uid="{93048841-B2FA-48A4-B435-00284B1EF42D}"/>
    <hyperlink ref="B18" location="'T01.05'!A1" display="T01.05" xr:uid="{12A6C456-ABFE-4599-AF2C-6DE942E8DC56}"/>
    <hyperlink ref="B19" location="'T02.02'!A1" display="T02.02" xr:uid="{90935C53-E98A-4E0F-A7A5-51C344E26AEE}"/>
    <hyperlink ref="B20" location="'T02.03'!A1" display="T02.03" xr:uid="{E0FF8F4B-8665-4EE5-BCC4-3188C781155A}"/>
    <hyperlink ref="B21" location="'T02.04'!A1" display="T02.04" xr:uid="{DEDCE0C8-C524-4033-B6CE-614B45E54B91}"/>
    <hyperlink ref="B22" location="'T02.05'!A1" display="T02.05" xr:uid="{E18DB5CC-26BB-4C15-9161-C9E7840113E7}"/>
    <hyperlink ref="B23" location="'T03.01'!A1" display="T03.01" xr:uid="{40EF51B4-7CC2-4CE3-AA5D-4D6853FD1095}"/>
    <hyperlink ref="B24" location="'T03.02'!A1" display="T03.02" xr:uid="{E1B4CE54-5121-4913-B154-3EC783041E5C}"/>
    <hyperlink ref="B25" location="'T03.03'!A1" display="T03.03" xr:uid="{8E969862-5BBB-463C-8654-CF34237A86FE}"/>
    <hyperlink ref="B26" location="'T03.04'!A1" display="T03.04" xr:uid="{6E325DC3-D439-49DC-8B44-BFDF5823F0F0}"/>
    <hyperlink ref="B27" location="'T03.05'!A1" display="T03.05" xr:uid="{D66CC65C-692B-4EB9-B1C0-A3ECD03727C4}"/>
    <hyperlink ref="B28" location="'T03.06'!A1" display="T03.06" xr:uid="{9E7A8ABA-413C-4AFD-B07A-057E418A4582}"/>
    <hyperlink ref="B29" location="'T03.07'!A1" display="T03.07" xr:uid="{1026A025-3E55-4DAA-BD03-962E072E5E12}"/>
    <hyperlink ref="B30" location="'T03.08'!A1" display="T03.08" xr:uid="{C4EF1751-C34C-4000-8CBC-16739F0FF7F6}"/>
    <hyperlink ref="B31" location="'T03.09'!A1" display="T03.09" xr:uid="{0B9F3ABB-DD4D-423A-9729-1B87AEC67863}"/>
    <hyperlink ref="B32" location="'T03.10'!A1" display="T03.10" xr:uid="{0FE981A5-1B54-4404-9448-0EEE03E39EE5}"/>
    <hyperlink ref="B33" location="'T03.11'!A1" display="T03.11" xr:uid="{0E794774-D5E6-47E8-B3C2-A61AB9B6544A}"/>
    <hyperlink ref="B34" location="'T03.12'!A1" display="T03.12" xr:uid="{72DCAEF4-B00D-4129-8EE7-3663D73B8BE8}"/>
    <hyperlink ref="B35" location="'T07.01'!A1" display="T07.01" xr:uid="{26C2EB97-A22E-4CFA-83B0-E100BF077969}"/>
    <hyperlink ref="B36" location="'T07.02'!A1" display="T07.02" xr:uid="{0C3FE44F-D13C-4B8C-A93D-8016936FE207}"/>
    <hyperlink ref="B37" location="'T07.03'!A1" display="T07.03" xr:uid="{A308FBD7-E1D5-40A1-86F1-5D2EEA4A2679}"/>
    <hyperlink ref="B38" location="'T07.04'!A1" display="T07.04" xr:uid="{1606BC71-B08D-4594-BBDA-F6D00A27C333}"/>
    <hyperlink ref="B39" location="'T07.05'!A1" display="T07.05" xr:uid="{48DA262C-3C06-40FF-8DD6-7CAAD0231731}"/>
    <hyperlink ref="B40" location="'T07.08'!A1" display="T07.08" xr:uid="{FDB79917-21A4-4DE8-94BB-5B2F16969BB1}"/>
    <hyperlink ref="B41" location="'T07.09'!A1" display="T07.09" xr:uid="{CF91B5BC-AB9E-4ED7-A7B4-2AD74478561F}"/>
    <hyperlink ref="B42" location="'T07.10'!A1" display="T07.10" xr:uid="{D5318626-08C7-4FA0-B9E6-18DE8A2DBBE6}"/>
    <hyperlink ref="B43" location="'T07.11'!A1" display="T07.11" xr:uid="{1861DF11-3395-4199-A68D-BF9943EAB07F}"/>
    <hyperlink ref="B44" location="'T08.01'!A1" display="T08.01" xr:uid="{45544A81-0AA4-4B57-A67B-5078893FDB76}"/>
    <hyperlink ref="B45" location="'T08.02'!A1" display="T08.02" xr:uid="{B416C4C6-7DD4-4BEE-AB8F-8FFA5F3DD2CE}"/>
    <hyperlink ref="B46" location="'T08.03'!A1" display="T08.03" xr:uid="{BBA03FEC-4ED2-4E67-A908-45EB54986E9F}"/>
    <hyperlink ref="B47" location="'T08.04'!A1" display="T08.04" xr:uid="{CA9827CB-CFF7-448C-9BD3-37C948119DD4}"/>
    <hyperlink ref="B48" location="'T08.05'!A1" display="T08.05" xr:uid="{BF928B63-F027-4EB8-8F68-EDC81BC4E397}"/>
    <hyperlink ref="B49" location="'T08.06'!A1" display="T08.06" xr:uid="{55881E46-9EB5-4298-87FB-332EF875A0B6}"/>
    <hyperlink ref="B50" location="'T08.07'!A1" display="T08.07" xr:uid="{A86DD1AC-8803-4F18-BD9A-022272202D33}"/>
    <hyperlink ref="B51" location="'T08.08'!A1" display="T08.08" xr:uid="{41D3BC44-6AD0-414D-955B-977C7D89FFFB}"/>
    <hyperlink ref="B52" location="'T08.09'!A1" display="T08.09" xr:uid="{8E87FA3D-0150-452E-BC05-D0F3DDF2078C}"/>
    <hyperlink ref="B53" location="'T10.01'!A1" display="T10.01" xr:uid="{A6F15B60-9D88-4891-AC17-E2A923D3F011}"/>
    <hyperlink ref="B54" location="'T10.02'!A1" display="T10.02" xr:uid="{399F01BE-284E-437B-9055-CA16C85E08F8}"/>
    <hyperlink ref="B55" location="'T10.03'!A1" display="T10.03" xr:uid="{F4D074EB-90E2-4B58-B1A5-8D7236B91106}"/>
    <hyperlink ref="B56" location="'T10.04'!A1" display="T10.04" xr:uid="{0B287C5D-A948-42AC-B4FD-2C8573CEE439}"/>
    <hyperlink ref="B57" location="'T10.05'!A1" display="T10.05" xr:uid="{599A2FBA-ECB1-4416-AFB3-5C1A073A94B5}"/>
    <hyperlink ref="B58" location="'T10.06'!A1" display="T10.06" xr:uid="{09FE80F7-8242-4C37-B3F5-C857BC7ADE62}"/>
    <hyperlink ref="B59" location="'T10.07'!A1" display="T10.07" xr:uid="{9F536AAF-2AED-4769-B77C-D82DD8235B7B}"/>
    <hyperlink ref="B60" location="'T10.08'!A1" display="T10.08" xr:uid="{07029898-F52F-4A14-8DD9-F664907E5BAE}"/>
    <hyperlink ref="B61" location="'T11.01'!A1" display="T11.01" xr:uid="{0ACAFF26-30E5-45EB-938C-CB9BAF97FEBA}"/>
    <hyperlink ref="B62" location="'T12.04.01'!A1" display="T12.04.01" xr:uid="{303A83C2-99C6-4EE7-904C-D18DCFA8FD19}"/>
    <hyperlink ref="B63" location="'T13.02'!A1" display="T13.02" xr:uid="{F9B0532A-2830-4140-8E55-1ADEFD5A8659}"/>
    <hyperlink ref="B64" location="'T15.02'!A1" display="T15.02" xr:uid="{74F3675C-0E00-42C7-B855-67DACB8225C4}"/>
    <hyperlink ref="B65" location="'T18.01'!A1" display="T18.01" xr:uid="{37C936E3-D891-4235-B744-049841CC3577}"/>
    <hyperlink ref="B66" location="'T18.02'!A1" display="T18.02" xr:uid="{E5F9C422-1AAE-4D9D-86FC-0F5E0F311D03}"/>
    <hyperlink ref="B67" location="'T18.03'!A1" display="T18.03" xr:uid="{BD4EB397-8CE7-4184-9F67-AF1F8FA2CC7B}"/>
    <hyperlink ref="B68" location="'T18.04'!A1" display="T18.04" xr:uid="{005891D2-3C72-4018-9EBF-0B6BD76CB49E}"/>
    <hyperlink ref="B69" location="'T18.05'!A1" display="T18.05" xr:uid="{03FBCA40-8AA4-4062-8F2D-B8966230ED83}"/>
    <hyperlink ref="B70" location="'T18.06'!A1" display="T18.06" xr:uid="{E1F56EF9-FE65-48D6-A1F8-966885DE5BE2}"/>
    <hyperlink ref="B71" location="'T18.07'!A1" display="T18.07" xr:uid="{B03F0076-5B65-41BF-82C4-5092AEE9945C}"/>
    <hyperlink ref="B72" location="'T18.08'!A1" display="T18.08" xr:uid="{436824DB-4762-4B50-9B0B-88B9E19E0206}"/>
    <hyperlink ref="B73" location="'T18.09'!A1" display="T18.09" xr:uid="{72551476-7DE3-47A4-A2B6-BB33B43B9211}"/>
    <hyperlink ref="B74" location="'T19.02'!A1" display="T19.02" xr:uid="{FB42CE5A-D33C-40D9-8642-FDB7E0E2C957}"/>
    <hyperlink ref="B75" location="'T19.04'!A1" display="T19.04" xr:uid="{6893667D-5436-4343-83A6-CDDBB577BF4A}"/>
    <hyperlink ref="B76" location="'T19.06'!A1" display="T19.06" xr:uid="{5B258992-5796-405D-9C83-61D1F2B76A00}"/>
    <hyperlink ref="B77" location="'T19.07'!A1" display="T19.07" xr:uid="{D3B3D72A-E11C-4623-8CC3-D7DFE183B7AA}"/>
    <hyperlink ref="B78" location="'T19.08'!A1" display="T19.08" xr:uid="{157DC775-5A73-41BB-92B7-A8031E693487}"/>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topLeftCell="B1" zoomScaleNormal="100" workbookViewId="0">
      <pane ySplit="1" topLeftCell="A2" activePane="bottomLeft" state="frozen"/>
      <selection pane="bottomLeft" activeCell="B2" sqref="B2"/>
    </sheetView>
  </sheetViews>
  <sheetFormatPr defaultRowHeight="15"/>
  <cols>
    <col min="1" max="1" width="15" customWidth="1"/>
    <col min="2" max="2" width="10" customWidth="1"/>
    <col min="3" max="12" width="15" customWidth="1"/>
    <col min="14" max="14" width="175.85546875" bestFit="1" customWidth="1"/>
  </cols>
  <sheetData>
    <row r="1" spans="1:14" ht="15" customHeight="1">
      <c r="A1" s="11" t="s">
        <v>216</v>
      </c>
      <c r="B1" s="12" t="s">
        <v>18</v>
      </c>
    </row>
    <row r="2" spans="1:14" ht="15" customHeight="1"/>
    <row r="3" spans="1:14">
      <c r="A3" s="51"/>
      <c r="B3" s="51"/>
      <c r="C3" s="52" t="s">
        <v>217</v>
      </c>
      <c r="D3" s="52"/>
      <c r="E3" s="52"/>
      <c r="F3" s="52"/>
      <c r="G3" s="52"/>
      <c r="H3" s="52"/>
      <c r="I3" s="52"/>
      <c r="J3" s="52"/>
      <c r="K3" s="52" t="s">
        <v>218</v>
      </c>
      <c r="L3" s="52" t="s">
        <v>219</v>
      </c>
      <c r="N3" s="50" t="s">
        <v>220</v>
      </c>
    </row>
    <row r="4" spans="1:14">
      <c r="A4" s="51"/>
      <c r="B4" s="51"/>
      <c r="C4" s="52" t="s">
        <v>221</v>
      </c>
      <c r="D4" s="52" t="s">
        <v>222</v>
      </c>
      <c r="E4" s="52"/>
      <c r="F4" s="52"/>
      <c r="G4" s="52"/>
      <c r="H4" s="52"/>
      <c r="I4" s="52"/>
      <c r="J4" s="52" t="s">
        <v>223</v>
      </c>
      <c r="K4" s="52"/>
      <c r="L4" s="52"/>
      <c r="N4" s="50"/>
    </row>
    <row r="5" spans="1:14">
      <c r="A5" s="51"/>
      <c r="B5" s="51"/>
      <c r="C5" s="52"/>
      <c r="D5" s="52" t="s">
        <v>224</v>
      </c>
      <c r="E5" s="52"/>
      <c r="F5" s="52" t="s">
        <v>225</v>
      </c>
      <c r="G5" s="52"/>
      <c r="H5" s="52" t="s">
        <v>226</v>
      </c>
      <c r="I5" s="52" t="s">
        <v>227</v>
      </c>
      <c r="J5" s="52"/>
      <c r="K5" s="52"/>
      <c r="L5" s="52"/>
      <c r="N5" s="50"/>
    </row>
    <row r="6" spans="1:14" ht="22.5">
      <c r="A6" s="51"/>
      <c r="B6" s="51"/>
      <c r="C6" s="52"/>
      <c r="D6" s="13" t="s">
        <v>228</v>
      </c>
      <c r="E6" s="13" t="s">
        <v>229</v>
      </c>
      <c r="F6" s="13" t="s">
        <v>230</v>
      </c>
      <c r="G6" s="13" t="s">
        <v>231</v>
      </c>
      <c r="H6" s="52"/>
      <c r="I6" s="52"/>
      <c r="J6" s="52"/>
      <c r="K6" s="52"/>
      <c r="L6" s="52"/>
      <c r="N6" s="50"/>
    </row>
    <row r="7" spans="1:14" ht="23.25">
      <c r="A7" s="51"/>
      <c r="B7" s="51"/>
      <c r="C7" s="14" t="s">
        <v>232</v>
      </c>
      <c r="D7" s="14" t="s">
        <v>233</v>
      </c>
      <c r="E7" s="14" t="s">
        <v>234</v>
      </c>
      <c r="F7" s="14" t="s">
        <v>235</v>
      </c>
      <c r="G7" s="14" t="s">
        <v>236</v>
      </c>
      <c r="H7" s="14" t="s">
        <v>237</v>
      </c>
      <c r="I7" s="14" t="s">
        <v>238</v>
      </c>
      <c r="J7" s="14" t="s">
        <v>239</v>
      </c>
      <c r="K7" s="14" t="s">
        <v>240</v>
      </c>
      <c r="L7" s="14" t="s">
        <v>179</v>
      </c>
      <c r="N7" s="32" t="s">
        <v>985</v>
      </c>
    </row>
    <row r="8" spans="1:14" ht="14.45" customHeight="1">
      <c r="A8" s="15" t="s">
        <v>242</v>
      </c>
      <c r="B8" s="14" t="s">
        <v>232</v>
      </c>
      <c r="C8" s="16"/>
      <c r="D8" s="16"/>
      <c r="E8" s="16"/>
      <c r="F8" s="16"/>
      <c r="G8" s="16"/>
      <c r="H8" s="16"/>
      <c r="I8" s="16"/>
      <c r="J8" s="16"/>
      <c r="K8" s="16"/>
      <c r="L8" s="17"/>
      <c r="N8" s="33"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IF(ABS(J8 - (SUM(C8:D8, F8:I8) - SUM(E8)))&gt;=1,
" Error: Position at the end of the period is not equal to: position at the beginning of the period + purchases - sales + exchange rate changes + price changes + other changes + rectifications.",
"")))</f>
        <v/>
      </c>
    </row>
    <row r="9" spans="1:14" ht="22.5">
      <c r="A9" s="15" t="s">
        <v>243</v>
      </c>
      <c r="B9" s="14" t="s">
        <v>233</v>
      </c>
      <c r="C9" s="18"/>
      <c r="D9" s="18"/>
      <c r="E9" s="18"/>
      <c r="F9" s="18"/>
      <c r="G9" s="18"/>
      <c r="H9" s="18"/>
      <c r="I9" s="18"/>
      <c r="J9" s="18"/>
      <c r="K9" s="18"/>
      <c r="L9" s="19"/>
      <c r="N9" s="33"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IF(ABS(J9 - (SUM(C9:D9, F9:I9) - SUM(E9)))&gt;=1,
" Error: Position at the end of the period is not equal to: position at the beginning of the period + purchases - sales + exchange rate changes + price changes + other changes + rectifications.",
"")))</f>
        <v/>
      </c>
    </row>
    <row r="10" spans="1:14" ht="15" customHeight="1">
      <c r="N10" s="35"/>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238" priority="2">
      <formula>AND(NOT(ISBLANK(C8)),C8&lt;0)</formula>
    </cfRule>
  </conditionalFormatting>
  <conditionalFormatting sqref="C9">
    <cfRule type="expression" dxfId="237" priority="12">
      <formula>AND(NOT(ISBLANK($C9)),$C9&lt;0)</formula>
    </cfRule>
  </conditionalFormatting>
  <conditionalFormatting sqref="J8">
    <cfRule type="expression" dxfId="236" priority="1">
      <formula>AND(NOT(ISBLANK(J8)),J8&lt;0)</formula>
    </cfRule>
    <cfRule type="expression" dxfId="235" priority="4">
      <formula>ABS(J8 - (SUM(C8:D8, F8:I8) - SUM(E8)))&gt;=1</formula>
    </cfRule>
  </conditionalFormatting>
  <conditionalFormatting sqref="J9">
    <cfRule type="expression" dxfId="234" priority="5">
      <formula>AND(NOT(ISBLANK($J9)),     ABS($J9-(($C9+$D9+$F9+$G9+$H9+$I9)-$E9))&gt;=1)</formula>
    </cfRule>
    <cfRule type="expression" dxfId="233" priority="11">
      <formula>AND(NOT(ISBLANK($J9)),$J9&lt;0)</formula>
    </cfRule>
  </conditionalFormatting>
  <conditionalFormatting sqref="L8">
    <cfRule type="expression" dxfId="232" priority="3">
      <formula>AND(OR(ABS(D8)&gt;3000000000,ABS(E8)&gt;3000000000), ISBLANK(L8))</formula>
    </cfRule>
  </conditionalFormatting>
  <conditionalFormatting sqref="L9">
    <cfRule type="expression" dxfId="231" priority="6">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A2" sqref="A2"/>
    </sheetView>
  </sheetViews>
  <sheetFormatPr defaultRowHeight="15"/>
  <cols>
    <col min="1" max="5" width="15" customWidth="1"/>
  </cols>
  <sheetData>
    <row r="1" spans="1:5" ht="15" customHeight="1">
      <c r="A1" s="11" t="s">
        <v>216</v>
      </c>
      <c r="B1" s="12" t="s">
        <v>21</v>
      </c>
    </row>
    <row r="2" spans="1:5" ht="15" customHeight="1"/>
    <row r="3" spans="1:5">
      <c r="A3" s="12"/>
      <c r="E3" s="13" t="s">
        <v>217</v>
      </c>
    </row>
    <row r="4" spans="1:5" ht="22.5">
      <c r="E4" s="13" t="s">
        <v>222</v>
      </c>
    </row>
    <row r="5" spans="1:5">
      <c r="E5" s="13" t="s">
        <v>224</v>
      </c>
    </row>
    <row r="6" spans="1:5">
      <c r="E6" s="13" t="s">
        <v>244</v>
      </c>
    </row>
    <row r="7" spans="1:5" ht="33.75">
      <c r="A7" s="20" t="s">
        <v>245</v>
      </c>
      <c r="B7" s="20" t="s">
        <v>246</v>
      </c>
      <c r="C7" s="20" t="s">
        <v>247</v>
      </c>
      <c r="D7" s="20" t="s">
        <v>248</v>
      </c>
      <c r="E7" s="14" t="s">
        <v>232</v>
      </c>
    </row>
    <row r="8" spans="1:5">
      <c r="A8" s="21" t="s">
        <v>242</v>
      </c>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5"/>
  <cols>
    <col min="1" max="15" width="15" customWidth="1"/>
    <col min="17" max="17" width="147.85546875" bestFit="1" customWidth="1"/>
  </cols>
  <sheetData>
    <row r="1" spans="1:17" ht="15" customHeight="1">
      <c r="A1" s="11" t="s">
        <v>216</v>
      </c>
      <c r="B1" s="12" t="s">
        <v>24</v>
      </c>
    </row>
    <row r="2" spans="1:17" ht="15" customHeight="1">
      <c r="Q2" s="34"/>
    </row>
    <row r="3" spans="1:17" ht="14.45" customHeight="1">
      <c r="A3" s="12"/>
      <c r="E3" s="52" t="s">
        <v>217</v>
      </c>
      <c r="F3" s="52"/>
      <c r="G3" s="52"/>
      <c r="H3" s="52"/>
      <c r="I3" s="52"/>
      <c r="J3" s="52"/>
      <c r="K3" s="52"/>
      <c r="L3" s="52"/>
      <c r="M3" s="52"/>
      <c r="N3" s="52"/>
      <c r="O3" s="52" t="s">
        <v>219</v>
      </c>
      <c r="Q3" s="50" t="s">
        <v>220</v>
      </c>
    </row>
    <row r="4" spans="1:17">
      <c r="E4" s="52" t="s">
        <v>221</v>
      </c>
      <c r="F4" s="52" t="s">
        <v>222</v>
      </c>
      <c r="G4" s="52"/>
      <c r="H4" s="52"/>
      <c r="I4" s="52"/>
      <c r="J4" s="52"/>
      <c r="K4" s="52"/>
      <c r="L4" s="52"/>
      <c r="M4" s="52"/>
      <c r="N4" s="52" t="s">
        <v>223</v>
      </c>
      <c r="O4" s="52"/>
      <c r="Q4" s="50"/>
    </row>
    <row r="5" spans="1:17">
      <c r="E5" s="52"/>
      <c r="F5" s="52" t="s">
        <v>224</v>
      </c>
      <c r="G5" s="52"/>
      <c r="H5" s="52"/>
      <c r="I5" s="52"/>
      <c r="J5" s="52" t="s">
        <v>225</v>
      </c>
      <c r="K5" s="52"/>
      <c r="L5" s="52" t="s">
        <v>226</v>
      </c>
      <c r="M5" s="52" t="s">
        <v>227</v>
      </c>
      <c r="N5" s="52"/>
      <c r="O5" s="52"/>
      <c r="Q5" s="50"/>
    </row>
    <row r="6" spans="1:17" ht="22.5">
      <c r="E6" s="52"/>
      <c r="F6" s="13" t="s">
        <v>228</v>
      </c>
      <c r="G6" s="13" t="s">
        <v>229</v>
      </c>
      <c r="H6" s="13" t="s">
        <v>244</v>
      </c>
      <c r="I6" s="13" t="s">
        <v>252</v>
      </c>
      <c r="J6" s="13" t="s">
        <v>230</v>
      </c>
      <c r="K6" s="13" t="s">
        <v>231</v>
      </c>
      <c r="L6" s="52"/>
      <c r="M6" s="52"/>
      <c r="N6" s="52"/>
      <c r="O6" s="52"/>
      <c r="Q6" s="50"/>
    </row>
    <row r="7" spans="1:17" ht="24.6"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42" t="s">
        <v>253</v>
      </c>
      <c r="B8" s="43"/>
      <c r="C8" s="43"/>
      <c r="D8" s="44"/>
      <c r="E8" s="41"/>
      <c r="F8" s="16"/>
      <c r="G8" s="16"/>
      <c r="H8" s="16"/>
      <c r="I8" s="16"/>
      <c r="J8" s="16"/>
      <c r="K8" s="16"/>
      <c r="L8" s="16"/>
      <c r="M8" s="16"/>
      <c r="N8" s="16"/>
      <c r="O8" s="17"/>
      <c r="Q8" s="33" t="str">
        <f>IF(COUNTA(E8:O8)=0,"",_xlfn.CONCAT(,
IF(ABS(N8 - (SUM(E8, F8, H8, J8:M8) - SUM(G8, I8)))&gt;=1,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2"/>
      <c r="B9" s="43"/>
      <c r="C9" s="43"/>
      <c r="D9" s="44"/>
      <c r="E9" s="41"/>
      <c r="F9" s="16"/>
      <c r="G9" s="16"/>
      <c r="H9" s="16"/>
      <c r="I9" s="16"/>
      <c r="J9" s="16"/>
      <c r="K9" s="16"/>
      <c r="L9" s="16"/>
      <c r="M9" s="16"/>
      <c r="N9" s="16"/>
      <c r="O9" s="17"/>
      <c r="Q9" s="33" t="str">
        <f t="shared" ref="Q9:Q72" si="0">IF(COUNTA(E9:O9)=0,"",_xlfn.CONCAT(,
IF(ABS(N9 - (SUM(E9, F9, H9, J9:M9) - SUM(G9, I9)))&gt;=1,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2"/>
      <c r="B10" s="43"/>
      <c r="C10" s="43"/>
      <c r="D10" s="44"/>
      <c r="E10" s="41"/>
      <c r="F10" s="16"/>
      <c r="G10" s="16"/>
      <c r="H10" s="16"/>
      <c r="I10" s="16"/>
      <c r="J10" s="16"/>
      <c r="K10" s="16"/>
      <c r="L10" s="16"/>
      <c r="M10" s="16"/>
      <c r="N10" s="16"/>
      <c r="O10" s="17"/>
      <c r="Q10" s="33" t="str">
        <f t="shared" si="0"/>
        <v/>
      </c>
    </row>
    <row r="11" spans="1:17">
      <c r="A11" s="42"/>
      <c r="B11" s="43"/>
      <c r="C11" s="43"/>
      <c r="D11" s="44"/>
      <c r="E11" s="41"/>
      <c r="F11" s="16"/>
      <c r="G11" s="16"/>
      <c r="H11" s="16"/>
      <c r="I11" s="16"/>
      <c r="J11" s="16"/>
      <c r="K11" s="16"/>
      <c r="L11" s="16"/>
      <c r="M11" s="16"/>
      <c r="N11" s="16"/>
      <c r="O11" s="17"/>
      <c r="Q11" s="33" t="str">
        <f t="shared" si="0"/>
        <v/>
      </c>
    </row>
    <row r="12" spans="1:17">
      <c r="A12" s="42"/>
      <c r="B12" s="43"/>
      <c r="C12" s="43"/>
      <c r="D12" s="44"/>
      <c r="E12" s="41"/>
      <c r="F12" s="16"/>
      <c r="G12" s="16"/>
      <c r="H12" s="16"/>
      <c r="I12" s="16"/>
      <c r="J12" s="16"/>
      <c r="K12" s="16"/>
      <c r="L12" s="16"/>
      <c r="M12" s="16"/>
      <c r="N12" s="16"/>
      <c r="O12" s="17"/>
      <c r="Q12" s="33" t="str">
        <f t="shared" si="0"/>
        <v/>
      </c>
    </row>
    <row r="13" spans="1:17">
      <c r="A13" s="42"/>
      <c r="B13" s="43"/>
      <c r="C13" s="43"/>
      <c r="D13" s="44"/>
      <c r="E13" s="41"/>
      <c r="F13" s="16"/>
      <c r="G13" s="16"/>
      <c r="H13" s="16"/>
      <c r="I13" s="16"/>
      <c r="J13" s="16"/>
      <c r="K13" s="16"/>
      <c r="L13" s="16"/>
      <c r="M13" s="16"/>
      <c r="N13" s="16"/>
      <c r="O13" s="17"/>
      <c r="Q13" s="33" t="str">
        <f t="shared" si="0"/>
        <v/>
      </c>
    </row>
    <row r="14" spans="1:17">
      <c r="A14" s="42"/>
      <c r="B14" s="43"/>
      <c r="C14" s="43"/>
      <c r="D14" s="44"/>
      <c r="E14" s="41"/>
      <c r="F14" s="16"/>
      <c r="G14" s="16"/>
      <c r="H14" s="16"/>
      <c r="I14" s="16"/>
      <c r="J14" s="16"/>
      <c r="K14" s="16"/>
      <c r="L14" s="16"/>
      <c r="M14" s="16"/>
      <c r="N14" s="16"/>
      <c r="O14" s="17"/>
      <c r="Q14" s="33" t="str">
        <f t="shared" si="0"/>
        <v/>
      </c>
    </row>
    <row r="15" spans="1:17">
      <c r="A15" s="42"/>
      <c r="B15" s="43"/>
      <c r="C15" s="43"/>
      <c r="D15" s="44"/>
      <c r="E15" s="41"/>
      <c r="F15" s="16"/>
      <c r="G15" s="16"/>
      <c r="H15" s="16"/>
      <c r="I15" s="16"/>
      <c r="J15" s="16"/>
      <c r="K15" s="16"/>
      <c r="L15" s="16"/>
      <c r="M15" s="16"/>
      <c r="N15" s="16"/>
      <c r="O15" s="17"/>
      <c r="Q15" s="33" t="str">
        <f t="shared" si="0"/>
        <v/>
      </c>
    </row>
    <row r="16" spans="1:17">
      <c r="A16" s="42"/>
      <c r="B16" s="43"/>
      <c r="C16" s="43"/>
      <c r="D16" s="44"/>
      <c r="E16" s="41"/>
      <c r="F16" s="16"/>
      <c r="G16" s="16"/>
      <c r="H16" s="16"/>
      <c r="I16" s="16"/>
      <c r="J16" s="16"/>
      <c r="K16" s="16"/>
      <c r="L16" s="16"/>
      <c r="M16" s="16"/>
      <c r="N16" s="16"/>
      <c r="O16" s="17"/>
      <c r="Q16" s="33" t="str">
        <f t="shared" si="0"/>
        <v/>
      </c>
    </row>
    <row r="17" spans="1:17">
      <c r="A17" s="42"/>
      <c r="B17" s="43"/>
      <c r="C17" s="43"/>
      <c r="D17" s="44"/>
      <c r="E17" s="41"/>
      <c r="F17" s="16"/>
      <c r="G17" s="16"/>
      <c r="H17" s="16"/>
      <c r="I17" s="16"/>
      <c r="J17" s="16"/>
      <c r="K17" s="16"/>
      <c r="L17" s="16"/>
      <c r="M17" s="16"/>
      <c r="N17" s="16"/>
      <c r="O17" s="17"/>
      <c r="Q17" s="33" t="str">
        <f t="shared" si="0"/>
        <v/>
      </c>
    </row>
    <row r="18" spans="1:17">
      <c r="A18" s="42"/>
      <c r="B18" s="43"/>
      <c r="C18" s="43"/>
      <c r="D18" s="44"/>
      <c r="E18" s="41"/>
      <c r="F18" s="16"/>
      <c r="G18" s="16"/>
      <c r="H18" s="16"/>
      <c r="I18" s="16"/>
      <c r="J18" s="16"/>
      <c r="K18" s="16"/>
      <c r="L18" s="16"/>
      <c r="M18" s="16"/>
      <c r="N18" s="16"/>
      <c r="O18" s="17"/>
      <c r="Q18" s="33" t="str">
        <f t="shared" si="0"/>
        <v/>
      </c>
    </row>
    <row r="19" spans="1:17">
      <c r="A19" s="42"/>
      <c r="B19" s="43"/>
      <c r="C19" s="43"/>
      <c r="D19" s="44"/>
      <c r="E19" s="41"/>
      <c r="F19" s="16"/>
      <c r="G19" s="16"/>
      <c r="H19" s="16"/>
      <c r="I19" s="16"/>
      <c r="J19" s="16"/>
      <c r="K19" s="16"/>
      <c r="L19" s="16"/>
      <c r="M19" s="16"/>
      <c r="N19" s="16"/>
      <c r="O19" s="17"/>
      <c r="Q19" s="33" t="str">
        <f t="shared" si="0"/>
        <v/>
      </c>
    </row>
    <row r="20" spans="1:17">
      <c r="A20" s="42"/>
      <c r="B20" s="43"/>
      <c r="C20" s="43"/>
      <c r="D20" s="44"/>
      <c r="E20" s="41"/>
      <c r="F20" s="16"/>
      <c r="G20" s="16"/>
      <c r="H20" s="16"/>
      <c r="I20" s="16"/>
      <c r="J20" s="16"/>
      <c r="K20" s="16"/>
      <c r="L20" s="16"/>
      <c r="M20" s="16"/>
      <c r="N20" s="16"/>
      <c r="O20" s="17"/>
      <c r="Q20" s="33" t="str">
        <f t="shared" si="0"/>
        <v/>
      </c>
    </row>
    <row r="21" spans="1:17">
      <c r="A21" s="42"/>
      <c r="B21" s="43"/>
      <c r="C21" s="43"/>
      <c r="D21" s="44"/>
      <c r="E21" s="41"/>
      <c r="F21" s="16"/>
      <c r="G21" s="16"/>
      <c r="H21" s="16"/>
      <c r="I21" s="16"/>
      <c r="J21" s="16"/>
      <c r="K21" s="16"/>
      <c r="L21" s="16"/>
      <c r="M21" s="16"/>
      <c r="N21" s="16"/>
      <c r="O21" s="17"/>
      <c r="Q21" s="33" t="str">
        <f t="shared" si="0"/>
        <v/>
      </c>
    </row>
    <row r="22" spans="1:17">
      <c r="A22" s="42"/>
      <c r="B22" s="43"/>
      <c r="C22" s="43"/>
      <c r="D22" s="44"/>
      <c r="E22" s="41"/>
      <c r="F22" s="16"/>
      <c r="G22" s="16"/>
      <c r="H22" s="16"/>
      <c r="I22" s="16"/>
      <c r="J22" s="16"/>
      <c r="K22" s="16"/>
      <c r="L22" s="16"/>
      <c r="M22" s="16"/>
      <c r="N22" s="16"/>
      <c r="O22" s="17"/>
      <c r="Q22" s="33" t="str">
        <f t="shared" si="0"/>
        <v/>
      </c>
    </row>
    <row r="23" spans="1:17">
      <c r="A23" s="42"/>
      <c r="B23" s="43"/>
      <c r="C23" s="43"/>
      <c r="D23" s="44"/>
      <c r="E23" s="41"/>
      <c r="F23" s="16"/>
      <c r="G23" s="16"/>
      <c r="H23" s="16"/>
      <c r="I23" s="16"/>
      <c r="J23" s="16"/>
      <c r="K23" s="16"/>
      <c r="L23" s="16"/>
      <c r="M23" s="16"/>
      <c r="N23" s="16"/>
      <c r="O23" s="17"/>
      <c r="Q23" s="33" t="str">
        <f t="shared" si="0"/>
        <v/>
      </c>
    </row>
    <row r="24" spans="1:17">
      <c r="A24" s="42"/>
      <c r="B24" s="43"/>
      <c r="C24" s="43"/>
      <c r="D24" s="44"/>
      <c r="E24" s="41"/>
      <c r="F24" s="16"/>
      <c r="G24" s="16"/>
      <c r="H24" s="16"/>
      <c r="I24" s="16"/>
      <c r="J24" s="16"/>
      <c r="K24" s="16"/>
      <c r="L24" s="16"/>
      <c r="M24" s="16"/>
      <c r="N24" s="16"/>
      <c r="O24" s="17"/>
      <c r="Q24" s="33" t="str">
        <f t="shared" si="0"/>
        <v/>
      </c>
    </row>
    <row r="25" spans="1:17">
      <c r="A25" s="42"/>
      <c r="B25" s="43"/>
      <c r="C25" s="43"/>
      <c r="D25" s="44"/>
      <c r="E25" s="41"/>
      <c r="F25" s="16"/>
      <c r="G25" s="16"/>
      <c r="H25" s="16"/>
      <c r="I25" s="16"/>
      <c r="J25" s="16"/>
      <c r="K25" s="16"/>
      <c r="L25" s="16"/>
      <c r="M25" s="16"/>
      <c r="N25" s="16"/>
      <c r="O25" s="17"/>
      <c r="Q25" s="33" t="str">
        <f t="shared" si="0"/>
        <v/>
      </c>
    </row>
    <row r="26" spans="1:17">
      <c r="A26" s="42"/>
      <c r="B26" s="43"/>
      <c r="C26" s="43"/>
      <c r="D26" s="44"/>
      <c r="E26" s="41"/>
      <c r="F26" s="16"/>
      <c r="G26" s="16"/>
      <c r="H26" s="16"/>
      <c r="I26" s="16"/>
      <c r="J26" s="16"/>
      <c r="K26" s="16"/>
      <c r="L26" s="16"/>
      <c r="M26" s="16"/>
      <c r="N26" s="16"/>
      <c r="O26" s="17"/>
      <c r="Q26" s="33" t="str">
        <f t="shared" si="0"/>
        <v/>
      </c>
    </row>
    <row r="27" spans="1:17">
      <c r="A27" s="42"/>
      <c r="B27" s="43"/>
      <c r="C27" s="43"/>
      <c r="D27" s="44"/>
      <c r="E27" s="41"/>
      <c r="F27" s="16"/>
      <c r="G27" s="16"/>
      <c r="H27" s="16"/>
      <c r="I27" s="16"/>
      <c r="J27" s="16"/>
      <c r="K27" s="16"/>
      <c r="L27" s="16"/>
      <c r="M27" s="16"/>
      <c r="N27" s="16"/>
      <c r="O27" s="17"/>
      <c r="Q27" s="33" t="str">
        <f t="shared" si="0"/>
        <v/>
      </c>
    </row>
    <row r="28" spans="1:17">
      <c r="A28" s="42"/>
      <c r="B28" s="43"/>
      <c r="C28" s="43"/>
      <c r="D28" s="44"/>
      <c r="E28" s="41"/>
      <c r="F28" s="16"/>
      <c r="G28" s="16"/>
      <c r="H28" s="16"/>
      <c r="I28" s="16"/>
      <c r="J28" s="16"/>
      <c r="K28" s="16"/>
      <c r="L28" s="16"/>
      <c r="M28" s="16"/>
      <c r="N28" s="16"/>
      <c r="O28" s="17"/>
      <c r="Q28" s="33" t="str">
        <f t="shared" si="0"/>
        <v/>
      </c>
    </row>
    <row r="29" spans="1:17">
      <c r="A29" s="42"/>
      <c r="B29" s="43"/>
      <c r="C29" s="43"/>
      <c r="D29" s="44"/>
      <c r="E29" s="41"/>
      <c r="F29" s="16"/>
      <c r="G29" s="16"/>
      <c r="H29" s="16"/>
      <c r="I29" s="16"/>
      <c r="J29" s="16"/>
      <c r="K29" s="16"/>
      <c r="L29" s="16"/>
      <c r="M29" s="16"/>
      <c r="N29" s="16"/>
      <c r="O29" s="17"/>
      <c r="Q29" s="33" t="str">
        <f t="shared" si="0"/>
        <v/>
      </c>
    </row>
    <row r="30" spans="1:17">
      <c r="A30" s="42"/>
      <c r="B30" s="43"/>
      <c r="C30" s="43"/>
      <c r="D30" s="44"/>
      <c r="E30" s="41"/>
      <c r="F30" s="16"/>
      <c r="G30" s="16"/>
      <c r="H30" s="16"/>
      <c r="I30" s="16"/>
      <c r="J30" s="16"/>
      <c r="K30" s="16"/>
      <c r="L30" s="16"/>
      <c r="M30" s="16"/>
      <c r="N30" s="16"/>
      <c r="O30" s="17"/>
      <c r="Q30" s="33" t="str">
        <f t="shared" si="0"/>
        <v/>
      </c>
    </row>
    <row r="31" spans="1:17">
      <c r="A31" s="42"/>
      <c r="B31" s="43"/>
      <c r="C31" s="43"/>
      <c r="D31" s="44"/>
      <c r="E31" s="41"/>
      <c r="F31" s="16"/>
      <c r="G31" s="16"/>
      <c r="H31" s="16"/>
      <c r="I31" s="16"/>
      <c r="J31" s="16"/>
      <c r="K31" s="16"/>
      <c r="L31" s="16"/>
      <c r="M31" s="16"/>
      <c r="N31" s="16"/>
      <c r="O31" s="17"/>
      <c r="Q31" s="33" t="str">
        <f t="shared" si="0"/>
        <v/>
      </c>
    </row>
    <row r="32" spans="1:17">
      <c r="A32" s="42"/>
      <c r="B32" s="43"/>
      <c r="C32" s="43"/>
      <c r="D32" s="44"/>
      <c r="E32" s="41"/>
      <c r="F32" s="16"/>
      <c r="G32" s="16"/>
      <c r="H32" s="16"/>
      <c r="I32" s="16"/>
      <c r="J32" s="16"/>
      <c r="K32" s="16"/>
      <c r="L32" s="16"/>
      <c r="M32" s="16"/>
      <c r="N32" s="16"/>
      <c r="O32" s="17"/>
      <c r="Q32" s="33" t="str">
        <f t="shared" si="0"/>
        <v/>
      </c>
    </row>
    <row r="33" spans="1:17">
      <c r="A33" s="42"/>
      <c r="B33" s="43"/>
      <c r="C33" s="43"/>
      <c r="D33" s="44"/>
      <c r="E33" s="41"/>
      <c r="F33" s="16"/>
      <c r="G33" s="16"/>
      <c r="H33" s="16"/>
      <c r="I33" s="16"/>
      <c r="J33" s="16"/>
      <c r="K33" s="16"/>
      <c r="L33" s="16"/>
      <c r="M33" s="16"/>
      <c r="N33" s="16"/>
      <c r="O33" s="17"/>
      <c r="Q33" s="33" t="str">
        <f t="shared" si="0"/>
        <v/>
      </c>
    </row>
    <row r="34" spans="1:17">
      <c r="A34" s="42"/>
      <c r="B34" s="43"/>
      <c r="C34" s="43"/>
      <c r="D34" s="44"/>
      <c r="E34" s="41"/>
      <c r="F34" s="16"/>
      <c r="G34" s="16"/>
      <c r="H34" s="16"/>
      <c r="I34" s="16"/>
      <c r="J34" s="16"/>
      <c r="K34" s="16"/>
      <c r="L34" s="16"/>
      <c r="M34" s="16"/>
      <c r="N34" s="16"/>
      <c r="O34" s="17"/>
      <c r="Q34" s="33" t="str">
        <f t="shared" si="0"/>
        <v/>
      </c>
    </row>
    <row r="35" spans="1:17">
      <c r="A35" s="42"/>
      <c r="B35" s="43"/>
      <c r="C35" s="43"/>
      <c r="D35" s="44"/>
      <c r="E35" s="41"/>
      <c r="F35" s="16"/>
      <c r="G35" s="16"/>
      <c r="H35" s="16"/>
      <c r="I35" s="16"/>
      <c r="J35" s="16"/>
      <c r="K35" s="16"/>
      <c r="L35" s="16"/>
      <c r="M35" s="16"/>
      <c r="N35" s="16"/>
      <c r="O35" s="17"/>
      <c r="Q35" s="33" t="str">
        <f t="shared" si="0"/>
        <v/>
      </c>
    </row>
    <row r="36" spans="1:17">
      <c r="A36" s="42"/>
      <c r="B36" s="43"/>
      <c r="C36" s="43"/>
      <c r="D36" s="44"/>
      <c r="E36" s="41"/>
      <c r="F36" s="16"/>
      <c r="G36" s="16"/>
      <c r="H36" s="16"/>
      <c r="I36" s="16"/>
      <c r="J36" s="16"/>
      <c r="K36" s="16"/>
      <c r="L36" s="16"/>
      <c r="M36" s="16"/>
      <c r="N36" s="16"/>
      <c r="O36" s="17"/>
      <c r="Q36" s="33" t="str">
        <f t="shared" si="0"/>
        <v/>
      </c>
    </row>
    <row r="37" spans="1:17">
      <c r="A37" s="42"/>
      <c r="B37" s="43"/>
      <c r="C37" s="43"/>
      <c r="D37" s="44"/>
      <c r="E37" s="41"/>
      <c r="F37" s="16"/>
      <c r="G37" s="16"/>
      <c r="H37" s="16"/>
      <c r="I37" s="16"/>
      <c r="J37" s="16"/>
      <c r="K37" s="16"/>
      <c r="L37" s="16"/>
      <c r="M37" s="16"/>
      <c r="N37" s="16"/>
      <c r="O37" s="17"/>
      <c r="Q37" s="33" t="str">
        <f t="shared" si="0"/>
        <v/>
      </c>
    </row>
    <row r="38" spans="1:17">
      <c r="A38" s="42"/>
      <c r="B38" s="43"/>
      <c r="C38" s="43"/>
      <c r="D38" s="44"/>
      <c r="E38" s="41"/>
      <c r="F38" s="16"/>
      <c r="G38" s="16"/>
      <c r="H38" s="16"/>
      <c r="I38" s="16"/>
      <c r="J38" s="16"/>
      <c r="K38" s="16"/>
      <c r="L38" s="16"/>
      <c r="M38" s="16"/>
      <c r="N38" s="16"/>
      <c r="O38" s="17"/>
      <c r="Q38" s="33" t="str">
        <f t="shared" si="0"/>
        <v/>
      </c>
    </row>
    <row r="39" spans="1:17">
      <c r="A39" s="42"/>
      <c r="B39" s="43"/>
      <c r="C39" s="43"/>
      <c r="D39" s="44"/>
      <c r="E39" s="41"/>
      <c r="F39" s="16"/>
      <c r="G39" s="16"/>
      <c r="H39" s="16"/>
      <c r="I39" s="16"/>
      <c r="J39" s="16"/>
      <c r="K39" s="16"/>
      <c r="L39" s="16"/>
      <c r="M39" s="16"/>
      <c r="N39" s="16"/>
      <c r="O39" s="17"/>
      <c r="Q39" s="33" t="str">
        <f t="shared" si="0"/>
        <v/>
      </c>
    </row>
    <row r="40" spans="1:17">
      <c r="A40" s="42"/>
      <c r="B40" s="43"/>
      <c r="C40" s="43"/>
      <c r="D40" s="44"/>
      <c r="E40" s="41"/>
      <c r="F40" s="16"/>
      <c r="G40" s="16"/>
      <c r="H40" s="16"/>
      <c r="I40" s="16"/>
      <c r="J40" s="16"/>
      <c r="K40" s="16"/>
      <c r="L40" s="16"/>
      <c r="M40" s="16"/>
      <c r="N40" s="16"/>
      <c r="O40" s="17"/>
      <c r="Q40" s="33" t="str">
        <f t="shared" si="0"/>
        <v/>
      </c>
    </row>
    <row r="41" spans="1:17">
      <c r="A41" s="42"/>
      <c r="B41" s="43"/>
      <c r="C41" s="43"/>
      <c r="D41" s="44"/>
      <c r="E41" s="41"/>
      <c r="F41" s="16"/>
      <c r="G41" s="16"/>
      <c r="H41" s="16"/>
      <c r="I41" s="16"/>
      <c r="J41" s="16"/>
      <c r="K41" s="16"/>
      <c r="L41" s="16"/>
      <c r="M41" s="16"/>
      <c r="N41" s="16"/>
      <c r="O41" s="17"/>
      <c r="Q41" s="33" t="str">
        <f t="shared" si="0"/>
        <v/>
      </c>
    </row>
    <row r="42" spans="1:17">
      <c r="A42" s="42"/>
      <c r="B42" s="43"/>
      <c r="C42" s="43"/>
      <c r="D42" s="44"/>
      <c r="E42" s="41"/>
      <c r="F42" s="16"/>
      <c r="G42" s="16"/>
      <c r="H42" s="16"/>
      <c r="I42" s="16"/>
      <c r="J42" s="16"/>
      <c r="K42" s="16"/>
      <c r="L42" s="16"/>
      <c r="M42" s="16"/>
      <c r="N42" s="16"/>
      <c r="O42" s="17"/>
      <c r="Q42" s="33" t="str">
        <f t="shared" si="0"/>
        <v/>
      </c>
    </row>
    <row r="43" spans="1:17">
      <c r="A43" s="42"/>
      <c r="B43" s="43"/>
      <c r="C43" s="43"/>
      <c r="D43" s="44"/>
      <c r="E43" s="41"/>
      <c r="F43" s="16"/>
      <c r="G43" s="16"/>
      <c r="H43" s="16"/>
      <c r="I43" s="16"/>
      <c r="J43" s="16"/>
      <c r="K43" s="16"/>
      <c r="L43" s="16"/>
      <c r="M43" s="16"/>
      <c r="N43" s="16"/>
      <c r="O43" s="17"/>
      <c r="Q43" s="33" t="str">
        <f t="shared" si="0"/>
        <v/>
      </c>
    </row>
    <row r="44" spans="1:17">
      <c r="A44" s="42"/>
      <c r="B44" s="43"/>
      <c r="C44" s="43"/>
      <c r="D44" s="44"/>
      <c r="E44" s="41"/>
      <c r="F44" s="16"/>
      <c r="G44" s="16"/>
      <c r="H44" s="16"/>
      <c r="I44" s="16"/>
      <c r="J44" s="16"/>
      <c r="K44" s="16"/>
      <c r="L44" s="16"/>
      <c r="M44" s="16"/>
      <c r="N44" s="16"/>
      <c r="O44" s="17"/>
      <c r="Q44" s="33" t="str">
        <f t="shared" si="0"/>
        <v/>
      </c>
    </row>
    <row r="45" spans="1:17">
      <c r="A45" s="42"/>
      <c r="B45" s="43"/>
      <c r="C45" s="43"/>
      <c r="D45" s="44"/>
      <c r="E45" s="41"/>
      <c r="F45" s="16"/>
      <c r="G45" s="16"/>
      <c r="H45" s="16"/>
      <c r="I45" s="16"/>
      <c r="J45" s="16"/>
      <c r="K45" s="16"/>
      <c r="L45" s="16"/>
      <c r="M45" s="16"/>
      <c r="N45" s="16"/>
      <c r="O45" s="17"/>
      <c r="Q45" s="33" t="str">
        <f t="shared" si="0"/>
        <v/>
      </c>
    </row>
    <row r="46" spans="1:17">
      <c r="A46" s="42"/>
      <c r="B46" s="43"/>
      <c r="C46" s="43"/>
      <c r="D46" s="44"/>
      <c r="E46" s="41"/>
      <c r="F46" s="16"/>
      <c r="G46" s="16"/>
      <c r="H46" s="16"/>
      <c r="I46" s="16"/>
      <c r="J46" s="16"/>
      <c r="K46" s="16"/>
      <c r="L46" s="16"/>
      <c r="M46" s="16"/>
      <c r="N46" s="16"/>
      <c r="O46" s="17"/>
      <c r="Q46" s="33" t="str">
        <f t="shared" si="0"/>
        <v/>
      </c>
    </row>
    <row r="47" spans="1:17">
      <c r="A47" s="42"/>
      <c r="B47" s="43"/>
      <c r="C47" s="43"/>
      <c r="D47" s="44"/>
      <c r="E47" s="41"/>
      <c r="F47" s="16"/>
      <c r="G47" s="16"/>
      <c r="H47" s="16"/>
      <c r="I47" s="16"/>
      <c r="J47" s="16"/>
      <c r="K47" s="16"/>
      <c r="L47" s="16"/>
      <c r="M47" s="16"/>
      <c r="N47" s="16"/>
      <c r="O47" s="17"/>
      <c r="Q47" s="33" t="str">
        <f t="shared" si="0"/>
        <v/>
      </c>
    </row>
    <row r="48" spans="1:17">
      <c r="A48" s="42"/>
      <c r="B48" s="43"/>
      <c r="C48" s="43"/>
      <c r="D48" s="44"/>
      <c r="E48" s="41"/>
      <c r="F48" s="16"/>
      <c r="G48" s="16"/>
      <c r="H48" s="16"/>
      <c r="I48" s="16"/>
      <c r="J48" s="16"/>
      <c r="K48" s="16"/>
      <c r="L48" s="16"/>
      <c r="M48" s="16"/>
      <c r="N48" s="16"/>
      <c r="O48" s="17"/>
      <c r="Q48" s="33" t="str">
        <f t="shared" si="0"/>
        <v/>
      </c>
    </row>
    <row r="49" spans="1:17">
      <c r="A49" s="42"/>
      <c r="B49" s="43"/>
      <c r="C49" s="43"/>
      <c r="D49" s="44"/>
      <c r="E49" s="41"/>
      <c r="F49" s="16"/>
      <c r="G49" s="16"/>
      <c r="H49" s="16"/>
      <c r="I49" s="16"/>
      <c r="J49" s="16"/>
      <c r="K49" s="16"/>
      <c r="L49" s="16"/>
      <c r="M49" s="16"/>
      <c r="N49" s="16"/>
      <c r="O49" s="17"/>
      <c r="Q49" s="33" t="str">
        <f t="shared" si="0"/>
        <v/>
      </c>
    </row>
    <row r="50" spans="1:17">
      <c r="A50" s="42"/>
      <c r="B50" s="43"/>
      <c r="C50" s="43"/>
      <c r="D50" s="44"/>
      <c r="E50" s="41"/>
      <c r="F50" s="16"/>
      <c r="G50" s="16"/>
      <c r="H50" s="16"/>
      <c r="I50" s="16"/>
      <c r="J50" s="16"/>
      <c r="K50" s="16"/>
      <c r="L50" s="16"/>
      <c r="M50" s="16"/>
      <c r="N50" s="16"/>
      <c r="O50" s="17"/>
      <c r="Q50" s="33" t="str">
        <f t="shared" si="0"/>
        <v/>
      </c>
    </row>
    <row r="51" spans="1:17">
      <c r="A51" s="42"/>
      <c r="B51" s="43"/>
      <c r="C51" s="43"/>
      <c r="D51" s="44"/>
      <c r="E51" s="41"/>
      <c r="F51" s="16"/>
      <c r="G51" s="16"/>
      <c r="H51" s="16"/>
      <c r="I51" s="16"/>
      <c r="J51" s="16"/>
      <c r="K51" s="16"/>
      <c r="L51" s="16"/>
      <c r="M51" s="16"/>
      <c r="N51" s="16"/>
      <c r="O51" s="17"/>
      <c r="Q51" s="33" t="str">
        <f t="shared" si="0"/>
        <v/>
      </c>
    </row>
    <row r="52" spans="1:17">
      <c r="A52" s="42"/>
      <c r="B52" s="43"/>
      <c r="C52" s="43"/>
      <c r="D52" s="44"/>
      <c r="E52" s="41"/>
      <c r="F52" s="16"/>
      <c r="G52" s="16"/>
      <c r="H52" s="16"/>
      <c r="I52" s="16"/>
      <c r="J52" s="16"/>
      <c r="K52" s="16"/>
      <c r="L52" s="16"/>
      <c r="M52" s="16"/>
      <c r="N52" s="16"/>
      <c r="O52" s="17"/>
      <c r="Q52" s="33" t="str">
        <f t="shared" si="0"/>
        <v/>
      </c>
    </row>
    <row r="53" spans="1:17">
      <c r="A53" s="42"/>
      <c r="B53" s="43"/>
      <c r="C53" s="43"/>
      <c r="D53" s="44"/>
      <c r="E53" s="41"/>
      <c r="F53" s="16"/>
      <c r="G53" s="16"/>
      <c r="H53" s="16"/>
      <c r="I53" s="16"/>
      <c r="J53" s="16"/>
      <c r="K53" s="16"/>
      <c r="L53" s="16"/>
      <c r="M53" s="16"/>
      <c r="N53" s="16"/>
      <c r="O53" s="17"/>
      <c r="Q53" s="33" t="str">
        <f t="shared" si="0"/>
        <v/>
      </c>
    </row>
    <row r="54" spans="1:17">
      <c r="A54" s="42"/>
      <c r="B54" s="43"/>
      <c r="C54" s="43"/>
      <c r="D54" s="44"/>
      <c r="E54" s="41"/>
      <c r="F54" s="16"/>
      <c r="G54" s="16"/>
      <c r="H54" s="16"/>
      <c r="I54" s="16"/>
      <c r="J54" s="16"/>
      <c r="K54" s="16"/>
      <c r="L54" s="16"/>
      <c r="M54" s="16"/>
      <c r="N54" s="16"/>
      <c r="O54" s="17"/>
      <c r="Q54" s="33" t="str">
        <f t="shared" si="0"/>
        <v/>
      </c>
    </row>
    <row r="55" spans="1:17">
      <c r="A55" s="42"/>
      <c r="B55" s="43"/>
      <c r="C55" s="43"/>
      <c r="D55" s="44"/>
      <c r="E55" s="41"/>
      <c r="F55" s="16"/>
      <c r="G55" s="16"/>
      <c r="H55" s="16"/>
      <c r="I55" s="16"/>
      <c r="J55" s="16"/>
      <c r="K55" s="16"/>
      <c r="L55" s="16"/>
      <c r="M55" s="16"/>
      <c r="N55" s="16"/>
      <c r="O55" s="17"/>
      <c r="Q55" s="33" t="str">
        <f t="shared" si="0"/>
        <v/>
      </c>
    </row>
    <row r="56" spans="1:17">
      <c r="A56" s="42"/>
      <c r="B56" s="43"/>
      <c r="C56" s="43"/>
      <c r="D56" s="44"/>
      <c r="E56" s="41"/>
      <c r="F56" s="16"/>
      <c r="G56" s="16"/>
      <c r="H56" s="16"/>
      <c r="I56" s="16"/>
      <c r="J56" s="16"/>
      <c r="K56" s="16"/>
      <c r="L56" s="16"/>
      <c r="M56" s="16"/>
      <c r="N56" s="16"/>
      <c r="O56" s="17"/>
      <c r="Q56" s="33" t="str">
        <f t="shared" si="0"/>
        <v/>
      </c>
    </row>
    <row r="57" spans="1:17">
      <c r="A57" s="42"/>
      <c r="B57" s="43"/>
      <c r="C57" s="43"/>
      <c r="D57" s="44"/>
      <c r="E57" s="41"/>
      <c r="F57" s="16"/>
      <c r="G57" s="16"/>
      <c r="H57" s="16"/>
      <c r="I57" s="16"/>
      <c r="J57" s="16"/>
      <c r="K57" s="16"/>
      <c r="L57" s="16"/>
      <c r="M57" s="16"/>
      <c r="N57" s="16"/>
      <c r="O57" s="17"/>
      <c r="Q57" s="33" t="str">
        <f t="shared" si="0"/>
        <v/>
      </c>
    </row>
    <row r="58" spans="1:17">
      <c r="A58" s="42"/>
      <c r="B58" s="43"/>
      <c r="C58" s="43"/>
      <c r="D58" s="44"/>
      <c r="E58" s="41"/>
      <c r="F58" s="16"/>
      <c r="G58" s="16"/>
      <c r="H58" s="16"/>
      <c r="I58" s="16"/>
      <c r="J58" s="16"/>
      <c r="K58" s="16"/>
      <c r="L58" s="16"/>
      <c r="M58" s="16"/>
      <c r="N58" s="16"/>
      <c r="O58" s="17"/>
      <c r="Q58" s="33" t="str">
        <f t="shared" si="0"/>
        <v/>
      </c>
    </row>
    <row r="59" spans="1:17">
      <c r="A59" s="42"/>
      <c r="B59" s="43"/>
      <c r="C59" s="43"/>
      <c r="D59" s="44"/>
      <c r="E59" s="41"/>
      <c r="F59" s="16"/>
      <c r="G59" s="16"/>
      <c r="H59" s="16"/>
      <c r="I59" s="16"/>
      <c r="J59" s="16"/>
      <c r="K59" s="16"/>
      <c r="L59" s="16"/>
      <c r="M59" s="16"/>
      <c r="N59" s="16"/>
      <c r="O59" s="17"/>
      <c r="Q59" s="33" t="str">
        <f t="shared" si="0"/>
        <v/>
      </c>
    </row>
    <row r="60" spans="1:17">
      <c r="A60" s="42"/>
      <c r="B60" s="43"/>
      <c r="C60" s="43"/>
      <c r="D60" s="44"/>
      <c r="E60" s="41"/>
      <c r="F60" s="16"/>
      <c r="G60" s="16"/>
      <c r="H60" s="16"/>
      <c r="I60" s="16"/>
      <c r="J60" s="16"/>
      <c r="K60" s="16"/>
      <c r="L60" s="16"/>
      <c r="M60" s="16"/>
      <c r="N60" s="16"/>
      <c r="O60" s="17"/>
      <c r="Q60" s="33" t="str">
        <f t="shared" si="0"/>
        <v/>
      </c>
    </row>
    <row r="61" spans="1:17">
      <c r="A61" s="42"/>
      <c r="B61" s="43"/>
      <c r="C61" s="43"/>
      <c r="D61" s="44"/>
      <c r="E61" s="41"/>
      <c r="F61" s="16"/>
      <c r="G61" s="16"/>
      <c r="H61" s="16"/>
      <c r="I61" s="16"/>
      <c r="J61" s="16"/>
      <c r="K61" s="16"/>
      <c r="L61" s="16"/>
      <c r="M61" s="16"/>
      <c r="N61" s="16"/>
      <c r="O61" s="17"/>
      <c r="Q61" s="33" t="str">
        <f t="shared" si="0"/>
        <v/>
      </c>
    </row>
    <row r="62" spans="1:17">
      <c r="A62" s="42"/>
      <c r="B62" s="43"/>
      <c r="C62" s="43"/>
      <c r="D62" s="44"/>
      <c r="E62" s="41"/>
      <c r="F62" s="16"/>
      <c r="G62" s="16"/>
      <c r="H62" s="16"/>
      <c r="I62" s="16"/>
      <c r="J62" s="16"/>
      <c r="K62" s="16"/>
      <c r="L62" s="16"/>
      <c r="M62" s="16"/>
      <c r="N62" s="16"/>
      <c r="O62" s="17"/>
      <c r="Q62" s="33" t="str">
        <f t="shared" si="0"/>
        <v/>
      </c>
    </row>
    <row r="63" spans="1:17">
      <c r="A63" s="42"/>
      <c r="B63" s="43"/>
      <c r="C63" s="43"/>
      <c r="D63" s="44"/>
      <c r="E63" s="41"/>
      <c r="F63" s="16"/>
      <c r="G63" s="16"/>
      <c r="H63" s="16"/>
      <c r="I63" s="16"/>
      <c r="J63" s="16"/>
      <c r="K63" s="16"/>
      <c r="L63" s="16"/>
      <c r="M63" s="16"/>
      <c r="N63" s="16"/>
      <c r="O63" s="17"/>
      <c r="Q63" s="33" t="str">
        <f t="shared" si="0"/>
        <v/>
      </c>
    </row>
    <row r="64" spans="1:17">
      <c r="A64" s="42"/>
      <c r="B64" s="43"/>
      <c r="C64" s="43"/>
      <c r="D64" s="44"/>
      <c r="E64" s="41"/>
      <c r="F64" s="16"/>
      <c r="G64" s="16"/>
      <c r="H64" s="16"/>
      <c r="I64" s="16"/>
      <c r="J64" s="16"/>
      <c r="K64" s="16"/>
      <c r="L64" s="16"/>
      <c r="M64" s="16"/>
      <c r="N64" s="16"/>
      <c r="O64" s="17"/>
      <c r="Q64" s="33" t="str">
        <f t="shared" si="0"/>
        <v/>
      </c>
    </row>
    <row r="65" spans="1:17">
      <c r="A65" s="42"/>
      <c r="B65" s="43"/>
      <c r="C65" s="43"/>
      <c r="D65" s="44"/>
      <c r="E65" s="41"/>
      <c r="F65" s="16"/>
      <c r="G65" s="16"/>
      <c r="H65" s="16"/>
      <c r="I65" s="16"/>
      <c r="J65" s="16"/>
      <c r="K65" s="16"/>
      <c r="L65" s="16"/>
      <c r="M65" s="16"/>
      <c r="N65" s="16"/>
      <c r="O65" s="17"/>
      <c r="Q65" s="33" t="str">
        <f t="shared" si="0"/>
        <v/>
      </c>
    </row>
    <row r="66" spans="1:17">
      <c r="A66" s="42"/>
      <c r="B66" s="43"/>
      <c r="C66" s="43"/>
      <c r="D66" s="44"/>
      <c r="E66" s="41"/>
      <c r="F66" s="16"/>
      <c r="G66" s="16"/>
      <c r="H66" s="16"/>
      <c r="I66" s="16"/>
      <c r="J66" s="16"/>
      <c r="K66" s="16"/>
      <c r="L66" s="16"/>
      <c r="M66" s="16"/>
      <c r="N66" s="16"/>
      <c r="O66" s="17"/>
      <c r="Q66" s="33" t="str">
        <f t="shared" si="0"/>
        <v/>
      </c>
    </row>
    <row r="67" spans="1:17">
      <c r="A67" s="42"/>
      <c r="B67" s="43"/>
      <c r="C67" s="43"/>
      <c r="D67" s="44"/>
      <c r="E67" s="41"/>
      <c r="F67" s="16"/>
      <c r="G67" s="16"/>
      <c r="H67" s="16"/>
      <c r="I67" s="16"/>
      <c r="J67" s="16"/>
      <c r="K67" s="16"/>
      <c r="L67" s="16"/>
      <c r="M67" s="16"/>
      <c r="N67" s="16"/>
      <c r="O67" s="17"/>
      <c r="Q67" s="33" t="str">
        <f t="shared" si="0"/>
        <v/>
      </c>
    </row>
    <row r="68" spans="1:17">
      <c r="A68" s="42"/>
      <c r="B68" s="43"/>
      <c r="C68" s="43"/>
      <c r="D68" s="44"/>
      <c r="E68" s="41"/>
      <c r="F68" s="16"/>
      <c r="G68" s="16"/>
      <c r="H68" s="16"/>
      <c r="I68" s="16"/>
      <c r="J68" s="16"/>
      <c r="K68" s="16"/>
      <c r="L68" s="16"/>
      <c r="M68" s="16"/>
      <c r="N68" s="16"/>
      <c r="O68" s="17"/>
      <c r="Q68" s="33" t="str">
        <f t="shared" si="0"/>
        <v/>
      </c>
    </row>
    <row r="69" spans="1:17">
      <c r="A69" s="42"/>
      <c r="B69" s="43"/>
      <c r="C69" s="43"/>
      <c r="D69" s="44"/>
      <c r="E69" s="41"/>
      <c r="F69" s="16"/>
      <c r="G69" s="16"/>
      <c r="H69" s="16"/>
      <c r="I69" s="16"/>
      <c r="J69" s="16"/>
      <c r="K69" s="16"/>
      <c r="L69" s="16"/>
      <c r="M69" s="16"/>
      <c r="N69" s="16"/>
      <c r="O69" s="17"/>
      <c r="Q69" s="33" t="str">
        <f t="shared" si="0"/>
        <v/>
      </c>
    </row>
    <row r="70" spans="1:17">
      <c r="A70" s="42"/>
      <c r="B70" s="43"/>
      <c r="C70" s="43"/>
      <c r="D70" s="44"/>
      <c r="E70" s="41"/>
      <c r="F70" s="16"/>
      <c r="G70" s="16"/>
      <c r="H70" s="16"/>
      <c r="I70" s="16"/>
      <c r="J70" s="16"/>
      <c r="K70" s="16"/>
      <c r="L70" s="16"/>
      <c r="M70" s="16"/>
      <c r="N70" s="16"/>
      <c r="O70" s="17"/>
      <c r="Q70" s="33" t="str">
        <f t="shared" si="0"/>
        <v/>
      </c>
    </row>
    <row r="71" spans="1:17">
      <c r="A71" s="42"/>
      <c r="B71" s="43"/>
      <c r="C71" s="43"/>
      <c r="D71" s="44"/>
      <c r="E71" s="41"/>
      <c r="F71" s="16"/>
      <c r="G71" s="16"/>
      <c r="H71" s="16"/>
      <c r="I71" s="16"/>
      <c r="J71" s="16"/>
      <c r="K71" s="16"/>
      <c r="L71" s="16"/>
      <c r="M71" s="16"/>
      <c r="N71" s="16"/>
      <c r="O71" s="17"/>
      <c r="Q71" s="33" t="str">
        <f t="shared" si="0"/>
        <v/>
      </c>
    </row>
    <row r="72" spans="1:17">
      <c r="A72" s="42"/>
      <c r="B72" s="43"/>
      <c r="C72" s="43"/>
      <c r="D72" s="44"/>
      <c r="E72" s="41"/>
      <c r="F72" s="16"/>
      <c r="G72" s="16"/>
      <c r="H72" s="16"/>
      <c r="I72" s="16"/>
      <c r="J72" s="16"/>
      <c r="K72" s="16"/>
      <c r="L72" s="16"/>
      <c r="M72" s="16"/>
      <c r="N72" s="16"/>
      <c r="O72" s="17"/>
      <c r="Q72" s="33" t="str">
        <f t="shared" si="0"/>
        <v/>
      </c>
    </row>
    <row r="73" spans="1:17">
      <c r="A73" s="42"/>
      <c r="B73" s="43"/>
      <c r="C73" s="43"/>
      <c r="D73" s="44"/>
      <c r="E73" s="41"/>
      <c r="F73" s="16"/>
      <c r="G73" s="16"/>
      <c r="H73" s="16"/>
      <c r="I73" s="16"/>
      <c r="J73" s="16"/>
      <c r="K73" s="16"/>
      <c r="L73" s="16"/>
      <c r="M73" s="16"/>
      <c r="N73" s="16"/>
      <c r="O73" s="17"/>
      <c r="Q73" s="33" t="str">
        <f t="shared" ref="Q73:Q136" si="1">IF(COUNTA(E73:O73)=0,"",_xlfn.CONCAT(,
IF(ABS(N73 - (SUM(E73, F73, H73, J73:M73) - SUM(G73, I73)))&gt;=1,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2"/>
      <c r="B74" s="43"/>
      <c r="C74" s="43"/>
      <c r="D74" s="44"/>
      <c r="E74" s="41"/>
      <c r="F74" s="16"/>
      <c r="G74" s="16"/>
      <c r="H74" s="16"/>
      <c r="I74" s="16"/>
      <c r="J74" s="16"/>
      <c r="K74" s="16"/>
      <c r="L74" s="16"/>
      <c r="M74" s="16"/>
      <c r="N74" s="16"/>
      <c r="O74" s="17"/>
      <c r="Q74" s="33" t="str">
        <f t="shared" si="1"/>
        <v/>
      </c>
    </row>
    <row r="75" spans="1:17">
      <c r="A75" s="42"/>
      <c r="B75" s="43"/>
      <c r="C75" s="43"/>
      <c r="D75" s="44"/>
      <c r="E75" s="41"/>
      <c r="F75" s="16"/>
      <c r="G75" s="16"/>
      <c r="H75" s="16"/>
      <c r="I75" s="16"/>
      <c r="J75" s="16"/>
      <c r="K75" s="16"/>
      <c r="L75" s="16"/>
      <c r="M75" s="16"/>
      <c r="N75" s="16"/>
      <c r="O75" s="17"/>
      <c r="Q75" s="33" t="str">
        <f t="shared" si="1"/>
        <v/>
      </c>
    </row>
    <row r="76" spans="1:17">
      <c r="A76" s="42"/>
      <c r="B76" s="43"/>
      <c r="C76" s="43"/>
      <c r="D76" s="44"/>
      <c r="E76" s="41"/>
      <c r="F76" s="16"/>
      <c r="G76" s="16"/>
      <c r="H76" s="16"/>
      <c r="I76" s="16"/>
      <c r="J76" s="16"/>
      <c r="K76" s="16"/>
      <c r="L76" s="16"/>
      <c r="M76" s="16"/>
      <c r="N76" s="16"/>
      <c r="O76" s="17"/>
      <c r="Q76" s="33" t="str">
        <f t="shared" si="1"/>
        <v/>
      </c>
    </row>
    <row r="77" spans="1:17">
      <c r="A77" s="42"/>
      <c r="B77" s="43"/>
      <c r="C77" s="43"/>
      <c r="D77" s="44"/>
      <c r="E77" s="41"/>
      <c r="F77" s="16"/>
      <c r="G77" s="16"/>
      <c r="H77" s="16"/>
      <c r="I77" s="16"/>
      <c r="J77" s="16"/>
      <c r="K77" s="16"/>
      <c r="L77" s="16"/>
      <c r="M77" s="16"/>
      <c r="N77" s="16"/>
      <c r="O77" s="17"/>
      <c r="Q77" s="33" t="str">
        <f t="shared" si="1"/>
        <v/>
      </c>
    </row>
    <row r="78" spans="1:17">
      <c r="A78" s="42"/>
      <c r="B78" s="43"/>
      <c r="C78" s="43"/>
      <c r="D78" s="44"/>
      <c r="E78" s="41"/>
      <c r="F78" s="16"/>
      <c r="G78" s="16"/>
      <c r="H78" s="16"/>
      <c r="I78" s="16"/>
      <c r="J78" s="16"/>
      <c r="K78" s="16"/>
      <c r="L78" s="16"/>
      <c r="M78" s="16"/>
      <c r="N78" s="16"/>
      <c r="O78" s="17"/>
      <c r="Q78" s="33" t="str">
        <f t="shared" si="1"/>
        <v/>
      </c>
    </row>
    <row r="79" spans="1:17">
      <c r="A79" s="42"/>
      <c r="B79" s="43"/>
      <c r="C79" s="43"/>
      <c r="D79" s="44"/>
      <c r="E79" s="41"/>
      <c r="F79" s="16"/>
      <c r="G79" s="16"/>
      <c r="H79" s="16"/>
      <c r="I79" s="16"/>
      <c r="J79" s="16"/>
      <c r="K79" s="16"/>
      <c r="L79" s="16"/>
      <c r="M79" s="16"/>
      <c r="N79" s="16"/>
      <c r="O79" s="17"/>
      <c r="Q79" s="33" t="str">
        <f t="shared" si="1"/>
        <v/>
      </c>
    </row>
    <row r="80" spans="1:17">
      <c r="A80" s="42"/>
      <c r="B80" s="43"/>
      <c r="C80" s="43"/>
      <c r="D80" s="44"/>
      <c r="E80" s="41"/>
      <c r="F80" s="16"/>
      <c r="G80" s="16"/>
      <c r="H80" s="16"/>
      <c r="I80" s="16"/>
      <c r="J80" s="16"/>
      <c r="K80" s="16"/>
      <c r="L80" s="16"/>
      <c r="M80" s="16"/>
      <c r="N80" s="16"/>
      <c r="O80" s="17"/>
      <c r="Q80" s="33" t="str">
        <f t="shared" si="1"/>
        <v/>
      </c>
    </row>
    <row r="81" spans="1:17">
      <c r="A81" s="42"/>
      <c r="B81" s="43"/>
      <c r="C81" s="43"/>
      <c r="D81" s="44"/>
      <c r="E81" s="41"/>
      <c r="F81" s="16"/>
      <c r="G81" s="16"/>
      <c r="H81" s="16"/>
      <c r="I81" s="16"/>
      <c r="J81" s="16"/>
      <c r="K81" s="16"/>
      <c r="L81" s="16"/>
      <c r="M81" s="16"/>
      <c r="N81" s="16"/>
      <c r="O81" s="17"/>
      <c r="Q81" s="33" t="str">
        <f t="shared" si="1"/>
        <v/>
      </c>
    </row>
    <row r="82" spans="1:17">
      <c r="A82" s="42"/>
      <c r="B82" s="43"/>
      <c r="C82" s="43"/>
      <c r="D82" s="44"/>
      <c r="E82" s="41"/>
      <c r="F82" s="16"/>
      <c r="G82" s="16"/>
      <c r="H82" s="16"/>
      <c r="I82" s="16"/>
      <c r="J82" s="16"/>
      <c r="K82" s="16"/>
      <c r="L82" s="16"/>
      <c r="M82" s="16"/>
      <c r="N82" s="16"/>
      <c r="O82" s="17"/>
      <c r="Q82" s="33" t="str">
        <f t="shared" si="1"/>
        <v/>
      </c>
    </row>
    <row r="83" spans="1:17">
      <c r="A83" s="42"/>
      <c r="B83" s="43"/>
      <c r="C83" s="43"/>
      <c r="D83" s="44"/>
      <c r="E83" s="41"/>
      <c r="F83" s="16"/>
      <c r="G83" s="16"/>
      <c r="H83" s="16"/>
      <c r="I83" s="16"/>
      <c r="J83" s="16"/>
      <c r="K83" s="16"/>
      <c r="L83" s="16"/>
      <c r="M83" s="16"/>
      <c r="N83" s="16"/>
      <c r="O83" s="17"/>
      <c r="Q83" s="33" t="str">
        <f t="shared" si="1"/>
        <v/>
      </c>
    </row>
    <row r="84" spans="1:17">
      <c r="A84" s="42"/>
      <c r="B84" s="43"/>
      <c r="C84" s="43"/>
      <c r="D84" s="44"/>
      <c r="E84" s="41"/>
      <c r="F84" s="16"/>
      <c r="G84" s="16"/>
      <c r="H84" s="16"/>
      <c r="I84" s="16"/>
      <c r="J84" s="16"/>
      <c r="K84" s="16"/>
      <c r="L84" s="16"/>
      <c r="M84" s="16"/>
      <c r="N84" s="16"/>
      <c r="O84" s="17"/>
      <c r="Q84" s="33" t="str">
        <f t="shared" si="1"/>
        <v/>
      </c>
    </row>
    <row r="85" spans="1:17">
      <c r="A85" s="42"/>
      <c r="B85" s="43"/>
      <c r="C85" s="43"/>
      <c r="D85" s="44"/>
      <c r="E85" s="41"/>
      <c r="F85" s="16"/>
      <c r="G85" s="16"/>
      <c r="H85" s="16"/>
      <c r="I85" s="16"/>
      <c r="J85" s="16"/>
      <c r="K85" s="16"/>
      <c r="L85" s="16"/>
      <c r="M85" s="16"/>
      <c r="N85" s="16"/>
      <c r="O85" s="17"/>
      <c r="Q85" s="33" t="str">
        <f t="shared" si="1"/>
        <v/>
      </c>
    </row>
    <row r="86" spans="1:17">
      <c r="A86" s="42"/>
      <c r="B86" s="43"/>
      <c r="C86" s="43"/>
      <c r="D86" s="44"/>
      <c r="E86" s="41"/>
      <c r="F86" s="16"/>
      <c r="G86" s="16"/>
      <c r="H86" s="16"/>
      <c r="I86" s="16"/>
      <c r="J86" s="16"/>
      <c r="K86" s="16"/>
      <c r="L86" s="16"/>
      <c r="M86" s="16"/>
      <c r="N86" s="16"/>
      <c r="O86" s="17"/>
      <c r="Q86" s="33" t="str">
        <f t="shared" si="1"/>
        <v/>
      </c>
    </row>
    <row r="87" spans="1:17">
      <c r="A87" s="42"/>
      <c r="B87" s="43"/>
      <c r="C87" s="43"/>
      <c r="D87" s="44"/>
      <c r="E87" s="41"/>
      <c r="F87" s="16"/>
      <c r="G87" s="16"/>
      <c r="H87" s="16"/>
      <c r="I87" s="16"/>
      <c r="J87" s="16"/>
      <c r="K87" s="16"/>
      <c r="L87" s="16"/>
      <c r="M87" s="16"/>
      <c r="N87" s="16"/>
      <c r="O87" s="17"/>
      <c r="Q87" s="33" t="str">
        <f t="shared" si="1"/>
        <v/>
      </c>
    </row>
    <row r="88" spans="1:17">
      <c r="A88" s="42"/>
      <c r="B88" s="43"/>
      <c r="C88" s="43"/>
      <c r="D88" s="44"/>
      <c r="E88" s="41"/>
      <c r="F88" s="16"/>
      <c r="G88" s="16"/>
      <c r="H88" s="16"/>
      <c r="I88" s="16"/>
      <c r="J88" s="16"/>
      <c r="K88" s="16"/>
      <c r="L88" s="16"/>
      <c r="M88" s="16"/>
      <c r="N88" s="16"/>
      <c r="O88" s="17"/>
      <c r="Q88" s="33" t="str">
        <f t="shared" si="1"/>
        <v/>
      </c>
    </row>
    <row r="89" spans="1:17">
      <c r="A89" s="42"/>
      <c r="B89" s="43"/>
      <c r="C89" s="43"/>
      <c r="D89" s="44"/>
      <c r="E89" s="41"/>
      <c r="F89" s="16"/>
      <c r="G89" s="16"/>
      <c r="H89" s="16"/>
      <c r="I89" s="16"/>
      <c r="J89" s="16"/>
      <c r="K89" s="16"/>
      <c r="L89" s="16"/>
      <c r="M89" s="16"/>
      <c r="N89" s="16"/>
      <c r="O89" s="17"/>
      <c r="Q89" s="33" t="str">
        <f t="shared" si="1"/>
        <v/>
      </c>
    </row>
    <row r="90" spans="1:17">
      <c r="A90" s="42"/>
      <c r="B90" s="43"/>
      <c r="C90" s="43"/>
      <c r="D90" s="44"/>
      <c r="E90" s="41"/>
      <c r="F90" s="16"/>
      <c r="G90" s="16"/>
      <c r="H90" s="16"/>
      <c r="I90" s="16"/>
      <c r="J90" s="16"/>
      <c r="K90" s="16"/>
      <c r="L90" s="16"/>
      <c r="M90" s="16"/>
      <c r="N90" s="16"/>
      <c r="O90" s="17"/>
      <c r="Q90" s="33" t="str">
        <f t="shared" si="1"/>
        <v/>
      </c>
    </row>
    <row r="91" spans="1:17">
      <c r="A91" s="42"/>
      <c r="B91" s="43"/>
      <c r="C91" s="43"/>
      <c r="D91" s="44"/>
      <c r="E91" s="41"/>
      <c r="F91" s="16"/>
      <c r="G91" s="16"/>
      <c r="H91" s="16"/>
      <c r="I91" s="16"/>
      <c r="J91" s="16"/>
      <c r="K91" s="16"/>
      <c r="L91" s="16"/>
      <c r="M91" s="16"/>
      <c r="N91" s="16"/>
      <c r="O91" s="17"/>
      <c r="Q91" s="33" t="str">
        <f t="shared" si="1"/>
        <v/>
      </c>
    </row>
    <row r="92" spans="1:17">
      <c r="A92" s="42"/>
      <c r="B92" s="43"/>
      <c r="C92" s="43"/>
      <c r="D92" s="44"/>
      <c r="E92" s="41"/>
      <c r="F92" s="16"/>
      <c r="G92" s="16"/>
      <c r="H92" s="16"/>
      <c r="I92" s="16"/>
      <c r="J92" s="16"/>
      <c r="K92" s="16"/>
      <c r="L92" s="16"/>
      <c r="M92" s="16"/>
      <c r="N92" s="16"/>
      <c r="O92" s="17"/>
      <c r="Q92" s="33" t="str">
        <f t="shared" si="1"/>
        <v/>
      </c>
    </row>
    <row r="93" spans="1:17">
      <c r="A93" s="42"/>
      <c r="B93" s="43"/>
      <c r="C93" s="43"/>
      <c r="D93" s="44"/>
      <c r="E93" s="41"/>
      <c r="F93" s="16"/>
      <c r="G93" s="16"/>
      <c r="H93" s="16"/>
      <c r="I93" s="16"/>
      <c r="J93" s="16"/>
      <c r="K93" s="16"/>
      <c r="L93" s="16"/>
      <c r="M93" s="16"/>
      <c r="N93" s="16"/>
      <c r="O93" s="17"/>
      <c r="Q93" s="33" t="str">
        <f t="shared" si="1"/>
        <v/>
      </c>
    </row>
    <row r="94" spans="1:17">
      <c r="A94" s="42"/>
      <c r="B94" s="43"/>
      <c r="C94" s="43"/>
      <c r="D94" s="44"/>
      <c r="E94" s="41"/>
      <c r="F94" s="16"/>
      <c r="G94" s="16"/>
      <c r="H94" s="16"/>
      <c r="I94" s="16"/>
      <c r="J94" s="16"/>
      <c r="K94" s="16"/>
      <c r="L94" s="16"/>
      <c r="M94" s="16"/>
      <c r="N94" s="16"/>
      <c r="O94" s="17"/>
      <c r="Q94" s="33" t="str">
        <f t="shared" si="1"/>
        <v/>
      </c>
    </row>
    <row r="95" spans="1:17">
      <c r="A95" s="42"/>
      <c r="B95" s="43"/>
      <c r="C95" s="43"/>
      <c r="D95" s="44"/>
      <c r="E95" s="41"/>
      <c r="F95" s="16"/>
      <c r="G95" s="16"/>
      <c r="H95" s="16"/>
      <c r="I95" s="16"/>
      <c r="J95" s="16"/>
      <c r="K95" s="16"/>
      <c r="L95" s="16"/>
      <c r="M95" s="16"/>
      <c r="N95" s="16"/>
      <c r="O95" s="17"/>
      <c r="Q95" s="33" t="str">
        <f t="shared" si="1"/>
        <v/>
      </c>
    </row>
    <row r="96" spans="1:17">
      <c r="A96" s="42"/>
      <c r="B96" s="43"/>
      <c r="C96" s="43"/>
      <c r="D96" s="44"/>
      <c r="E96" s="41"/>
      <c r="F96" s="16"/>
      <c r="G96" s="16"/>
      <c r="H96" s="16"/>
      <c r="I96" s="16"/>
      <c r="J96" s="16"/>
      <c r="K96" s="16"/>
      <c r="L96" s="16"/>
      <c r="M96" s="16"/>
      <c r="N96" s="16"/>
      <c r="O96" s="17"/>
      <c r="Q96" s="33" t="str">
        <f t="shared" si="1"/>
        <v/>
      </c>
    </row>
    <row r="97" spans="1:17">
      <c r="A97" s="42"/>
      <c r="B97" s="43"/>
      <c r="C97" s="43"/>
      <c r="D97" s="44"/>
      <c r="E97" s="41"/>
      <c r="F97" s="16"/>
      <c r="G97" s="16"/>
      <c r="H97" s="16"/>
      <c r="I97" s="16"/>
      <c r="J97" s="16"/>
      <c r="K97" s="16"/>
      <c r="L97" s="16"/>
      <c r="M97" s="16"/>
      <c r="N97" s="16"/>
      <c r="O97" s="17"/>
      <c r="Q97" s="33" t="str">
        <f t="shared" si="1"/>
        <v/>
      </c>
    </row>
    <row r="98" spans="1:17">
      <c r="A98" s="42"/>
      <c r="B98" s="43"/>
      <c r="C98" s="43"/>
      <c r="D98" s="44"/>
      <c r="E98" s="41"/>
      <c r="F98" s="16"/>
      <c r="G98" s="16"/>
      <c r="H98" s="16"/>
      <c r="I98" s="16"/>
      <c r="J98" s="16"/>
      <c r="K98" s="16"/>
      <c r="L98" s="16"/>
      <c r="M98" s="16"/>
      <c r="N98" s="16"/>
      <c r="O98" s="17"/>
      <c r="Q98" s="33" t="str">
        <f t="shared" si="1"/>
        <v/>
      </c>
    </row>
    <row r="99" spans="1:17">
      <c r="A99" s="42"/>
      <c r="B99" s="43"/>
      <c r="C99" s="43"/>
      <c r="D99" s="44"/>
      <c r="E99" s="41"/>
      <c r="F99" s="16"/>
      <c r="G99" s="16"/>
      <c r="H99" s="16"/>
      <c r="I99" s="16"/>
      <c r="J99" s="16"/>
      <c r="K99" s="16"/>
      <c r="L99" s="16"/>
      <c r="M99" s="16"/>
      <c r="N99" s="16"/>
      <c r="O99" s="17"/>
      <c r="Q99" s="33" t="str">
        <f t="shared" si="1"/>
        <v/>
      </c>
    </row>
    <row r="100" spans="1:17">
      <c r="A100" s="42"/>
      <c r="B100" s="43"/>
      <c r="C100" s="43"/>
      <c r="D100" s="44"/>
      <c r="E100" s="41"/>
      <c r="F100" s="16"/>
      <c r="G100" s="16"/>
      <c r="H100" s="16"/>
      <c r="I100" s="16"/>
      <c r="J100" s="16"/>
      <c r="K100" s="16"/>
      <c r="L100" s="16"/>
      <c r="M100" s="16"/>
      <c r="N100" s="16"/>
      <c r="O100" s="17"/>
      <c r="Q100" s="33" t="str">
        <f t="shared" si="1"/>
        <v/>
      </c>
    </row>
    <row r="101" spans="1:17">
      <c r="A101" s="42"/>
      <c r="B101" s="43"/>
      <c r="C101" s="43"/>
      <c r="D101" s="44"/>
      <c r="E101" s="41"/>
      <c r="F101" s="16"/>
      <c r="G101" s="16"/>
      <c r="H101" s="16"/>
      <c r="I101" s="16"/>
      <c r="J101" s="16"/>
      <c r="K101" s="16"/>
      <c r="L101" s="16"/>
      <c r="M101" s="16"/>
      <c r="N101" s="16"/>
      <c r="O101" s="17"/>
      <c r="Q101" s="33" t="str">
        <f t="shared" si="1"/>
        <v/>
      </c>
    </row>
    <row r="102" spans="1:17">
      <c r="A102" s="42"/>
      <c r="B102" s="43"/>
      <c r="C102" s="43"/>
      <c r="D102" s="44"/>
      <c r="E102" s="41"/>
      <c r="F102" s="16"/>
      <c r="G102" s="16"/>
      <c r="H102" s="16"/>
      <c r="I102" s="16"/>
      <c r="J102" s="16"/>
      <c r="K102" s="16"/>
      <c r="L102" s="16"/>
      <c r="M102" s="16"/>
      <c r="N102" s="16"/>
      <c r="O102" s="17"/>
      <c r="Q102" s="33" t="str">
        <f t="shared" si="1"/>
        <v/>
      </c>
    </row>
    <row r="103" spans="1:17">
      <c r="A103" s="42"/>
      <c r="B103" s="43"/>
      <c r="C103" s="43"/>
      <c r="D103" s="44"/>
      <c r="E103" s="41"/>
      <c r="F103" s="16"/>
      <c r="G103" s="16"/>
      <c r="H103" s="16"/>
      <c r="I103" s="16"/>
      <c r="J103" s="16"/>
      <c r="K103" s="16"/>
      <c r="L103" s="16"/>
      <c r="M103" s="16"/>
      <c r="N103" s="16"/>
      <c r="O103" s="17"/>
      <c r="Q103" s="33" t="str">
        <f t="shared" si="1"/>
        <v/>
      </c>
    </row>
    <row r="104" spans="1:17">
      <c r="A104" s="42"/>
      <c r="B104" s="43"/>
      <c r="C104" s="43"/>
      <c r="D104" s="44"/>
      <c r="E104" s="41"/>
      <c r="F104" s="16"/>
      <c r="G104" s="16"/>
      <c r="H104" s="16"/>
      <c r="I104" s="16"/>
      <c r="J104" s="16"/>
      <c r="K104" s="16"/>
      <c r="L104" s="16"/>
      <c r="M104" s="16"/>
      <c r="N104" s="16"/>
      <c r="O104" s="17"/>
      <c r="Q104" s="33" t="str">
        <f t="shared" si="1"/>
        <v/>
      </c>
    </row>
    <row r="105" spans="1:17">
      <c r="A105" s="42"/>
      <c r="B105" s="43"/>
      <c r="C105" s="43"/>
      <c r="D105" s="44"/>
      <c r="E105" s="41"/>
      <c r="F105" s="16"/>
      <c r="G105" s="16"/>
      <c r="H105" s="16"/>
      <c r="I105" s="16"/>
      <c r="J105" s="16"/>
      <c r="K105" s="16"/>
      <c r="L105" s="16"/>
      <c r="M105" s="16"/>
      <c r="N105" s="16"/>
      <c r="O105" s="17"/>
      <c r="Q105" s="33" t="str">
        <f t="shared" si="1"/>
        <v/>
      </c>
    </row>
    <row r="106" spans="1:17">
      <c r="A106" s="42"/>
      <c r="B106" s="43"/>
      <c r="C106" s="43"/>
      <c r="D106" s="44"/>
      <c r="E106" s="41"/>
      <c r="F106" s="16"/>
      <c r="G106" s="16"/>
      <c r="H106" s="16"/>
      <c r="I106" s="16"/>
      <c r="J106" s="16"/>
      <c r="K106" s="16"/>
      <c r="L106" s="16"/>
      <c r="M106" s="16"/>
      <c r="N106" s="16"/>
      <c r="O106" s="17"/>
      <c r="Q106" s="33" t="str">
        <f t="shared" si="1"/>
        <v/>
      </c>
    </row>
    <row r="107" spans="1:17">
      <c r="A107" s="42"/>
      <c r="B107" s="43"/>
      <c r="C107" s="43"/>
      <c r="D107" s="44"/>
      <c r="E107" s="41"/>
      <c r="F107" s="16"/>
      <c r="G107" s="16"/>
      <c r="H107" s="16"/>
      <c r="I107" s="16"/>
      <c r="J107" s="16"/>
      <c r="K107" s="16"/>
      <c r="L107" s="16"/>
      <c r="M107" s="16"/>
      <c r="N107" s="16"/>
      <c r="O107" s="17"/>
      <c r="Q107" s="33" t="str">
        <f t="shared" si="1"/>
        <v/>
      </c>
    </row>
    <row r="108" spans="1:17">
      <c r="A108" s="42"/>
      <c r="B108" s="43"/>
      <c r="C108" s="43"/>
      <c r="D108" s="44"/>
      <c r="E108" s="41"/>
      <c r="F108" s="16"/>
      <c r="G108" s="16"/>
      <c r="H108" s="16"/>
      <c r="I108" s="16"/>
      <c r="J108" s="16"/>
      <c r="K108" s="16"/>
      <c r="L108" s="16"/>
      <c r="M108" s="16"/>
      <c r="N108" s="16"/>
      <c r="O108" s="17"/>
      <c r="Q108" s="33" t="str">
        <f t="shared" si="1"/>
        <v/>
      </c>
    </row>
    <row r="109" spans="1:17">
      <c r="A109" s="42"/>
      <c r="B109" s="43"/>
      <c r="C109" s="43"/>
      <c r="D109" s="44"/>
      <c r="E109" s="41"/>
      <c r="F109" s="16"/>
      <c r="G109" s="16"/>
      <c r="H109" s="16"/>
      <c r="I109" s="16"/>
      <c r="J109" s="16"/>
      <c r="K109" s="16"/>
      <c r="L109" s="16"/>
      <c r="M109" s="16"/>
      <c r="N109" s="16"/>
      <c r="O109" s="17"/>
      <c r="Q109" s="33" t="str">
        <f t="shared" si="1"/>
        <v/>
      </c>
    </row>
    <row r="110" spans="1:17">
      <c r="A110" s="42"/>
      <c r="B110" s="43"/>
      <c r="C110" s="43"/>
      <c r="D110" s="44"/>
      <c r="E110" s="41"/>
      <c r="F110" s="16"/>
      <c r="G110" s="16"/>
      <c r="H110" s="16"/>
      <c r="I110" s="16"/>
      <c r="J110" s="16"/>
      <c r="K110" s="16"/>
      <c r="L110" s="16"/>
      <c r="M110" s="16"/>
      <c r="N110" s="16"/>
      <c r="O110" s="17"/>
      <c r="Q110" s="33" t="str">
        <f t="shared" si="1"/>
        <v/>
      </c>
    </row>
    <row r="111" spans="1:17">
      <c r="A111" s="42"/>
      <c r="B111" s="43"/>
      <c r="C111" s="43"/>
      <c r="D111" s="44"/>
      <c r="E111" s="41"/>
      <c r="F111" s="16"/>
      <c r="G111" s="16"/>
      <c r="H111" s="16"/>
      <c r="I111" s="16"/>
      <c r="J111" s="16"/>
      <c r="K111" s="16"/>
      <c r="L111" s="16"/>
      <c r="M111" s="16"/>
      <c r="N111" s="16"/>
      <c r="O111" s="17"/>
      <c r="Q111" s="33" t="str">
        <f t="shared" si="1"/>
        <v/>
      </c>
    </row>
    <row r="112" spans="1:17">
      <c r="A112" s="42"/>
      <c r="B112" s="43"/>
      <c r="C112" s="43"/>
      <c r="D112" s="44"/>
      <c r="E112" s="41"/>
      <c r="F112" s="16"/>
      <c r="G112" s="16"/>
      <c r="H112" s="16"/>
      <c r="I112" s="16"/>
      <c r="J112" s="16"/>
      <c r="K112" s="16"/>
      <c r="L112" s="16"/>
      <c r="M112" s="16"/>
      <c r="N112" s="16"/>
      <c r="O112" s="17"/>
      <c r="Q112" s="33" t="str">
        <f t="shared" si="1"/>
        <v/>
      </c>
    </row>
    <row r="113" spans="1:17">
      <c r="A113" s="42"/>
      <c r="B113" s="43"/>
      <c r="C113" s="43"/>
      <c r="D113" s="44"/>
      <c r="E113" s="41"/>
      <c r="F113" s="16"/>
      <c r="G113" s="16"/>
      <c r="H113" s="16"/>
      <c r="I113" s="16"/>
      <c r="J113" s="16"/>
      <c r="K113" s="16"/>
      <c r="L113" s="16"/>
      <c r="M113" s="16"/>
      <c r="N113" s="16"/>
      <c r="O113" s="17"/>
      <c r="Q113" s="33" t="str">
        <f t="shared" si="1"/>
        <v/>
      </c>
    </row>
    <row r="114" spans="1:17">
      <c r="A114" s="42"/>
      <c r="B114" s="43"/>
      <c r="C114" s="43"/>
      <c r="D114" s="44"/>
      <c r="E114" s="41"/>
      <c r="F114" s="16"/>
      <c r="G114" s="16"/>
      <c r="H114" s="16"/>
      <c r="I114" s="16"/>
      <c r="J114" s="16"/>
      <c r="K114" s="16"/>
      <c r="L114" s="16"/>
      <c r="M114" s="16"/>
      <c r="N114" s="16"/>
      <c r="O114" s="17"/>
      <c r="Q114" s="33" t="str">
        <f t="shared" si="1"/>
        <v/>
      </c>
    </row>
    <row r="115" spans="1:17">
      <c r="A115" s="42"/>
      <c r="B115" s="43"/>
      <c r="C115" s="43"/>
      <c r="D115" s="44"/>
      <c r="E115" s="41"/>
      <c r="F115" s="16"/>
      <c r="G115" s="16"/>
      <c r="H115" s="16"/>
      <c r="I115" s="16"/>
      <c r="J115" s="16"/>
      <c r="K115" s="16"/>
      <c r="L115" s="16"/>
      <c r="M115" s="16"/>
      <c r="N115" s="16"/>
      <c r="O115" s="17"/>
      <c r="Q115" s="33" t="str">
        <f t="shared" si="1"/>
        <v/>
      </c>
    </row>
    <row r="116" spans="1:17">
      <c r="A116" s="42"/>
      <c r="B116" s="43"/>
      <c r="C116" s="43"/>
      <c r="D116" s="44"/>
      <c r="E116" s="41"/>
      <c r="F116" s="16"/>
      <c r="G116" s="16"/>
      <c r="H116" s="16"/>
      <c r="I116" s="16"/>
      <c r="J116" s="16"/>
      <c r="K116" s="16"/>
      <c r="L116" s="16"/>
      <c r="M116" s="16"/>
      <c r="N116" s="16"/>
      <c r="O116" s="17"/>
      <c r="Q116" s="33" t="str">
        <f t="shared" si="1"/>
        <v/>
      </c>
    </row>
    <row r="117" spans="1:17">
      <c r="A117" s="42"/>
      <c r="B117" s="43"/>
      <c r="C117" s="43"/>
      <c r="D117" s="44"/>
      <c r="E117" s="41"/>
      <c r="F117" s="16"/>
      <c r="G117" s="16"/>
      <c r="H117" s="16"/>
      <c r="I117" s="16"/>
      <c r="J117" s="16"/>
      <c r="K117" s="16"/>
      <c r="L117" s="16"/>
      <c r="M117" s="16"/>
      <c r="N117" s="16"/>
      <c r="O117" s="17"/>
      <c r="Q117" s="33" t="str">
        <f t="shared" si="1"/>
        <v/>
      </c>
    </row>
    <row r="118" spans="1:17">
      <c r="A118" s="42"/>
      <c r="B118" s="43"/>
      <c r="C118" s="43"/>
      <c r="D118" s="44"/>
      <c r="E118" s="41"/>
      <c r="F118" s="16"/>
      <c r="G118" s="16"/>
      <c r="H118" s="16"/>
      <c r="I118" s="16"/>
      <c r="J118" s="16"/>
      <c r="K118" s="16"/>
      <c r="L118" s="16"/>
      <c r="M118" s="16"/>
      <c r="N118" s="16"/>
      <c r="O118" s="17"/>
      <c r="Q118" s="33" t="str">
        <f t="shared" si="1"/>
        <v/>
      </c>
    </row>
    <row r="119" spans="1:17">
      <c r="A119" s="42"/>
      <c r="B119" s="43"/>
      <c r="C119" s="43"/>
      <c r="D119" s="44"/>
      <c r="E119" s="41"/>
      <c r="F119" s="16"/>
      <c r="G119" s="16"/>
      <c r="H119" s="16"/>
      <c r="I119" s="16"/>
      <c r="J119" s="16"/>
      <c r="K119" s="16"/>
      <c r="L119" s="16"/>
      <c r="M119" s="16"/>
      <c r="N119" s="16"/>
      <c r="O119" s="17"/>
      <c r="Q119" s="33" t="str">
        <f t="shared" si="1"/>
        <v/>
      </c>
    </row>
    <row r="120" spans="1:17">
      <c r="A120" s="42"/>
      <c r="B120" s="43"/>
      <c r="C120" s="43"/>
      <c r="D120" s="44"/>
      <c r="E120" s="41"/>
      <c r="F120" s="16"/>
      <c r="G120" s="16"/>
      <c r="H120" s="16"/>
      <c r="I120" s="16"/>
      <c r="J120" s="16"/>
      <c r="K120" s="16"/>
      <c r="L120" s="16"/>
      <c r="M120" s="16"/>
      <c r="N120" s="16"/>
      <c r="O120" s="17"/>
      <c r="Q120" s="33" t="str">
        <f t="shared" si="1"/>
        <v/>
      </c>
    </row>
    <row r="121" spans="1:17">
      <c r="A121" s="42"/>
      <c r="B121" s="43"/>
      <c r="C121" s="43"/>
      <c r="D121" s="44"/>
      <c r="E121" s="41"/>
      <c r="F121" s="16"/>
      <c r="G121" s="16"/>
      <c r="H121" s="16"/>
      <c r="I121" s="16"/>
      <c r="J121" s="16"/>
      <c r="K121" s="16"/>
      <c r="L121" s="16"/>
      <c r="M121" s="16"/>
      <c r="N121" s="16"/>
      <c r="O121" s="17"/>
      <c r="Q121" s="33" t="str">
        <f t="shared" si="1"/>
        <v/>
      </c>
    </row>
    <row r="122" spans="1:17">
      <c r="A122" s="42"/>
      <c r="B122" s="43"/>
      <c r="C122" s="43"/>
      <c r="D122" s="44"/>
      <c r="E122" s="41"/>
      <c r="F122" s="16"/>
      <c r="G122" s="16"/>
      <c r="H122" s="16"/>
      <c r="I122" s="16"/>
      <c r="J122" s="16"/>
      <c r="K122" s="16"/>
      <c r="L122" s="16"/>
      <c r="M122" s="16"/>
      <c r="N122" s="16"/>
      <c r="O122" s="17"/>
      <c r="Q122" s="33" t="str">
        <f t="shared" si="1"/>
        <v/>
      </c>
    </row>
    <row r="123" spans="1:17">
      <c r="A123" s="42"/>
      <c r="B123" s="43"/>
      <c r="C123" s="43"/>
      <c r="D123" s="44"/>
      <c r="E123" s="41"/>
      <c r="F123" s="16"/>
      <c r="G123" s="16"/>
      <c r="H123" s="16"/>
      <c r="I123" s="16"/>
      <c r="J123" s="16"/>
      <c r="K123" s="16"/>
      <c r="L123" s="16"/>
      <c r="M123" s="16"/>
      <c r="N123" s="16"/>
      <c r="O123" s="17"/>
      <c r="Q123" s="33" t="str">
        <f t="shared" si="1"/>
        <v/>
      </c>
    </row>
    <row r="124" spans="1:17">
      <c r="A124" s="42"/>
      <c r="B124" s="43"/>
      <c r="C124" s="43"/>
      <c r="D124" s="44"/>
      <c r="E124" s="41"/>
      <c r="F124" s="16"/>
      <c r="G124" s="16"/>
      <c r="H124" s="16"/>
      <c r="I124" s="16"/>
      <c r="J124" s="16"/>
      <c r="K124" s="16"/>
      <c r="L124" s="16"/>
      <c r="M124" s="16"/>
      <c r="N124" s="16"/>
      <c r="O124" s="17"/>
      <c r="Q124" s="33" t="str">
        <f t="shared" si="1"/>
        <v/>
      </c>
    </row>
    <row r="125" spans="1:17">
      <c r="A125" s="42"/>
      <c r="B125" s="43"/>
      <c r="C125" s="43"/>
      <c r="D125" s="44"/>
      <c r="E125" s="41"/>
      <c r="F125" s="16"/>
      <c r="G125" s="16"/>
      <c r="H125" s="16"/>
      <c r="I125" s="16"/>
      <c r="J125" s="16"/>
      <c r="K125" s="16"/>
      <c r="L125" s="16"/>
      <c r="M125" s="16"/>
      <c r="N125" s="16"/>
      <c r="O125" s="17"/>
      <c r="Q125" s="33" t="str">
        <f t="shared" si="1"/>
        <v/>
      </c>
    </row>
    <row r="126" spans="1:17">
      <c r="A126" s="42"/>
      <c r="B126" s="43"/>
      <c r="C126" s="43"/>
      <c r="D126" s="44"/>
      <c r="E126" s="41"/>
      <c r="F126" s="16"/>
      <c r="G126" s="16"/>
      <c r="H126" s="16"/>
      <c r="I126" s="16"/>
      <c r="J126" s="16"/>
      <c r="K126" s="16"/>
      <c r="L126" s="16"/>
      <c r="M126" s="16"/>
      <c r="N126" s="16"/>
      <c r="O126" s="17"/>
      <c r="Q126" s="33" t="str">
        <f t="shared" si="1"/>
        <v/>
      </c>
    </row>
    <row r="127" spans="1:17">
      <c r="A127" s="42"/>
      <c r="B127" s="43"/>
      <c r="C127" s="43"/>
      <c r="D127" s="44"/>
      <c r="E127" s="41"/>
      <c r="F127" s="16"/>
      <c r="G127" s="16"/>
      <c r="H127" s="16"/>
      <c r="I127" s="16"/>
      <c r="J127" s="16"/>
      <c r="K127" s="16"/>
      <c r="L127" s="16"/>
      <c r="M127" s="16"/>
      <c r="N127" s="16"/>
      <c r="O127" s="17"/>
      <c r="Q127" s="33" t="str">
        <f t="shared" si="1"/>
        <v/>
      </c>
    </row>
    <row r="128" spans="1:17">
      <c r="A128" s="42"/>
      <c r="B128" s="43"/>
      <c r="C128" s="43"/>
      <c r="D128" s="44"/>
      <c r="E128" s="41"/>
      <c r="F128" s="16"/>
      <c r="G128" s="16"/>
      <c r="H128" s="16"/>
      <c r="I128" s="16"/>
      <c r="J128" s="16"/>
      <c r="K128" s="16"/>
      <c r="L128" s="16"/>
      <c r="M128" s="16"/>
      <c r="N128" s="16"/>
      <c r="O128" s="17"/>
      <c r="Q128" s="33" t="str">
        <f t="shared" si="1"/>
        <v/>
      </c>
    </row>
    <row r="129" spans="1:17">
      <c r="A129" s="42"/>
      <c r="B129" s="43"/>
      <c r="C129" s="43"/>
      <c r="D129" s="44"/>
      <c r="E129" s="41"/>
      <c r="F129" s="16"/>
      <c r="G129" s="16"/>
      <c r="H129" s="16"/>
      <c r="I129" s="16"/>
      <c r="J129" s="16"/>
      <c r="K129" s="16"/>
      <c r="L129" s="16"/>
      <c r="M129" s="16"/>
      <c r="N129" s="16"/>
      <c r="O129" s="17"/>
      <c r="Q129" s="33" t="str">
        <f t="shared" si="1"/>
        <v/>
      </c>
    </row>
    <row r="130" spans="1:17">
      <c r="A130" s="42"/>
      <c r="B130" s="43"/>
      <c r="C130" s="43"/>
      <c r="D130" s="44"/>
      <c r="E130" s="41"/>
      <c r="F130" s="16"/>
      <c r="G130" s="16"/>
      <c r="H130" s="16"/>
      <c r="I130" s="16"/>
      <c r="J130" s="16"/>
      <c r="K130" s="16"/>
      <c r="L130" s="16"/>
      <c r="M130" s="16"/>
      <c r="N130" s="16"/>
      <c r="O130" s="17"/>
      <c r="Q130" s="33" t="str">
        <f t="shared" si="1"/>
        <v/>
      </c>
    </row>
    <row r="131" spans="1:17">
      <c r="A131" s="42"/>
      <c r="B131" s="43"/>
      <c r="C131" s="43"/>
      <c r="D131" s="44"/>
      <c r="E131" s="41"/>
      <c r="F131" s="16"/>
      <c r="G131" s="16"/>
      <c r="H131" s="16"/>
      <c r="I131" s="16"/>
      <c r="J131" s="16"/>
      <c r="K131" s="16"/>
      <c r="L131" s="16"/>
      <c r="M131" s="16"/>
      <c r="N131" s="16"/>
      <c r="O131" s="17"/>
      <c r="Q131" s="33" t="str">
        <f t="shared" si="1"/>
        <v/>
      </c>
    </row>
    <row r="132" spans="1:17">
      <c r="A132" s="42"/>
      <c r="B132" s="43"/>
      <c r="C132" s="43"/>
      <c r="D132" s="44"/>
      <c r="E132" s="41"/>
      <c r="F132" s="16"/>
      <c r="G132" s="16"/>
      <c r="H132" s="16"/>
      <c r="I132" s="16"/>
      <c r="J132" s="16"/>
      <c r="K132" s="16"/>
      <c r="L132" s="16"/>
      <c r="M132" s="16"/>
      <c r="N132" s="16"/>
      <c r="O132" s="17"/>
      <c r="Q132" s="33" t="str">
        <f t="shared" si="1"/>
        <v/>
      </c>
    </row>
    <row r="133" spans="1:17">
      <c r="A133" s="42"/>
      <c r="B133" s="43"/>
      <c r="C133" s="43"/>
      <c r="D133" s="44"/>
      <c r="E133" s="41"/>
      <c r="F133" s="16"/>
      <c r="G133" s="16"/>
      <c r="H133" s="16"/>
      <c r="I133" s="16"/>
      <c r="J133" s="16"/>
      <c r="K133" s="16"/>
      <c r="L133" s="16"/>
      <c r="M133" s="16"/>
      <c r="N133" s="16"/>
      <c r="O133" s="17"/>
      <c r="Q133" s="33" t="str">
        <f t="shared" si="1"/>
        <v/>
      </c>
    </row>
    <row r="134" spans="1:17">
      <c r="A134" s="42"/>
      <c r="B134" s="43"/>
      <c r="C134" s="43"/>
      <c r="D134" s="44"/>
      <c r="E134" s="41"/>
      <c r="F134" s="16"/>
      <c r="G134" s="16"/>
      <c r="H134" s="16"/>
      <c r="I134" s="16"/>
      <c r="J134" s="16"/>
      <c r="K134" s="16"/>
      <c r="L134" s="16"/>
      <c r="M134" s="16"/>
      <c r="N134" s="16"/>
      <c r="O134" s="17"/>
      <c r="Q134" s="33" t="str">
        <f t="shared" si="1"/>
        <v/>
      </c>
    </row>
    <row r="135" spans="1:17">
      <c r="A135" s="42"/>
      <c r="B135" s="43"/>
      <c r="C135" s="43"/>
      <c r="D135" s="44"/>
      <c r="E135" s="41"/>
      <c r="F135" s="16"/>
      <c r="G135" s="16"/>
      <c r="H135" s="16"/>
      <c r="I135" s="16"/>
      <c r="J135" s="16"/>
      <c r="K135" s="16"/>
      <c r="L135" s="16"/>
      <c r="M135" s="16"/>
      <c r="N135" s="16"/>
      <c r="O135" s="17"/>
      <c r="Q135" s="33" t="str">
        <f t="shared" si="1"/>
        <v/>
      </c>
    </row>
    <row r="136" spans="1:17">
      <c r="A136" s="42"/>
      <c r="B136" s="43"/>
      <c r="C136" s="43"/>
      <c r="D136" s="44"/>
      <c r="E136" s="41"/>
      <c r="F136" s="16"/>
      <c r="G136" s="16"/>
      <c r="H136" s="16"/>
      <c r="I136" s="16"/>
      <c r="J136" s="16"/>
      <c r="K136" s="16"/>
      <c r="L136" s="16"/>
      <c r="M136" s="16"/>
      <c r="N136" s="16"/>
      <c r="O136" s="17"/>
      <c r="Q136" s="33" t="str">
        <f t="shared" si="1"/>
        <v/>
      </c>
    </row>
    <row r="137" spans="1:17">
      <c r="A137" s="42"/>
      <c r="B137" s="43"/>
      <c r="C137" s="43"/>
      <c r="D137" s="44"/>
      <c r="E137" s="41"/>
      <c r="F137" s="16"/>
      <c r="G137" s="16"/>
      <c r="H137" s="16"/>
      <c r="I137" s="16"/>
      <c r="J137" s="16"/>
      <c r="K137" s="16"/>
      <c r="L137" s="16"/>
      <c r="M137" s="16"/>
      <c r="N137" s="16"/>
      <c r="O137" s="17"/>
      <c r="Q137" s="33" t="str">
        <f t="shared" ref="Q137:Q200" si="2">IF(COUNTA(E137:O137)=0,"",_xlfn.CONCAT(,
IF(ABS(N137 - (SUM(E137, F137, H137, J137:M137) - SUM(G137, I137)))&gt;=1,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2"/>
      <c r="B138" s="43"/>
      <c r="C138" s="43"/>
      <c r="D138" s="44"/>
      <c r="E138" s="41"/>
      <c r="F138" s="16"/>
      <c r="G138" s="16"/>
      <c r="H138" s="16"/>
      <c r="I138" s="16"/>
      <c r="J138" s="16"/>
      <c r="K138" s="16"/>
      <c r="L138" s="16"/>
      <c r="M138" s="16"/>
      <c r="N138" s="16"/>
      <c r="O138" s="17"/>
      <c r="Q138" s="33" t="str">
        <f t="shared" si="2"/>
        <v/>
      </c>
    </row>
    <row r="139" spans="1:17">
      <c r="A139" s="42"/>
      <c r="B139" s="43"/>
      <c r="C139" s="43"/>
      <c r="D139" s="44"/>
      <c r="E139" s="41"/>
      <c r="F139" s="16"/>
      <c r="G139" s="16"/>
      <c r="H139" s="16"/>
      <c r="I139" s="16"/>
      <c r="J139" s="16"/>
      <c r="K139" s="16"/>
      <c r="L139" s="16"/>
      <c r="M139" s="16"/>
      <c r="N139" s="16"/>
      <c r="O139" s="17"/>
      <c r="Q139" s="33" t="str">
        <f t="shared" si="2"/>
        <v/>
      </c>
    </row>
    <row r="140" spans="1:17">
      <c r="A140" s="42"/>
      <c r="B140" s="43"/>
      <c r="C140" s="43"/>
      <c r="D140" s="44"/>
      <c r="E140" s="41"/>
      <c r="F140" s="16"/>
      <c r="G140" s="16"/>
      <c r="H140" s="16"/>
      <c r="I140" s="16"/>
      <c r="J140" s="16"/>
      <c r="K140" s="16"/>
      <c r="L140" s="16"/>
      <c r="M140" s="16"/>
      <c r="N140" s="16"/>
      <c r="O140" s="17"/>
      <c r="Q140" s="33" t="str">
        <f t="shared" si="2"/>
        <v/>
      </c>
    </row>
    <row r="141" spans="1:17">
      <c r="A141" s="42"/>
      <c r="B141" s="43"/>
      <c r="C141" s="43"/>
      <c r="D141" s="44"/>
      <c r="E141" s="41"/>
      <c r="F141" s="16"/>
      <c r="G141" s="16"/>
      <c r="H141" s="16"/>
      <c r="I141" s="16"/>
      <c r="J141" s="16"/>
      <c r="K141" s="16"/>
      <c r="L141" s="16"/>
      <c r="M141" s="16"/>
      <c r="N141" s="16"/>
      <c r="O141" s="17"/>
      <c r="Q141" s="33" t="str">
        <f t="shared" si="2"/>
        <v/>
      </c>
    </row>
    <row r="142" spans="1:17">
      <c r="A142" s="42"/>
      <c r="B142" s="43"/>
      <c r="C142" s="43"/>
      <c r="D142" s="44"/>
      <c r="E142" s="41"/>
      <c r="F142" s="16"/>
      <c r="G142" s="16"/>
      <c r="H142" s="16"/>
      <c r="I142" s="16"/>
      <c r="J142" s="16"/>
      <c r="K142" s="16"/>
      <c r="L142" s="16"/>
      <c r="M142" s="16"/>
      <c r="N142" s="16"/>
      <c r="O142" s="17"/>
      <c r="Q142" s="33" t="str">
        <f t="shared" si="2"/>
        <v/>
      </c>
    </row>
    <row r="143" spans="1:17">
      <c r="A143" s="42"/>
      <c r="B143" s="43"/>
      <c r="C143" s="43"/>
      <c r="D143" s="44"/>
      <c r="E143" s="41"/>
      <c r="F143" s="16"/>
      <c r="G143" s="16"/>
      <c r="H143" s="16"/>
      <c r="I143" s="16"/>
      <c r="J143" s="16"/>
      <c r="K143" s="16"/>
      <c r="L143" s="16"/>
      <c r="M143" s="16"/>
      <c r="N143" s="16"/>
      <c r="O143" s="17"/>
      <c r="Q143" s="33" t="str">
        <f t="shared" si="2"/>
        <v/>
      </c>
    </row>
    <row r="144" spans="1:17">
      <c r="A144" s="42"/>
      <c r="B144" s="43"/>
      <c r="C144" s="43"/>
      <c r="D144" s="44"/>
      <c r="E144" s="41"/>
      <c r="F144" s="16"/>
      <c r="G144" s="16"/>
      <c r="H144" s="16"/>
      <c r="I144" s="16"/>
      <c r="J144" s="16"/>
      <c r="K144" s="16"/>
      <c r="L144" s="16"/>
      <c r="M144" s="16"/>
      <c r="N144" s="16"/>
      <c r="O144" s="17"/>
      <c r="Q144" s="33" t="str">
        <f t="shared" si="2"/>
        <v/>
      </c>
    </row>
    <row r="145" spans="1:17">
      <c r="A145" s="42"/>
      <c r="B145" s="43"/>
      <c r="C145" s="43"/>
      <c r="D145" s="44"/>
      <c r="E145" s="41"/>
      <c r="F145" s="16"/>
      <c r="G145" s="16"/>
      <c r="H145" s="16"/>
      <c r="I145" s="16"/>
      <c r="J145" s="16"/>
      <c r="K145" s="16"/>
      <c r="L145" s="16"/>
      <c r="M145" s="16"/>
      <c r="N145" s="16"/>
      <c r="O145" s="17"/>
      <c r="Q145" s="33" t="str">
        <f t="shared" si="2"/>
        <v/>
      </c>
    </row>
    <row r="146" spans="1:17">
      <c r="A146" s="42"/>
      <c r="B146" s="43"/>
      <c r="C146" s="43"/>
      <c r="D146" s="44"/>
      <c r="E146" s="41"/>
      <c r="F146" s="16"/>
      <c r="G146" s="16"/>
      <c r="H146" s="16"/>
      <c r="I146" s="16"/>
      <c r="J146" s="16"/>
      <c r="K146" s="16"/>
      <c r="L146" s="16"/>
      <c r="M146" s="16"/>
      <c r="N146" s="16"/>
      <c r="O146" s="17"/>
      <c r="Q146" s="33" t="str">
        <f t="shared" si="2"/>
        <v/>
      </c>
    </row>
    <row r="147" spans="1:17">
      <c r="A147" s="42"/>
      <c r="B147" s="43"/>
      <c r="C147" s="43"/>
      <c r="D147" s="44"/>
      <c r="E147" s="41"/>
      <c r="F147" s="16"/>
      <c r="G147" s="16"/>
      <c r="H147" s="16"/>
      <c r="I147" s="16"/>
      <c r="J147" s="16"/>
      <c r="K147" s="16"/>
      <c r="L147" s="16"/>
      <c r="M147" s="16"/>
      <c r="N147" s="16"/>
      <c r="O147" s="17"/>
      <c r="Q147" s="33" t="str">
        <f t="shared" si="2"/>
        <v/>
      </c>
    </row>
    <row r="148" spans="1:17">
      <c r="A148" s="42"/>
      <c r="B148" s="43"/>
      <c r="C148" s="43"/>
      <c r="D148" s="44"/>
      <c r="E148" s="41"/>
      <c r="F148" s="16"/>
      <c r="G148" s="16"/>
      <c r="H148" s="16"/>
      <c r="I148" s="16"/>
      <c r="J148" s="16"/>
      <c r="K148" s="16"/>
      <c r="L148" s="16"/>
      <c r="M148" s="16"/>
      <c r="N148" s="16"/>
      <c r="O148" s="17"/>
      <c r="Q148" s="33" t="str">
        <f t="shared" si="2"/>
        <v/>
      </c>
    </row>
    <row r="149" spans="1:17">
      <c r="A149" s="42"/>
      <c r="B149" s="43"/>
      <c r="C149" s="43"/>
      <c r="D149" s="44"/>
      <c r="E149" s="41"/>
      <c r="F149" s="16"/>
      <c r="G149" s="16"/>
      <c r="H149" s="16"/>
      <c r="I149" s="16"/>
      <c r="J149" s="16"/>
      <c r="K149" s="16"/>
      <c r="L149" s="16"/>
      <c r="M149" s="16"/>
      <c r="N149" s="16"/>
      <c r="O149" s="17"/>
      <c r="Q149" s="33" t="str">
        <f t="shared" si="2"/>
        <v/>
      </c>
    </row>
    <row r="150" spans="1:17">
      <c r="A150" s="42"/>
      <c r="B150" s="43"/>
      <c r="C150" s="43"/>
      <c r="D150" s="44"/>
      <c r="E150" s="41"/>
      <c r="F150" s="16"/>
      <c r="G150" s="16"/>
      <c r="H150" s="16"/>
      <c r="I150" s="16"/>
      <c r="J150" s="16"/>
      <c r="K150" s="16"/>
      <c r="L150" s="16"/>
      <c r="M150" s="16"/>
      <c r="N150" s="16"/>
      <c r="O150" s="17"/>
      <c r="Q150" s="33" t="str">
        <f t="shared" si="2"/>
        <v/>
      </c>
    </row>
    <row r="151" spans="1:17">
      <c r="A151" s="42"/>
      <c r="B151" s="43"/>
      <c r="C151" s="43"/>
      <c r="D151" s="44"/>
      <c r="E151" s="41"/>
      <c r="F151" s="16"/>
      <c r="G151" s="16"/>
      <c r="H151" s="16"/>
      <c r="I151" s="16"/>
      <c r="J151" s="16"/>
      <c r="K151" s="16"/>
      <c r="L151" s="16"/>
      <c r="M151" s="16"/>
      <c r="N151" s="16"/>
      <c r="O151" s="17"/>
      <c r="Q151" s="33" t="str">
        <f t="shared" si="2"/>
        <v/>
      </c>
    </row>
    <row r="152" spans="1:17">
      <c r="A152" s="42"/>
      <c r="B152" s="43"/>
      <c r="C152" s="43"/>
      <c r="D152" s="44"/>
      <c r="E152" s="41"/>
      <c r="F152" s="16"/>
      <c r="G152" s="16"/>
      <c r="H152" s="16"/>
      <c r="I152" s="16"/>
      <c r="J152" s="16"/>
      <c r="K152" s="16"/>
      <c r="L152" s="16"/>
      <c r="M152" s="16"/>
      <c r="N152" s="16"/>
      <c r="O152" s="17"/>
      <c r="Q152" s="33" t="str">
        <f t="shared" si="2"/>
        <v/>
      </c>
    </row>
    <row r="153" spans="1:17">
      <c r="A153" s="42"/>
      <c r="B153" s="43"/>
      <c r="C153" s="43"/>
      <c r="D153" s="44"/>
      <c r="E153" s="41"/>
      <c r="F153" s="16"/>
      <c r="G153" s="16"/>
      <c r="H153" s="16"/>
      <c r="I153" s="16"/>
      <c r="J153" s="16"/>
      <c r="K153" s="16"/>
      <c r="L153" s="16"/>
      <c r="M153" s="16"/>
      <c r="N153" s="16"/>
      <c r="O153" s="17"/>
      <c r="Q153" s="33" t="str">
        <f t="shared" si="2"/>
        <v/>
      </c>
    </row>
    <row r="154" spans="1:17">
      <c r="A154" s="42"/>
      <c r="B154" s="43"/>
      <c r="C154" s="43"/>
      <c r="D154" s="44"/>
      <c r="E154" s="41"/>
      <c r="F154" s="16"/>
      <c r="G154" s="16"/>
      <c r="H154" s="16"/>
      <c r="I154" s="16"/>
      <c r="J154" s="16"/>
      <c r="K154" s="16"/>
      <c r="L154" s="16"/>
      <c r="M154" s="16"/>
      <c r="N154" s="16"/>
      <c r="O154" s="17"/>
      <c r="Q154" s="33" t="str">
        <f t="shared" si="2"/>
        <v/>
      </c>
    </row>
    <row r="155" spans="1:17">
      <c r="A155" s="42"/>
      <c r="B155" s="43"/>
      <c r="C155" s="43"/>
      <c r="D155" s="44"/>
      <c r="E155" s="41"/>
      <c r="F155" s="16"/>
      <c r="G155" s="16"/>
      <c r="H155" s="16"/>
      <c r="I155" s="16"/>
      <c r="J155" s="16"/>
      <c r="K155" s="16"/>
      <c r="L155" s="16"/>
      <c r="M155" s="16"/>
      <c r="N155" s="16"/>
      <c r="O155" s="17"/>
      <c r="Q155" s="33" t="str">
        <f t="shared" si="2"/>
        <v/>
      </c>
    </row>
    <row r="156" spans="1:17">
      <c r="A156" s="42"/>
      <c r="B156" s="43"/>
      <c r="C156" s="43"/>
      <c r="D156" s="44"/>
      <c r="E156" s="41"/>
      <c r="F156" s="16"/>
      <c r="G156" s="16"/>
      <c r="H156" s="16"/>
      <c r="I156" s="16"/>
      <c r="J156" s="16"/>
      <c r="K156" s="16"/>
      <c r="L156" s="16"/>
      <c r="M156" s="16"/>
      <c r="N156" s="16"/>
      <c r="O156" s="17"/>
      <c r="Q156" s="33" t="str">
        <f t="shared" si="2"/>
        <v/>
      </c>
    </row>
    <row r="157" spans="1:17">
      <c r="A157" s="42"/>
      <c r="B157" s="43"/>
      <c r="C157" s="43"/>
      <c r="D157" s="44"/>
      <c r="E157" s="41"/>
      <c r="F157" s="16"/>
      <c r="G157" s="16"/>
      <c r="H157" s="16"/>
      <c r="I157" s="16"/>
      <c r="J157" s="16"/>
      <c r="K157" s="16"/>
      <c r="L157" s="16"/>
      <c r="M157" s="16"/>
      <c r="N157" s="16"/>
      <c r="O157" s="17"/>
      <c r="Q157" s="33" t="str">
        <f t="shared" si="2"/>
        <v/>
      </c>
    </row>
    <row r="158" spans="1:17">
      <c r="A158" s="42"/>
      <c r="B158" s="43"/>
      <c r="C158" s="43"/>
      <c r="D158" s="44"/>
      <c r="E158" s="41"/>
      <c r="F158" s="16"/>
      <c r="G158" s="16"/>
      <c r="H158" s="16"/>
      <c r="I158" s="16"/>
      <c r="J158" s="16"/>
      <c r="K158" s="16"/>
      <c r="L158" s="16"/>
      <c r="M158" s="16"/>
      <c r="N158" s="16"/>
      <c r="O158" s="17"/>
      <c r="Q158" s="33" t="str">
        <f t="shared" si="2"/>
        <v/>
      </c>
    </row>
    <row r="159" spans="1:17">
      <c r="A159" s="42"/>
      <c r="B159" s="43"/>
      <c r="C159" s="43"/>
      <c r="D159" s="44"/>
      <c r="E159" s="41"/>
      <c r="F159" s="16"/>
      <c r="G159" s="16"/>
      <c r="H159" s="16"/>
      <c r="I159" s="16"/>
      <c r="J159" s="16"/>
      <c r="K159" s="16"/>
      <c r="L159" s="16"/>
      <c r="M159" s="16"/>
      <c r="N159" s="16"/>
      <c r="O159" s="17"/>
      <c r="Q159" s="33" t="str">
        <f t="shared" si="2"/>
        <v/>
      </c>
    </row>
    <row r="160" spans="1:17">
      <c r="A160" s="42"/>
      <c r="B160" s="43"/>
      <c r="C160" s="43"/>
      <c r="D160" s="44"/>
      <c r="E160" s="41"/>
      <c r="F160" s="16"/>
      <c r="G160" s="16"/>
      <c r="H160" s="16"/>
      <c r="I160" s="16"/>
      <c r="J160" s="16"/>
      <c r="K160" s="16"/>
      <c r="L160" s="16"/>
      <c r="M160" s="16"/>
      <c r="N160" s="16"/>
      <c r="O160" s="17"/>
      <c r="Q160" s="33" t="str">
        <f t="shared" si="2"/>
        <v/>
      </c>
    </row>
    <row r="161" spans="1:17">
      <c r="A161" s="42"/>
      <c r="B161" s="43"/>
      <c r="C161" s="43"/>
      <c r="D161" s="44"/>
      <c r="E161" s="41"/>
      <c r="F161" s="16"/>
      <c r="G161" s="16"/>
      <c r="H161" s="16"/>
      <c r="I161" s="16"/>
      <c r="J161" s="16"/>
      <c r="K161" s="16"/>
      <c r="L161" s="16"/>
      <c r="M161" s="16"/>
      <c r="N161" s="16"/>
      <c r="O161" s="17"/>
      <c r="Q161" s="33" t="str">
        <f t="shared" si="2"/>
        <v/>
      </c>
    </row>
    <row r="162" spans="1:17">
      <c r="A162" s="42"/>
      <c r="B162" s="43"/>
      <c r="C162" s="43"/>
      <c r="D162" s="44"/>
      <c r="E162" s="41"/>
      <c r="F162" s="16"/>
      <c r="G162" s="16"/>
      <c r="H162" s="16"/>
      <c r="I162" s="16"/>
      <c r="J162" s="16"/>
      <c r="K162" s="16"/>
      <c r="L162" s="16"/>
      <c r="M162" s="16"/>
      <c r="N162" s="16"/>
      <c r="O162" s="17"/>
      <c r="Q162" s="33" t="str">
        <f t="shared" si="2"/>
        <v/>
      </c>
    </row>
    <row r="163" spans="1:17">
      <c r="A163" s="42"/>
      <c r="B163" s="43"/>
      <c r="C163" s="43"/>
      <c r="D163" s="44"/>
      <c r="E163" s="41"/>
      <c r="F163" s="16"/>
      <c r="G163" s="16"/>
      <c r="H163" s="16"/>
      <c r="I163" s="16"/>
      <c r="J163" s="16"/>
      <c r="K163" s="16"/>
      <c r="L163" s="16"/>
      <c r="M163" s="16"/>
      <c r="N163" s="16"/>
      <c r="O163" s="17"/>
      <c r="Q163" s="33" t="str">
        <f t="shared" si="2"/>
        <v/>
      </c>
    </row>
    <row r="164" spans="1:17">
      <c r="A164" s="42"/>
      <c r="B164" s="43"/>
      <c r="C164" s="43"/>
      <c r="D164" s="44"/>
      <c r="E164" s="41"/>
      <c r="F164" s="16"/>
      <c r="G164" s="16"/>
      <c r="H164" s="16"/>
      <c r="I164" s="16"/>
      <c r="J164" s="16"/>
      <c r="K164" s="16"/>
      <c r="L164" s="16"/>
      <c r="M164" s="16"/>
      <c r="N164" s="16"/>
      <c r="O164" s="17"/>
      <c r="Q164" s="33" t="str">
        <f t="shared" si="2"/>
        <v/>
      </c>
    </row>
    <row r="165" spans="1:17">
      <c r="A165" s="42"/>
      <c r="B165" s="43"/>
      <c r="C165" s="43"/>
      <c r="D165" s="44"/>
      <c r="E165" s="41"/>
      <c r="F165" s="16"/>
      <c r="G165" s="16"/>
      <c r="H165" s="16"/>
      <c r="I165" s="16"/>
      <c r="J165" s="16"/>
      <c r="K165" s="16"/>
      <c r="L165" s="16"/>
      <c r="M165" s="16"/>
      <c r="N165" s="16"/>
      <c r="O165" s="17"/>
      <c r="Q165" s="33" t="str">
        <f t="shared" si="2"/>
        <v/>
      </c>
    </row>
    <row r="166" spans="1:17">
      <c r="A166" s="42"/>
      <c r="B166" s="43"/>
      <c r="C166" s="43"/>
      <c r="D166" s="44"/>
      <c r="E166" s="41"/>
      <c r="F166" s="16"/>
      <c r="G166" s="16"/>
      <c r="H166" s="16"/>
      <c r="I166" s="16"/>
      <c r="J166" s="16"/>
      <c r="K166" s="16"/>
      <c r="L166" s="16"/>
      <c r="M166" s="16"/>
      <c r="N166" s="16"/>
      <c r="O166" s="17"/>
      <c r="Q166" s="33" t="str">
        <f t="shared" si="2"/>
        <v/>
      </c>
    </row>
    <row r="167" spans="1:17">
      <c r="A167" s="42"/>
      <c r="B167" s="43"/>
      <c r="C167" s="43"/>
      <c r="D167" s="44"/>
      <c r="E167" s="41"/>
      <c r="F167" s="16"/>
      <c r="G167" s="16"/>
      <c r="H167" s="16"/>
      <c r="I167" s="16"/>
      <c r="J167" s="16"/>
      <c r="K167" s="16"/>
      <c r="L167" s="16"/>
      <c r="M167" s="16"/>
      <c r="N167" s="16"/>
      <c r="O167" s="17"/>
      <c r="Q167" s="33" t="str">
        <f t="shared" si="2"/>
        <v/>
      </c>
    </row>
    <row r="168" spans="1:17">
      <c r="A168" s="42"/>
      <c r="B168" s="43"/>
      <c r="C168" s="43"/>
      <c r="D168" s="44"/>
      <c r="E168" s="41"/>
      <c r="F168" s="16"/>
      <c r="G168" s="16"/>
      <c r="H168" s="16"/>
      <c r="I168" s="16"/>
      <c r="J168" s="16"/>
      <c r="K168" s="16"/>
      <c r="L168" s="16"/>
      <c r="M168" s="16"/>
      <c r="N168" s="16"/>
      <c r="O168" s="17"/>
      <c r="Q168" s="33" t="str">
        <f t="shared" si="2"/>
        <v/>
      </c>
    </row>
    <row r="169" spans="1:17">
      <c r="A169" s="42"/>
      <c r="B169" s="43"/>
      <c r="C169" s="43"/>
      <c r="D169" s="44"/>
      <c r="E169" s="41"/>
      <c r="F169" s="16"/>
      <c r="G169" s="16"/>
      <c r="H169" s="16"/>
      <c r="I169" s="16"/>
      <c r="J169" s="16"/>
      <c r="K169" s="16"/>
      <c r="L169" s="16"/>
      <c r="M169" s="16"/>
      <c r="N169" s="16"/>
      <c r="O169" s="17"/>
      <c r="Q169" s="33" t="str">
        <f t="shared" si="2"/>
        <v/>
      </c>
    </row>
    <row r="170" spans="1:17">
      <c r="A170" s="42"/>
      <c r="B170" s="43"/>
      <c r="C170" s="43"/>
      <c r="D170" s="44"/>
      <c r="E170" s="41"/>
      <c r="F170" s="16"/>
      <c r="G170" s="16"/>
      <c r="H170" s="16"/>
      <c r="I170" s="16"/>
      <c r="J170" s="16"/>
      <c r="K170" s="16"/>
      <c r="L170" s="16"/>
      <c r="M170" s="16"/>
      <c r="N170" s="16"/>
      <c r="O170" s="17"/>
      <c r="Q170" s="33" t="str">
        <f t="shared" si="2"/>
        <v/>
      </c>
    </row>
    <row r="171" spans="1:17">
      <c r="A171" s="42"/>
      <c r="B171" s="43"/>
      <c r="C171" s="43"/>
      <c r="D171" s="44"/>
      <c r="E171" s="41"/>
      <c r="F171" s="16"/>
      <c r="G171" s="16"/>
      <c r="H171" s="16"/>
      <c r="I171" s="16"/>
      <c r="J171" s="16"/>
      <c r="K171" s="16"/>
      <c r="L171" s="16"/>
      <c r="M171" s="16"/>
      <c r="N171" s="16"/>
      <c r="O171" s="17"/>
      <c r="Q171" s="33" t="str">
        <f t="shared" si="2"/>
        <v/>
      </c>
    </row>
    <row r="172" spans="1:17">
      <c r="A172" s="42"/>
      <c r="B172" s="43"/>
      <c r="C172" s="43"/>
      <c r="D172" s="44"/>
      <c r="E172" s="41"/>
      <c r="F172" s="16"/>
      <c r="G172" s="16"/>
      <c r="H172" s="16"/>
      <c r="I172" s="16"/>
      <c r="J172" s="16"/>
      <c r="K172" s="16"/>
      <c r="L172" s="16"/>
      <c r="M172" s="16"/>
      <c r="N172" s="16"/>
      <c r="O172" s="17"/>
      <c r="Q172" s="33" t="str">
        <f t="shared" si="2"/>
        <v/>
      </c>
    </row>
    <row r="173" spans="1:17">
      <c r="A173" s="42"/>
      <c r="B173" s="43"/>
      <c r="C173" s="43"/>
      <c r="D173" s="44"/>
      <c r="E173" s="41"/>
      <c r="F173" s="16"/>
      <c r="G173" s="16"/>
      <c r="H173" s="16"/>
      <c r="I173" s="16"/>
      <c r="J173" s="16"/>
      <c r="K173" s="16"/>
      <c r="L173" s="16"/>
      <c r="M173" s="16"/>
      <c r="N173" s="16"/>
      <c r="O173" s="17"/>
      <c r="Q173" s="33" t="str">
        <f t="shared" si="2"/>
        <v/>
      </c>
    </row>
    <row r="174" spans="1:17">
      <c r="A174" s="42"/>
      <c r="B174" s="43"/>
      <c r="C174" s="43"/>
      <c r="D174" s="44"/>
      <c r="E174" s="41"/>
      <c r="F174" s="16"/>
      <c r="G174" s="16"/>
      <c r="H174" s="16"/>
      <c r="I174" s="16"/>
      <c r="J174" s="16"/>
      <c r="K174" s="16"/>
      <c r="L174" s="16"/>
      <c r="M174" s="16"/>
      <c r="N174" s="16"/>
      <c r="O174" s="17"/>
      <c r="Q174" s="33" t="str">
        <f t="shared" si="2"/>
        <v/>
      </c>
    </row>
    <row r="175" spans="1:17">
      <c r="A175" s="42"/>
      <c r="B175" s="43"/>
      <c r="C175" s="43"/>
      <c r="D175" s="44"/>
      <c r="E175" s="41"/>
      <c r="F175" s="16"/>
      <c r="G175" s="16"/>
      <c r="H175" s="16"/>
      <c r="I175" s="16"/>
      <c r="J175" s="16"/>
      <c r="K175" s="16"/>
      <c r="L175" s="16"/>
      <c r="M175" s="16"/>
      <c r="N175" s="16"/>
      <c r="O175" s="17"/>
      <c r="Q175" s="33" t="str">
        <f t="shared" si="2"/>
        <v/>
      </c>
    </row>
    <row r="176" spans="1:17">
      <c r="A176" s="42"/>
      <c r="B176" s="43"/>
      <c r="C176" s="43"/>
      <c r="D176" s="44"/>
      <c r="E176" s="41"/>
      <c r="F176" s="16"/>
      <c r="G176" s="16"/>
      <c r="H176" s="16"/>
      <c r="I176" s="16"/>
      <c r="J176" s="16"/>
      <c r="K176" s="16"/>
      <c r="L176" s="16"/>
      <c r="M176" s="16"/>
      <c r="N176" s="16"/>
      <c r="O176" s="17"/>
      <c r="Q176" s="33" t="str">
        <f t="shared" si="2"/>
        <v/>
      </c>
    </row>
    <row r="177" spans="1:17">
      <c r="A177" s="42"/>
      <c r="B177" s="43"/>
      <c r="C177" s="43"/>
      <c r="D177" s="44"/>
      <c r="E177" s="41"/>
      <c r="F177" s="16"/>
      <c r="G177" s="16"/>
      <c r="H177" s="16"/>
      <c r="I177" s="16"/>
      <c r="J177" s="16"/>
      <c r="K177" s="16"/>
      <c r="L177" s="16"/>
      <c r="M177" s="16"/>
      <c r="N177" s="16"/>
      <c r="O177" s="17"/>
      <c r="Q177" s="33" t="str">
        <f t="shared" si="2"/>
        <v/>
      </c>
    </row>
    <row r="178" spans="1:17">
      <c r="A178" s="42"/>
      <c r="B178" s="43"/>
      <c r="C178" s="43"/>
      <c r="D178" s="44"/>
      <c r="E178" s="41"/>
      <c r="F178" s="16"/>
      <c r="G178" s="16"/>
      <c r="H178" s="16"/>
      <c r="I178" s="16"/>
      <c r="J178" s="16"/>
      <c r="K178" s="16"/>
      <c r="L178" s="16"/>
      <c r="M178" s="16"/>
      <c r="N178" s="16"/>
      <c r="O178" s="17"/>
      <c r="Q178" s="33" t="str">
        <f t="shared" si="2"/>
        <v/>
      </c>
    </row>
    <row r="179" spans="1:17">
      <c r="A179" s="42"/>
      <c r="B179" s="43"/>
      <c r="C179" s="43"/>
      <c r="D179" s="44"/>
      <c r="E179" s="41"/>
      <c r="F179" s="16"/>
      <c r="G179" s="16"/>
      <c r="H179" s="16"/>
      <c r="I179" s="16"/>
      <c r="J179" s="16"/>
      <c r="K179" s="16"/>
      <c r="L179" s="16"/>
      <c r="M179" s="16"/>
      <c r="N179" s="16"/>
      <c r="O179" s="17"/>
      <c r="Q179" s="33" t="str">
        <f t="shared" si="2"/>
        <v/>
      </c>
    </row>
    <row r="180" spans="1:17">
      <c r="A180" s="42"/>
      <c r="B180" s="43"/>
      <c r="C180" s="43"/>
      <c r="D180" s="44"/>
      <c r="E180" s="41"/>
      <c r="F180" s="16"/>
      <c r="G180" s="16"/>
      <c r="H180" s="16"/>
      <c r="I180" s="16"/>
      <c r="J180" s="16"/>
      <c r="K180" s="16"/>
      <c r="L180" s="16"/>
      <c r="M180" s="16"/>
      <c r="N180" s="16"/>
      <c r="O180" s="17"/>
      <c r="Q180" s="33" t="str">
        <f t="shared" si="2"/>
        <v/>
      </c>
    </row>
    <row r="181" spans="1:17">
      <c r="A181" s="42"/>
      <c r="B181" s="43"/>
      <c r="C181" s="43"/>
      <c r="D181" s="44"/>
      <c r="E181" s="41"/>
      <c r="F181" s="16"/>
      <c r="G181" s="16"/>
      <c r="H181" s="16"/>
      <c r="I181" s="16"/>
      <c r="J181" s="16"/>
      <c r="K181" s="16"/>
      <c r="L181" s="16"/>
      <c r="M181" s="16"/>
      <c r="N181" s="16"/>
      <c r="O181" s="17"/>
      <c r="Q181" s="33" t="str">
        <f t="shared" si="2"/>
        <v/>
      </c>
    </row>
    <row r="182" spans="1:17">
      <c r="A182" s="42"/>
      <c r="B182" s="43"/>
      <c r="C182" s="43"/>
      <c r="D182" s="44"/>
      <c r="E182" s="41"/>
      <c r="F182" s="16"/>
      <c r="G182" s="16"/>
      <c r="H182" s="16"/>
      <c r="I182" s="16"/>
      <c r="J182" s="16"/>
      <c r="K182" s="16"/>
      <c r="L182" s="16"/>
      <c r="M182" s="16"/>
      <c r="N182" s="16"/>
      <c r="O182" s="17"/>
      <c r="Q182" s="33" t="str">
        <f t="shared" si="2"/>
        <v/>
      </c>
    </row>
    <row r="183" spans="1:17">
      <c r="A183" s="42"/>
      <c r="B183" s="43"/>
      <c r="C183" s="43"/>
      <c r="D183" s="44"/>
      <c r="E183" s="41"/>
      <c r="F183" s="16"/>
      <c r="G183" s="16"/>
      <c r="H183" s="16"/>
      <c r="I183" s="16"/>
      <c r="J183" s="16"/>
      <c r="K183" s="16"/>
      <c r="L183" s="16"/>
      <c r="M183" s="16"/>
      <c r="N183" s="16"/>
      <c r="O183" s="17"/>
      <c r="Q183" s="33" t="str">
        <f t="shared" si="2"/>
        <v/>
      </c>
    </row>
    <row r="184" spans="1:17">
      <c r="A184" s="42"/>
      <c r="B184" s="43"/>
      <c r="C184" s="43"/>
      <c r="D184" s="44"/>
      <c r="E184" s="41"/>
      <c r="F184" s="16"/>
      <c r="G184" s="16"/>
      <c r="H184" s="16"/>
      <c r="I184" s="16"/>
      <c r="J184" s="16"/>
      <c r="K184" s="16"/>
      <c r="L184" s="16"/>
      <c r="M184" s="16"/>
      <c r="N184" s="16"/>
      <c r="O184" s="17"/>
      <c r="Q184" s="33" t="str">
        <f t="shared" si="2"/>
        <v/>
      </c>
    </row>
    <row r="185" spans="1:17">
      <c r="A185" s="42"/>
      <c r="B185" s="43"/>
      <c r="C185" s="43"/>
      <c r="D185" s="44"/>
      <c r="E185" s="41"/>
      <c r="F185" s="16"/>
      <c r="G185" s="16"/>
      <c r="H185" s="16"/>
      <c r="I185" s="16"/>
      <c r="J185" s="16"/>
      <c r="K185" s="16"/>
      <c r="L185" s="16"/>
      <c r="M185" s="16"/>
      <c r="N185" s="16"/>
      <c r="O185" s="17"/>
      <c r="Q185" s="33" t="str">
        <f t="shared" si="2"/>
        <v/>
      </c>
    </row>
    <row r="186" spans="1:17">
      <c r="A186" s="42"/>
      <c r="B186" s="43"/>
      <c r="C186" s="43"/>
      <c r="D186" s="44"/>
      <c r="E186" s="41"/>
      <c r="F186" s="16"/>
      <c r="G186" s="16"/>
      <c r="H186" s="16"/>
      <c r="I186" s="16"/>
      <c r="J186" s="16"/>
      <c r="K186" s="16"/>
      <c r="L186" s="16"/>
      <c r="M186" s="16"/>
      <c r="N186" s="16"/>
      <c r="O186" s="17"/>
      <c r="Q186" s="33" t="str">
        <f t="shared" si="2"/>
        <v/>
      </c>
    </row>
    <row r="187" spans="1:17">
      <c r="A187" s="42"/>
      <c r="B187" s="43"/>
      <c r="C187" s="43"/>
      <c r="D187" s="44"/>
      <c r="E187" s="41"/>
      <c r="F187" s="16"/>
      <c r="G187" s="16"/>
      <c r="H187" s="16"/>
      <c r="I187" s="16"/>
      <c r="J187" s="16"/>
      <c r="K187" s="16"/>
      <c r="L187" s="16"/>
      <c r="M187" s="16"/>
      <c r="N187" s="16"/>
      <c r="O187" s="17"/>
      <c r="Q187" s="33" t="str">
        <f t="shared" si="2"/>
        <v/>
      </c>
    </row>
    <row r="188" spans="1:17">
      <c r="A188" s="42"/>
      <c r="B188" s="43"/>
      <c r="C188" s="43"/>
      <c r="D188" s="44"/>
      <c r="E188" s="41"/>
      <c r="F188" s="16"/>
      <c r="G188" s="16"/>
      <c r="H188" s="16"/>
      <c r="I188" s="16"/>
      <c r="J188" s="16"/>
      <c r="K188" s="16"/>
      <c r="L188" s="16"/>
      <c r="M188" s="16"/>
      <c r="N188" s="16"/>
      <c r="O188" s="17"/>
      <c r="Q188" s="33" t="str">
        <f t="shared" si="2"/>
        <v/>
      </c>
    </row>
    <row r="189" spans="1:17">
      <c r="A189" s="42"/>
      <c r="B189" s="43"/>
      <c r="C189" s="43"/>
      <c r="D189" s="44"/>
      <c r="E189" s="41"/>
      <c r="F189" s="16"/>
      <c r="G189" s="16"/>
      <c r="H189" s="16"/>
      <c r="I189" s="16"/>
      <c r="J189" s="16"/>
      <c r="K189" s="16"/>
      <c r="L189" s="16"/>
      <c r="M189" s="16"/>
      <c r="N189" s="16"/>
      <c r="O189" s="17"/>
      <c r="Q189" s="33" t="str">
        <f t="shared" si="2"/>
        <v/>
      </c>
    </row>
    <row r="190" spans="1:17">
      <c r="A190" s="42"/>
      <c r="B190" s="43"/>
      <c r="C190" s="43"/>
      <c r="D190" s="44"/>
      <c r="E190" s="41"/>
      <c r="F190" s="16"/>
      <c r="G190" s="16"/>
      <c r="H190" s="16"/>
      <c r="I190" s="16"/>
      <c r="J190" s="16"/>
      <c r="K190" s="16"/>
      <c r="L190" s="16"/>
      <c r="M190" s="16"/>
      <c r="N190" s="16"/>
      <c r="O190" s="17"/>
      <c r="Q190" s="33" t="str">
        <f t="shared" si="2"/>
        <v/>
      </c>
    </row>
    <row r="191" spans="1:17">
      <c r="A191" s="42"/>
      <c r="B191" s="43"/>
      <c r="C191" s="43"/>
      <c r="D191" s="44"/>
      <c r="E191" s="41"/>
      <c r="F191" s="16"/>
      <c r="G191" s="16"/>
      <c r="H191" s="16"/>
      <c r="I191" s="16"/>
      <c r="J191" s="16"/>
      <c r="K191" s="16"/>
      <c r="L191" s="16"/>
      <c r="M191" s="16"/>
      <c r="N191" s="16"/>
      <c r="O191" s="17"/>
      <c r="Q191" s="33" t="str">
        <f t="shared" si="2"/>
        <v/>
      </c>
    </row>
    <row r="192" spans="1:17">
      <c r="A192" s="42"/>
      <c r="B192" s="43"/>
      <c r="C192" s="43"/>
      <c r="D192" s="44"/>
      <c r="E192" s="41"/>
      <c r="F192" s="16"/>
      <c r="G192" s="16"/>
      <c r="H192" s="16"/>
      <c r="I192" s="16"/>
      <c r="J192" s="16"/>
      <c r="K192" s="16"/>
      <c r="L192" s="16"/>
      <c r="M192" s="16"/>
      <c r="N192" s="16"/>
      <c r="O192" s="17"/>
      <c r="Q192" s="33" t="str">
        <f t="shared" si="2"/>
        <v/>
      </c>
    </row>
    <row r="193" spans="1:17">
      <c r="A193" s="42"/>
      <c r="B193" s="43"/>
      <c r="C193" s="43"/>
      <c r="D193" s="44"/>
      <c r="E193" s="41"/>
      <c r="F193" s="16"/>
      <c r="G193" s="16"/>
      <c r="H193" s="16"/>
      <c r="I193" s="16"/>
      <c r="J193" s="16"/>
      <c r="K193" s="16"/>
      <c r="L193" s="16"/>
      <c r="M193" s="16"/>
      <c r="N193" s="16"/>
      <c r="O193" s="17"/>
      <c r="Q193" s="33" t="str">
        <f t="shared" si="2"/>
        <v/>
      </c>
    </row>
    <row r="194" spans="1:17">
      <c r="A194" s="42"/>
      <c r="B194" s="43"/>
      <c r="C194" s="43"/>
      <c r="D194" s="44"/>
      <c r="E194" s="41"/>
      <c r="F194" s="16"/>
      <c r="G194" s="16"/>
      <c r="H194" s="16"/>
      <c r="I194" s="16"/>
      <c r="J194" s="16"/>
      <c r="K194" s="16"/>
      <c r="L194" s="16"/>
      <c r="M194" s="16"/>
      <c r="N194" s="16"/>
      <c r="O194" s="17"/>
      <c r="Q194" s="33" t="str">
        <f t="shared" si="2"/>
        <v/>
      </c>
    </row>
    <row r="195" spans="1:17">
      <c r="A195" s="42"/>
      <c r="B195" s="43"/>
      <c r="C195" s="43"/>
      <c r="D195" s="44"/>
      <c r="E195" s="41"/>
      <c r="F195" s="16"/>
      <c r="G195" s="16"/>
      <c r="H195" s="16"/>
      <c r="I195" s="16"/>
      <c r="J195" s="16"/>
      <c r="K195" s="16"/>
      <c r="L195" s="16"/>
      <c r="M195" s="16"/>
      <c r="N195" s="16"/>
      <c r="O195" s="17"/>
      <c r="Q195" s="33" t="str">
        <f t="shared" si="2"/>
        <v/>
      </c>
    </row>
    <row r="196" spans="1:17">
      <c r="A196" s="42"/>
      <c r="B196" s="43"/>
      <c r="C196" s="43"/>
      <c r="D196" s="44"/>
      <c r="E196" s="41"/>
      <c r="F196" s="16"/>
      <c r="G196" s="16"/>
      <c r="H196" s="16"/>
      <c r="I196" s="16"/>
      <c r="J196" s="16"/>
      <c r="K196" s="16"/>
      <c r="L196" s="16"/>
      <c r="M196" s="16"/>
      <c r="N196" s="16"/>
      <c r="O196" s="17"/>
      <c r="Q196" s="33" t="str">
        <f t="shared" si="2"/>
        <v/>
      </c>
    </row>
    <row r="197" spans="1:17">
      <c r="A197" s="42"/>
      <c r="B197" s="43"/>
      <c r="C197" s="43"/>
      <c r="D197" s="44"/>
      <c r="E197" s="41"/>
      <c r="F197" s="16"/>
      <c r="G197" s="16"/>
      <c r="H197" s="16"/>
      <c r="I197" s="16"/>
      <c r="J197" s="16"/>
      <c r="K197" s="16"/>
      <c r="L197" s="16"/>
      <c r="M197" s="16"/>
      <c r="N197" s="16"/>
      <c r="O197" s="17"/>
      <c r="Q197" s="33" t="str">
        <f t="shared" si="2"/>
        <v/>
      </c>
    </row>
    <row r="198" spans="1:17">
      <c r="A198" s="42"/>
      <c r="B198" s="43"/>
      <c r="C198" s="43"/>
      <c r="D198" s="44"/>
      <c r="E198" s="41"/>
      <c r="F198" s="16"/>
      <c r="G198" s="16"/>
      <c r="H198" s="16"/>
      <c r="I198" s="16"/>
      <c r="J198" s="16"/>
      <c r="K198" s="16"/>
      <c r="L198" s="16"/>
      <c r="M198" s="16"/>
      <c r="N198" s="16"/>
      <c r="O198" s="17"/>
      <c r="Q198" s="33" t="str">
        <f t="shared" si="2"/>
        <v/>
      </c>
    </row>
    <row r="199" spans="1:17">
      <c r="A199" s="42"/>
      <c r="B199" s="43"/>
      <c r="C199" s="43"/>
      <c r="D199" s="44"/>
      <c r="E199" s="41"/>
      <c r="F199" s="16"/>
      <c r="G199" s="16"/>
      <c r="H199" s="16"/>
      <c r="I199" s="16"/>
      <c r="J199" s="16"/>
      <c r="K199" s="16"/>
      <c r="L199" s="16"/>
      <c r="M199" s="16"/>
      <c r="N199" s="16"/>
      <c r="O199" s="17"/>
      <c r="Q199" s="33" t="str">
        <f t="shared" si="2"/>
        <v/>
      </c>
    </row>
    <row r="200" spans="1:17">
      <c r="A200" s="42"/>
      <c r="B200" s="43"/>
      <c r="C200" s="43"/>
      <c r="D200" s="44"/>
      <c r="E200" s="41"/>
      <c r="F200" s="16"/>
      <c r="G200" s="16"/>
      <c r="H200" s="16"/>
      <c r="I200" s="16"/>
      <c r="J200" s="16"/>
      <c r="K200" s="16"/>
      <c r="L200" s="16"/>
      <c r="M200" s="16"/>
      <c r="N200" s="16"/>
      <c r="O200" s="17"/>
      <c r="Q200" s="33" t="str">
        <f t="shared" si="2"/>
        <v/>
      </c>
    </row>
    <row r="201" spans="1:17">
      <c r="A201" s="42"/>
      <c r="B201" s="43"/>
      <c r="C201" s="43"/>
      <c r="D201" s="44"/>
      <c r="E201" s="41"/>
      <c r="F201" s="16"/>
      <c r="G201" s="16"/>
      <c r="H201" s="16"/>
      <c r="I201" s="16"/>
      <c r="J201" s="16"/>
      <c r="K201" s="16"/>
      <c r="L201" s="16"/>
      <c r="M201" s="16"/>
      <c r="N201" s="16"/>
      <c r="O201" s="17"/>
      <c r="Q201" s="33" t="str">
        <f t="shared" ref="Q201:Q264" si="3">IF(COUNTA(E201:O201)=0,"",_xlfn.CONCAT(,
IF(ABS(N201 - (SUM(E201, F201, H201, J201:M201) - SUM(G201, I201)))&gt;=1,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2"/>
      <c r="B202" s="43"/>
      <c r="C202" s="43"/>
      <c r="D202" s="44"/>
      <c r="E202" s="41"/>
      <c r="F202" s="16"/>
      <c r="G202" s="16"/>
      <c r="H202" s="16"/>
      <c r="I202" s="16"/>
      <c r="J202" s="16"/>
      <c r="K202" s="16"/>
      <c r="L202" s="16"/>
      <c r="M202" s="16"/>
      <c r="N202" s="16"/>
      <c r="O202" s="17"/>
      <c r="Q202" s="33" t="str">
        <f t="shared" si="3"/>
        <v/>
      </c>
    </row>
    <row r="203" spans="1:17">
      <c r="A203" s="42"/>
      <c r="B203" s="43"/>
      <c r="C203" s="43"/>
      <c r="D203" s="44"/>
      <c r="E203" s="41"/>
      <c r="F203" s="16"/>
      <c r="G203" s="16"/>
      <c r="H203" s="16"/>
      <c r="I203" s="16"/>
      <c r="J203" s="16"/>
      <c r="K203" s="16"/>
      <c r="L203" s="16"/>
      <c r="M203" s="16"/>
      <c r="N203" s="16"/>
      <c r="O203" s="17"/>
      <c r="Q203" s="33" t="str">
        <f t="shared" si="3"/>
        <v/>
      </c>
    </row>
    <row r="204" spans="1:17">
      <c r="A204" s="42"/>
      <c r="B204" s="43"/>
      <c r="C204" s="43"/>
      <c r="D204" s="44"/>
      <c r="E204" s="41"/>
      <c r="F204" s="16"/>
      <c r="G204" s="16"/>
      <c r="H204" s="16"/>
      <c r="I204" s="16"/>
      <c r="J204" s="16"/>
      <c r="K204" s="16"/>
      <c r="L204" s="16"/>
      <c r="M204" s="16"/>
      <c r="N204" s="16"/>
      <c r="O204" s="17"/>
      <c r="Q204" s="33" t="str">
        <f t="shared" si="3"/>
        <v/>
      </c>
    </row>
    <row r="205" spans="1:17">
      <c r="A205" s="42"/>
      <c r="B205" s="43"/>
      <c r="C205" s="43"/>
      <c r="D205" s="44"/>
      <c r="E205" s="41"/>
      <c r="F205" s="16"/>
      <c r="G205" s="16"/>
      <c r="H205" s="16"/>
      <c r="I205" s="16"/>
      <c r="J205" s="16"/>
      <c r="K205" s="16"/>
      <c r="L205" s="16"/>
      <c r="M205" s="16"/>
      <c r="N205" s="16"/>
      <c r="O205" s="17"/>
      <c r="Q205" s="33" t="str">
        <f t="shared" si="3"/>
        <v/>
      </c>
    </row>
    <row r="206" spans="1:17">
      <c r="A206" s="42"/>
      <c r="B206" s="43"/>
      <c r="C206" s="43"/>
      <c r="D206" s="44"/>
      <c r="E206" s="41"/>
      <c r="F206" s="16"/>
      <c r="G206" s="16"/>
      <c r="H206" s="16"/>
      <c r="I206" s="16"/>
      <c r="J206" s="16"/>
      <c r="K206" s="16"/>
      <c r="L206" s="16"/>
      <c r="M206" s="16"/>
      <c r="N206" s="16"/>
      <c r="O206" s="17"/>
      <c r="Q206" s="33" t="str">
        <f t="shared" si="3"/>
        <v/>
      </c>
    </row>
    <row r="207" spans="1:17">
      <c r="A207" s="42"/>
      <c r="B207" s="43"/>
      <c r="C207" s="43"/>
      <c r="D207" s="44"/>
      <c r="E207" s="41"/>
      <c r="F207" s="16"/>
      <c r="G207" s="16"/>
      <c r="H207" s="16"/>
      <c r="I207" s="16"/>
      <c r="J207" s="16"/>
      <c r="K207" s="16"/>
      <c r="L207" s="16"/>
      <c r="M207" s="16"/>
      <c r="N207" s="16"/>
      <c r="O207" s="17"/>
      <c r="Q207" s="33" t="str">
        <f t="shared" si="3"/>
        <v/>
      </c>
    </row>
    <row r="208" spans="1:17">
      <c r="A208" s="42"/>
      <c r="B208" s="43"/>
      <c r="C208" s="43"/>
      <c r="D208" s="44"/>
      <c r="E208" s="41"/>
      <c r="F208" s="16"/>
      <c r="G208" s="16"/>
      <c r="H208" s="16"/>
      <c r="I208" s="16"/>
      <c r="J208" s="16"/>
      <c r="K208" s="16"/>
      <c r="L208" s="16"/>
      <c r="M208" s="16"/>
      <c r="N208" s="16"/>
      <c r="O208" s="17"/>
      <c r="Q208" s="33" t="str">
        <f t="shared" si="3"/>
        <v/>
      </c>
    </row>
    <row r="209" spans="1:17">
      <c r="A209" s="42"/>
      <c r="B209" s="43"/>
      <c r="C209" s="43"/>
      <c r="D209" s="44"/>
      <c r="E209" s="41"/>
      <c r="F209" s="16"/>
      <c r="G209" s="16"/>
      <c r="H209" s="16"/>
      <c r="I209" s="16"/>
      <c r="J209" s="16"/>
      <c r="K209" s="16"/>
      <c r="L209" s="16"/>
      <c r="M209" s="16"/>
      <c r="N209" s="16"/>
      <c r="O209" s="17"/>
      <c r="Q209" s="33" t="str">
        <f t="shared" si="3"/>
        <v/>
      </c>
    </row>
    <row r="210" spans="1:17">
      <c r="A210" s="42"/>
      <c r="B210" s="43"/>
      <c r="C210" s="43"/>
      <c r="D210" s="44"/>
      <c r="E210" s="41"/>
      <c r="F210" s="16"/>
      <c r="G210" s="16"/>
      <c r="H210" s="16"/>
      <c r="I210" s="16"/>
      <c r="J210" s="16"/>
      <c r="K210" s="16"/>
      <c r="L210" s="16"/>
      <c r="M210" s="16"/>
      <c r="N210" s="16"/>
      <c r="O210" s="17"/>
      <c r="Q210" s="33" t="str">
        <f t="shared" si="3"/>
        <v/>
      </c>
    </row>
    <row r="211" spans="1:17">
      <c r="A211" s="42"/>
      <c r="B211" s="43"/>
      <c r="C211" s="43"/>
      <c r="D211" s="44"/>
      <c r="E211" s="41"/>
      <c r="F211" s="16"/>
      <c r="G211" s="16"/>
      <c r="H211" s="16"/>
      <c r="I211" s="16"/>
      <c r="J211" s="16"/>
      <c r="K211" s="16"/>
      <c r="L211" s="16"/>
      <c r="M211" s="16"/>
      <c r="N211" s="16"/>
      <c r="O211" s="17"/>
      <c r="Q211" s="33" t="str">
        <f t="shared" si="3"/>
        <v/>
      </c>
    </row>
    <row r="212" spans="1:17">
      <c r="A212" s="42"/>
      <c r="B212" s="43"/>
      <c r="C212" s="43"/>
      <c r="D212" s="44"/>
      <c r="E212" s="41"/>
      <c r="F212" s="16"/>
      <c r="G212" s="16"/>
      <c r="H212" s="16"/>
      <c r="I212" s="16"/>
      <c r="J212" s="16"/>
      <c r="K212" s="16"/>
      <c r="L212" s="16"/>
      <c r="M212" s="16"/>
      <c r="N212" s="16"/>
      <c r="O212" s="17"/>
      <c r="Q212" s="33" t="str">
        <f t="shared" si="3"/>
        <v/>
      </c>
    </row>
    <row r="213" spans="1:17">
      <c r="A213" s="42"/>
      <c r="B213" s="43"/>
      <c r="C213" s="43"/>
      <c r="D213" s="44"/>
      <c r="E213" s="41"/>
      <c r="F213" s="16"/>
      <c r="G213" s="16"/>
      <c r="H213" s="16"/>
      <c r="I213" s="16"/>
      <c r="J213" s="16"/>
      <c r="K213" s="16"/>
      <c r="L213" s="16"/>
      <c r="M213" s="16"/>
      <c r="N213" s="16"/>
      <c r="O213" s="17"/>
      <c r="Q213" s="33" t="str">
        <f t="shared" si="3"/>
        <v/>
      </c>
    </row>
    <row r="214" spans="1:17">
      <c r="A214" s="42"/>
      <c r="B214" s="43"/>
      <c r="C214" s="43"/>
      <c r="D214" s="44"/>
      <c r="E214" s="41"/>
      <c r="F214" s="16"/>
      <c r="G214" s="16"/>
      <c r="H214" s="16"/>
      <c r="I214" s="16"/>
      <c r="J214" s="16"/>
      <c r="K214" s="16"/>
      <c r="L214" s="16"/>
      <c r="M214" s="16"/>
      <c r="N214" s="16"/>
      <c r="O214" s="17"/>
      <c r="Q214" s="33" t="str">
        <f t="shared" si="3"/>
        <v/>
      </c>
    </row>
    <row r="215" spans="1:17">
      <c r="A215" s="42"/>
      <c r="B215" s="43"/>
      <c r="C215" s="43"/>
      <c r="D215" s="44"/>
      <c r="E215" s="41"/>
      <c r="F215" s="16"/>
      <c r="G215" s="16"/>
      <c r="H215" s="16"/>
      <c r="I215" s="16"/>
      <c r="J215" s="16"/>
      <c r="K215" s="16"/>
      <c r="L215" s="16"/>
      <c r="M215" s="16"/>
      <c r="N215" s="16"/>
      <c r="O215" s="17"/>
      <c r="Q215" s="33" t="str">
        <f t="shared" si="3"/>
        <v/>
      </c>
    </row>
    <row r="216" spans="1:17">
      <c r="A216" s="42"/>
      <c r="B216" s="43"/>
      <c r="C216" s="43"/>
      <c r="D216" s="44"/>
      <c r="E216" s="41"/>
      <c r="F216" s="16"/>
      <c r="G216" s="16"/>
      <c r="H216" s="16"/>
      <c r="I216" s="16"/>
      <c r="J216" s="16"/>
      <c r="K216" s="16"/>
      <c r="L216" s="16"/>
      <c r="M216" s="16"/>
      <c r="N216" s="16"/>
      <c r="O216" s="17"/>
      <c r="Q216" s="33" t="str">
        <f t="shared" si="3"/>
        <v/>
      </c>
    </row>
    <row r="217" spans="1:17">
      <c r="A217" s="42"/>
      <c r="B217" s="43"/>
      <c r="C217" s="43"/>
      <c r="D217" s="44"/>
      <c r="E217" s="41"/>
      <c r="F217" s="16"/>
      <c r="G217" s="16"/>
      <c r="H217" s="16"/>
      <c r="I217" s="16"/>
      <c r="J217" s="16"/>
      <c r="K217" s="16"/>
      <c r="L217" s="16"/>
      <c r="M217" s="16"/>
      <c r="N217" s="16"/>
      <c r="O217" s="17"/>
      <c r="Q217" s="33" t="str">
        <f t="shared" si="3"/>
        <v/>
      </c>
    </row>
    <row r="218" spans="1:17">
      <c r="A218" s="42"/>
      <c r="B218" s="43"/>
      <c r="C218" s="43"/>
      <c r="D218" s="44"/>
      <c r="E218" s="41"/>
      <c r="F218" s="16"/>
      <c r="G218" s="16"/>
      <c r="H218" s="16"/>
      <c r="I218" s="16"/>
      <c r="J218" s="16"/>
      <c r="K218" s="16"/>
      <c r="L218" s="16"/>
      <c r="M218" s="16"/>
      <c r="N218" s="16"/>
      <c r="O218" s="17"/>
      <c r="Q218" s="33" t="str">
        <f t="shared" si="3"/>
        <v/>
      </c>
    </row>
    <row r="219" spans="1:17">
      <c r="A219" s="42"/>
      <c r="B219" s="43"/>
      <c r="C219" s="43"/>
      <c r="D219" s="44"/>
      <c r="E219" s="41"/>
      <c r="F219" s="16"/>
      <c r="G219" s="16"/>
      <c r="H219" s="16"/>
      <c r="I219" s="16"/>
      <c r="J219" s="16"/>
      <c r="K219" s="16"/>
      <c r="L219" s="16"/>
      <c r="M219" s="16"/>
      <c r="N219" s="16"/>
      <c r="O219" s="17"/>
      <c r="Q219" s="33" t="str">
        <f t="shared" si="3"/>
        <v/>
      </c>
    </row>
    <row r="220" spans="1:17">
      <c r="A220" s="42"/>
      <c r="B220" s="43"/>
      <c r="C220" s="43"/>
      <c r="D220" s="44"/>
      <c r="E220" s="41"/>
      <c r="F220" s="16"/>
      <c r="G220" s="16"/>
      <c r="H220" s="16"/>
      <c r="I220" s="16"/>
      <c r="J220" s="16"/>
      <c r="K220" s="16"/>
      <c r="L220" s="16"/>
      <c r="M220" s="16"/>
      <c r="N220" s="16"/>
      <c r="O220" s="17"/>
      <c r="Q220" s="33" t="str">
        <f t="shared" si="3"/>
        <v/>
      </c>
    </row>
    <row r="221" spans="1:17">
      <c r="A221" s="42"/>
      <c r="B221" s="43"/>
      <c r="C221" s="43"/>
      <c r="D221" s="44"/>
      <c r="E221" s="41"/>
      <c r="F221" s="16"/>
      <c r="G221" s="16"/>
      <c r="H221" s="16"/>
      <c r="I221" s="16"/>
      <c r="J221" s="16"/>
      <c r="K221" s="16"/>
      <c r="L221" s="16"/>
      <c r="M221" s="16"/>
      <c r="N221" s="16"/>
      <c r="O221" s="17"/>
      <c r="Q221" s="33" t="str">
        <f t="shared" si="3"/>
        <v/>
      </c>
    </row>
    <row r="222" spans="1:17">
      <c r="A222" s="42"/>
      <c r="B222" s="43"/>
      <c r="C222" s="43"/>
      <c r="D222" s="44"/>
      <c r="E222" s="41"/>
      <c r="F222" s="16"/>
      <c r="G222" s="16"/>
      <c r="H222" s="16"/>
      <c r="I222" s="16"/>
      <c r="J222" s="16"/>
      <c r="K222" s="16"/>
      <c r="L222" s="16"/>
      <c r="M222" s="16"/>
      <c r="N222" s="16"/>
      <c r="O222" s="17"/>
      <c r="Q222" s="33" t="str">
        <f t="shared" si="3"/>
        <v/>
      </c>
    </row>
    <row r="223" spans="1:17">
      <c r="A223" s="42"/>
      <c r="B223" s="43"/>
      <c r="C223" s="43"/>
      <c r="D223" s="44"/>
      <c r="E223" s="41"/>
      <c r="F223" s="16"/>
      <c r="G223" s="16"/>
      <c r="H223" s="16"/>
      <c r="I223" s="16"/>
      <c r="J223" s="16"/>
      <c r="K223" s="16"/>
      <c r="L223" s="16"/>
      <c r="M223" s="16"/>
      <c r="N223" s="16"/>
      <c r="O223" s="17"/>
      <c r="Q223" s="33" t="str">
        <f t="shared" si="3"/>
        <v/>
      </c>
    </row>
    <row r="224" spans="1:17">
      <c r="A224" s="42"/>
      <c r="B224" s="43"/>
      <c r="C224" s="43"/>
      <c r="D224" s="44"/>
      <c r="E224" s="41"/>
      <c r="F224" s="16"/>
      <c r="G224" s="16"/>
      <c r="H224" s="16"/>
      <c r="I224" s="16"/>
      <c r="J224" s="16"/>
      <c r="K224" s="16"/>
      <c r="L224" s="16"/>
      <c r="M224" s="16"/>
      <c r="N224" s="16"/>
      <c r="O224" s="17"/>
      <c r="Q224" s="33" t="str">
        <f t="shared" si="3"/>
        <v/>
      </c>
    </row>
    <row r="225" spans="1:17">
      <c r="A225" s="42"/>
      <c r="B225" s="43"/>
      <c r="C225" s="43"/>
      <c r="D225" s="44"/>
      <c r="E225" s="41"/>
      <c r="F225" s="16"/>
      <c r="G225" s="16"/>
      <c r="H225" s="16"/>
      <c r="I225" s="16"/>
      <c r="J225" s="16"/>
      <c r="K225" s="16"/>
      <c r="L225" s="16"/>
      <c r="M225" s="16"/>
      <c r="N225" s="16"/>
      <c r="O225" s="17"/>
      <c r="Q225" s="33" t="str">
        <f t="shared" si="3"/>
        <v/>
      </c>
    </row>
    <row r="226" spans="1:17">
      <c r="A226" s="42"/>
      <c r="B226" s="43"/>
      <c r="C226" s="43"/>
      <c r="D226" s="44"/>
      <c r="E226" s="41"/>
      <c r="F226" s="16"/>
      <c r="G226" s="16"/>
      <c r="H226" s="16"/>
      <c r="I226" s="16"/>
      <c r="J226" s="16"/>
      <c r="K226" s="16"/>
      <c r="L226" s="16"/>
      <c r="M226" s="16"/>
      <c r="N226" s="16"/>
      <c r="O226" s="17"/>
      <c r="Q226" s="33" t="str">
        <f t="shared" si="3"/>
        <v/>
      </c>
    </row>
    <row r="227" spans="1:17">
      <c r="A227" s="42"/>
      <c r="B227" s="43"/>
      <c r="C227" s="43"/>
      <c r="D227" s="44"/>
      <c r="E227" s="41"/>
      <c r="F227" s="16"/>
      <c r="G227" s="16"/>
      <c r="H227" s="16"/>
      <c r="I227" s="16"/>
      <c r="J227" s="16"/>
      <c r="K227" s="16"/>
      <c r="L227" s="16"/>
      <c r="M227" s="16"/>
      <c r="N227" s="16"/>
      <c r="O227" s="17"/>
      <c r="Q227" s="33" t="str">
        <f t="shared" si="3"/>
        <v/>
      </c>
    </row>
    <row r="228" spans="1:17">
      <c r="A228" s="42"/>
      <c r="B228" s="43"/>
      <c r="C228" s="43"/>
      <c r="D228" s="44"/>
      <c r="E228" s="41"/>
      <c r="F228" s="16"/>
      <c r="G228" s="16"/>
      <c r="H228" s="16"/>
      <c r="I228" s="16"/>
      <c r="J228" s="16"/>
      <c r="K228" s="16"/>
      <c r="L228" s="16"/>
      <c r="M228" s="16"/>
      <c r="N228" s="16"/>
      <c r="O228" s="17"/>
      <c r="Q228" s="33" t="str">
        <f t="shared" si="3"/>
        <v/>
      </c>
    </row>
    <row r="229" spans="1:17">
      <c r="A229" s="42"/>
      <c r="B229" s="43"/>
      <c r="C229" s="43"/>
      <c r="D229" s="44"/>
      <c r="E229" s="41"/>
      <c r="F229" s="16"/>
      <c r="G229" s="16"/>
      <c r="H229" s="16"/>
      <c r="I229" s="16"/>
      <c r="J229" s="16"/>
      <c r="K229" s="16"/>
      <c r="L229" s="16"/>
      <c r="M229" s="16"/>
      <c r="N229" s="16"/>
      <c r="O229" s="17"/>
      <c r="Q229" s="33" t="str">
        <f t="shared" si="3"/>
        <v/>
      </c>
    </row>
    <row r="230" spans="1:17">
      <c r="A230" s="42"/>
      <c r="B230" s="43"/>
      <c r="C230" s="43"/>
      <c r="D230" s="44"/>
      <c r="E230" s="41"/>
      <c r="F230" s="16"/>
      <c r="G230" s="16"/>
      <c r="H230" s="16"/>
      <c r="I230" s="16"/>
      <c r="J230" s="16"/>
      <c r="K230" s="16"/>
      <c r="L230" s="16"/>
      <c r="M230" s="16"/>
      <c r="N230" s="16"/>
      <c r="O230" s="17"/>
      <c r="Q230" s="33" t="str">
        <f t="shared" si="3"/>
        <v/>
      </c>
    </row>
    <row r="231" spans="1:17">
      <c r="A231" s="42"/>
      <c r="B231" s="43"/>
      <c r="C231" s="43"/>
      <c r="D231" s="44"/>
      <c r="E231" s="41"/>
      <c r="F231" s="16"/>
      <c r="G231" s="16"/>
      <c r="H231" s="16"/>
      <c r="I231" s="16"/>
      <c r="J231" s="16"/>
      <c r="K231" s="16"/>
      <c r="L231" s="16"/>
      <c r="M231" s="16"/>
      <c r="N231" s="16"/>
      <c r="O231" s="17"/>
      <c r="Q231" s="33" t="str">
        <f t="shared" si="3"/>
        <v/>
      </c>
    </row>
    <row r="232" spans="1:17">
      <c r="A232" s="42"/>
      <c r="B232" s="43"/>
      <c r="C232" s="43"/>
      <c r="D232" s="44"/>
      <c r="E232" s="41"/>
      <c r="F232" s="16"/>
      <c r="G232" s="16"/>
      <c r="H232" s="16"/>
      <c r="I232" s="16"/>
      <c r="J232" s="16"/>
      <c r="K232" s="16"/>
      <c r="L232" s="16"/>
      <c r="M232" s="16"/>
      <c r="N232" s="16"/>
      <c r="O232" s="17"/>
      <c r="Q232" s="33" t="str">
        <f t="shared" si="3"/>
        <v/>
      </c>
    </row>
    <row r="233" spans="1:17">
      <c r="A233" s="42"/>
      <c r="B233" s="43"/>
      <c r="C233" s="43"/>
      <c r="D233" s="44"/>
      <c r="E233" s="41"/>
      <c r="F233" s="16"/>
      <c r="G233" s="16"/>
      <c r="H233" s="16"/>
      <c r="I233" s="16"/>
      <c r="J233" s="16"/>
      <c r="K233" s="16"/>
      <c r="L233" s="16"/>
      <c r="M233" s="16"/>
      <c r="N233" s="16"/>
      <c r="O233" s="17"/>
      <c r="Q233" s="33" t="str">
        <f t="shared" si="3"/>
        <v/>
      </c>
    </row>
    <row r="234" spans="1:17">
      <c r="A234" s="42"/>
      <c r="B234" s="43"/>
      <c r="C234" s="43"/>
      <c r="D234" s="44"/>
      <c r="E234" s="41"/>
      <c r="F234" s="16"/>
      <c r="G234" s="16"/>
      <c r="H234" s="16"/>
      <c r="I234" s="16"/>
      <c r="J234" s="16"/>
      <c r="K234" s="16"/>
      <c r="L234" s="16"/>
      <c r="M234" s="16"/>
      <c r="N234" s="16"/>
      <c r="O234" s="17"/>
      <c r="Q234" s="33" t="str">
        <f t="shared" si="3"/>
        <v/>
      </c>
    </row>
    <row r="235" spans="1:17">
      <c r="A235" s="42"/>
      <c r="B235" s="43"/>
      <c r="C235" s="43"/>
      <c r="D235" s="44"/>
      <c r="E235" s="41"/>
      <c r="F235" s="16"/>
      <c r="G235" s="16"/>
      <c r="H235" s="16"/>
      <c r="I235" s="16"/>
      <c r="J235" s="16"/>
      <c r="K235" s="16"/>
      <c r="L235" s="16"/>
      <c r="M235" s="16"/>
      <c r="N235" s="16"/>
      <c r="O235" s="17"/>
      <c r="Q235" s="33" t="str">
        <f t="shared" si="3"/>
        <v/>
      </c>
    </row>
    <row r="236" spans="1:17">
      <c r="A236" s="42"/>
      <c r="B236" s="43"/>
      <c r="C236" s="43"/>
      <c r="D236" s="44"/>
      <c r="E236" s="41"/>
      <c r="F236" s="16"/>
      <c r="G236" s="16"/>
      <c r="H236" s="16"/>
      <c r="I236" s="16"/>
      <c r="J236" s="16"/>
      <c r="K236" s="16"/>
      <c r="L236" s="16"/>
      <c r="M236" s="16"/>
      <c r="N236" s="16"/>
      <c r="O236" s="17"/>
      <c r="Q236" s="33" t="str">
        <f t="shared" si="3"/>
        <v/>
      </c>
    </row>
    <row r="237" spans="1:17">
      <c r="A237" s="42"/>
      <c r="B237" s="43"/>
      <c r="C237" s="43"/>
      <c r="D237" s="44"/>
      <c r="E237" s="41"/>
      <c r="F237" s="16"/>
      <c r="G237" s="16"/>
      <c r="H237" s="16"/>
      <c r="I237" s="16"/>
      <c r="J237" s="16"/>
      <c r="K237" s="16"/>
      <c r="L237" s="16"/>
      <c r="M237" s="16"/>
      <c r="N237" s="16"/>
      <c r="O237" s="17"/>
      <c r="Q237" s="33" t="str">
        <f t="shared" si="3"/>
        <v/>
      </c>
    </row>
    <row r="238" spans="1:17">
      <c r="A238" s="42"/>
      <c r="B238" s="43"/>
      <c r="C238" s="43"/>
      <c r="D238" s="44"/>
      <c r="E238" s="41"/>
      <c r="F238" s="16"/>
      <c r="G238" s="16"/>
      <c r="H238" s="16"/>
      <c r="I238" s="16"/>
      <c r="J238" s="16"/>
      <c r="K238" s="16"/>
      <c r="L238" s="16"/>
      <c r="M238" s="16"/>
      <c r="N238" s="16"/>
      <c r="O238" s="17"/>
      <c r="Q238" s="33" t="str">
        <f t="shared" si="3"/>
        <v/>
      </c>
    </row>
    <row r="239" spans="1:17">
      <c r="A239" s="42"/>
      <c r="B239" s="43"/>
      <c r="C239" s="43"/>
      <c r="D239" s="44"/>
      <c r="E239" s="41"/>
      <c r="F239" s="16"/>
      <c r="G239" s="16"/>
      <c r="H239" s="16"/>
      <c r="I239" s="16"/>
      <c r="J239" s="16"/>
      <c r="K239" s="16"/>
      <c r="L239" s="16"/>
      <c r="M239" s="16"/>
      <c r="N239" s="16"/>
      <c r="O239" s="17"/>
      <c r="Q239" s="33" t="str">
        <f t="shared" si="3"/>
        <v/>
      </c>
    </row>
    <row r="240" spans="1:17">
      <c r="A240" s="42"/>
      <c r="B240" s="43"/>
      <c r="C240" s="43"/>
      <c r="D240" s="44"/>
      <c r="E240" s="41"/>
      <c r="F240" s="16"/>
      <c r="G240" s="16"/>
      <c r="H240" s="16"/>
      <c r="I240" s="16"/>
      <c r="J240" s="16"/>
      <c r="K240" s="16"/>
      <c r="L240" s="16"/>
      <c r="M240" s="16"/>
      <c r="N240" s="16"/>
      <c r="O240" s="17"/>
      <c r="Q240" s="33" t="str">
        <f t="shared" si="3"/>
        <v/>
      </c>
    </row>
    <row r="241" spans="1:17">
      <c r="A241" s="42"/>
      <c r="B241" s="43"/>
      <c r="C241" s="43"/>
      <c r="D241" s="44"/>
      <c r="E241" s="41"/>
      <c r="F241" s="16"/>
      <c r="G241" s="16"/>
      <c r="H241" s="16"/>
      <c r="I241" s="16"/>
      <c r="J241" s="16"/>
      <c r="K241" s="16"/>
      <c r="L241" s="16"/>
      <c r="M241" s="16"/>
      <c r="N241" s="16"/>
      <c r="O241" s="17"/>
      <c r="Q241" s="33" t="str">
        <f t="shared" si="3"/>
        <v/>
      </c>
    </row>
    <row r="242" spans="1:17">
      <c r="A242" s="42"/>
      <c r="B242" s="43"/>
      <c r="C242" s="43"/>
      <c r="D242" s="44"/>
      <c r="E242" s="41"/>
      <c r="F242" s="16"/>
      <c r="G242" s="16"/>
      <c r="H242" s="16"/>
      <c r="I242" s="16"/>
      <c r="J242" s="16"/>
      <c r="K242" s="16"/>
      <c r="L242" s="16"/>
      <c r="M242" s="16"/>
      <c r="N242" s="16"/>
      <c r="O242" s="17"/>
      <c r="Q242" s="33" t="str">
        <f t="shared" si="3"/>
        <v/>
      </c>
    </row>
    <row r="243" spans="1:17">
      <c r="A243" s="42"/>
      <c r="B243" s="43"/>
      <c r="C243" s="43"/>
      <c r="D243" s="44"/>
      <c r="E243" s="41"/>
      <c r="F243" s="16"/>
      <c r="G243" s="16"/>
      <c r="H243" s="16"/>
      <c r="I243" s="16"/>
      <c r="J243" s="16"/>
      <c r="K243" s="16"/>
      <c r="L243" s="16"/>
      <c r="M243" s="16"/>
      <c r="N243" s="16"/>
      <c r="O243" s="17"/>
      <c r="Q243" s="33" t="str">
        <f t="shared" si="3"/>
        <v/>
      </c>
    </row>
    <row r="244" spans="1:17">
      <c r="A244" s="42"/>
      <c r="B244" s="43"/>
      <c r="C244" s="43"/>
      <c r="D244" s="44"/>
      <c r="E244" s="41"/>
      <c r="F244" s="16"/>
      <c r="G244" s="16"/>
      <c r="H244" s="16"/>
      <c r="I244" s="16"/>
      <c r="J244" s="16"/>
      <c r="K244" s="16"/>
      <c r="L244" s="16"/>
      <c r="M244" s="16"/>
      <c r="N244" s="16"/>
      <c r="O244" s="17"/>
      <c r="Q244" s="33" t="str">
        <f t="shared" si="3"/>
        <v/>
      </c>
    </row>
    <row r="245" spans="1:17">
      <c r="A245" s="42"/>
      <c r="B245" s="43"/>
      <c r="C245" s="43"/>
      <c r="D245" s="44"/>
      <c r="E245" s="41"/>
      <c r="F245" s="16"/>
      <c r="G245" s="16"/>
      <c r="H245" s="16"/>
      <c r="I245" s="16"/>
      <c r="J245" s="16"/>
      <c r="K245" s="16"/>
      <c r="L245" s="16"/>
      <c r="M245" s="16"/>
      <c r="N245" s="16"/>
      <c r="O245" s="17"/>
      <c r="Q245" s="33" t="str">
        <f t="shared" si="3"/>
        <v/>
      </c>
    </row>
    <row r="246" spans="1:17">
      <c r="A246" s="42"/>
      <c r="B246" s="43"/>
      <c r="C246" s="43"/>
      <c r="D246" s="44"/>
      <c r="E246" s="41"/>
      <c r="F246" s="16"/>
      <c r="G246" s="16"/>
      <c r="H246" s="16"/>
      <c r="I246" s="16"/>
      <c r="J246" s="16"/>
      <c r="K246" s="16"/>
      <c r="L246" s="16"/>
      <c r="M246" s="16"/>
      <c r="N246" s="16"/>
      <c r="O246" s="17"/>
      <c r="Q246" s="33" t="str">
        <f t="shared" si="3"/>
        <v/>
      </c>
    </row>
    <row r="247" spans="1:17">
      <c r="A247" s="42"/>
      <c r="B247" s="43"/>
      <c r="C247" s="43"/>
      <c r="D247" s="44"/>
      <c r="E247" s="41"/>
      <c r="F247" s="16"/>
      <c r="G247" s="16"/>
      <c r="H247" s="16"/>
      <c r="I247" s="16"/>
      <c r="J247" s="16"/>
      <c r="K247" s="16"/>
      <c r="L247" s="16"/>
      <c r="M247" s="16"/>
      <c r="N247" s="16"/>
      <c r="O247" s="17"/>
      <c r="Q247" s="33" t="str">
        <f t="shared" si="3"/>
        <v/>
      </c>
    </row>
    <row r="248" spans="1:17">
      <c r="A248" s="42"/>
      <c r="B248" s="43"/>
      <c r="C248" s="43"/>
      <c r="D248" s="44"/>
      <c r="E248" s="41"/>
      <c r="F248" s="16"/>
      <c r="G248" s="16"/>
      <c r="H248" s="16"/>
      <c r="I248" s="16"/>
      <c r="J248" s="16"/>
      <c r="K248" s="16"/>
      <c r="L248" s="16"/>
      <c r="M248" s="16"/>
      <c r="N248" s="16"/>
      <c r="O248" s="17"/>
      <c r="Q248" s="33" t="str">
        <f t="shared" si="3"/>
        <v/>
      </c>
    </row>
    <row r="249" spans="1:17">
      <c r="A249" s="42"/>
      <c r="B249" s="43"/>
      <c r="C249" s="43"/>
      <c r="D249" s="44"/>
      <c r="E249" s="41"/>
      <c r="F249" s="16"/>
      <c r="G249" s="16"/>
      <c r="H249" s="16"/>
      <c r="I249" s="16"/>
      <c r="J249" s="16"/>
      <c r="K249" s="16"/>
      <c r="L249" s="16"/>
      <c r="M249" s="16"/>
      <c r="N249" s="16"/>
      <c r="O249" s="17"/>
      <c r="Q249" s="33" t="str">
        <f t="shared" si="3"/>
        <v/>
      </c>
    </row>
    <row r="250" spans="1:17">
      <c r="A250" s="42"/>
      <c r="B250" s="43"/>
      <c r="C250" s="43"/>
      <c r="D250" s="44"/>
      <c r="E250" s="41"/>
      <c r="F250" s="16"/>
      <c r="G250" s="16"/>
      <c r="H250" s="16"/>
      <c r="I250" s="16"/>
      <c r="J250" s="16"/>
      <c r="K250" s="16"/>
      <c r="L250" s="16"/>
      <c r="M250" s="16"/>
      <c r="N250" s="16"/>
      <c r="O250" s="17"/>
      <c r="Q250" s="33" t="str">
        <f t="shared" si="3"/>
        <v/>
      </c>
    </row>
    <row r="251" spans="1:17">
      <c r="A251" s="42"/>
      <c r="B251" s="43"/>
      <c r="C251" s="43"/>
      <c r="D251" s="44"/>
      <c r="E251" s="41"/>
      <c r="F251" s="16"/>
      <c r="G251" s="16"/>
      <c r="H251" s="16"/>
      <c r="I251" s="16"/>
      <c r="J251" s="16"/>
      <c r="K251" s="16"/>
      <c r="L251" s="16"/>
      <c r="M251" s="16"/>
      <c r="N251" s="16"/>
      <c r="O251" s="17"/>
      <c r="Q251" s="33" t="str">
        <f t="shared" si="3"/>
        <v/>
      </c>
    </row>
    <row r="252" spans="1:17">
      <c r="A252" s="42"/>
      <c r="B252" s="43"/>
      <c r="C252" s="43"/>
      <c r="D252" s="44"/>
      <c r="E252" s="41"/>
      <c r="F252" s="16"/>
      <c r="G252" s="16"/>
      <c r="H252" s="16"/>
      <c r="I252" s="16"/>
      <c r="J252" s="16"/>
      <c r="K252" s="16"/>
      <c r="L252" s="16"/>
      <c r="M252" s="16"/>
      <c r="N252" s="16"/>
      <c r="O252" s="17"/>
      <c r="Q252" s="33" t="str">
        <f t="shared" si="3"/>
        <v/>
      </c>
    </row>
    <row r="253" spans="1:17">
      <c r="A253" s="42"/>
      <c r="B253" s="43"/>
      <c r="C253" s="43"/>
      <c r="D253" s="44"/>
      <c r="E253" s="41"/>
      <c r="F253" s="16"/>
      <c r="G253" s="16"/>
      <c r="H253" s="16"/>
      <c r="I253" s="16"/>
      <c r="J253" s="16"/>
      <c r="K253" s="16"/>
      <c r="L253" s="16"/>
      <c r="M253" s="16"/>
      <c r="N253" s="16"/>
      <c r="O253" s="17"/>
      <c r="Q253" s="33" t="str">
        <f t="shared" si="3"/>
        <v/>
      </c>
    </row>
    <row r="254" spans="1:17">
      <c r="A254" s="42"/>
      <c r="B254" s="43"/>
      <c r="C254" s="43"/>
      <c r="D254" s="44"/>
      <c r="E254" s="41"/>
      <c r="F254" s="16"/>
      <c r="G254" s="16"/>
      <c r="H254" s="16"/>
      <c r="I254" s="16"/>
      <c r="J254" s="16"/>
      <c r="K254" s="16"/>
      <c r="L254" s="16"/>
      <c r="M254" s="16"/>
      <c r="N254" s="16"/>
      <c r="O254" s="17"/>
      <c r="Q254" s="33" t="str">
        <f t="shared" si="3"/>
        <v/>
      </c>
    </row>
    <row r="255" spans="1:17">
      <c r="A255" s="42"/>
      <c r="B255" s="43"/>
      <c r="C255" s="43"/>
      <c r="D255" s="44"/>
      <c r="E255" s="41"/>
      <c r="F255" s="16"/>
      <c r="G255" s="16"/>
      <c r="H255" s="16"/>
      <c r="I255" s="16"/>
      <c r="J255" s="16"/>
      <c r="K255" s="16"/>
      <c r="L255" s="16"/>
      <c r="M255" s="16"/>
      <c r="N255" s="16"/>
      <c r="O255" s="17"/>
      <c r="Q255" s="33" t="str">
        <f t="shared" si="3"/>
        <v/>
      </c>
    </row>
    <row r="256" spans="1:17">
      <c r="A256" s="42"/>
      <c r="B256" s="43"/>
      <c r="C256" s="43"/>
      <c r="D256" s="44"/>
      <c r="E256" s="41"/>
      <c r="F256" s="16"/>
      <c r="G256" s="16"/>
      <c r="H256" s="16"/>
      <c r="I256" s="16"/>
      <c r="J256" s="16"/>
      <c r="K256" s="16"/>
      <c r="L256" s="16"/>
      <c r="M256" s="16"/>
      <c r="N256" s="16"/>
      <c r="O256" s="17"/>
      <c r="Q256" s="33" t="str">
        <f t="shared" si="3"/>
        <v/>
      </c>
    </row>
    <row r="257" spans="1:17">
      <c r="A257" s="42"/>
      <c r="B257" s="43"/>
      <c r="C257" s="43"/>
      <c r="D257" s="44"/>
      <c r="E257" s="41"/>
      <c r="F257" s="16"/>
      <c r="G257" s="16"/>
      <c r="H257" s="16"/>
      <c r="I257" s="16"/>
      <c r="J257" s="16"/>
      <c r="K257" s="16"/>
      <c r="L257" s="16"/>
      <c r="M257" s="16"/>
      <c r="N257" s="16"/>
      <c r="O257" s="17"/>
      <c r="Q257" s="33" t="str">
        <f t="shared" si="3"/>
        <v/>
      </c>
    </row>
    <row r="258" spans="1:17">
      <c r="A258" s="42"/>
      <c r="B258" s="43"/>
      <c r="C258" s="43"/>
      <c r="D258" s="44"/>
      <c r="E258" s="41"/>
      <c r="F258" s="16"/>
      <c r="G258" s="16"/>
      <c r="H258" s="16"/>
      <c r="I258" s="16"/>
      <c r="J258" s="16"/>
      <c r="K258" s="16"/>
      <c r="L258" s="16"/>
      <c r="M258" s="16"/>
      <c r="N258" s="16"/>
      <c r="O258" s="17"/>
      <c r="Q258" s="33" t="str">
        <f t="shared" si="3"/>
        <v/>
      </c>
    </row>
    <row r="259" spans="1:17">
      <c r="A259" s="42"/>
      <c r="B259" s="43"/>
      <c r="C259" s="43"/>
      <c r="D259" s="44"/>
      <c r="E259" s="41"/>
      <c r="F259" s="16"/>
      <c r="G259" s="16"/>
      <c r="H259" s="16"/>
      <c r="I259" s="16"/>
      <c r="J259" s="16"/>
      <c r="K259" s="16"/>
      <c r="L259" s="16"/>
      <c r="M259" s="16"/>
      <c r="N259" s="16"/>
      <c r="O259" s="17"/>
      <c r="Q259" s="33" t="str">
        <f t="shared" si="3"/>
        <v/>
      </c>
    </row>
    <row r="260" spans="1:17">
      <c r="A260" s="42"/>
      <c r="B260" s="43"/>
      <c r="C260" s="43"/>
      <c r="D260" s="44"/>
      <c r="E260" s="41"/>
      <c r="F260" s="16"/>
      <c r="G260" s="16"/>
      <c r="H260" s="16"/>
      <c r="I260" s="16"/>
      <c r="J260" s="16"/>
      <c r="K260" s="16"/>
      <c r="L260" s="16"/>
      <c r="M260" s="16"/>
      <c r="N260" s="16"/>
      <c r="O260" s="17"/>
      <c r="Q260" s="33" t="str">
        <f t="shared" si="3"/>
        <v/>
      </c>
    </row>
    <row r="261" spans="1:17">
      <c r="A261" s="42"/>
      <c r="B261" s="43"/>
      <c r="C261" s="43"/>
      <c r="D261" s="44"/>
      <c r="E261" s="41"/>
      <c r="F261" s="16"/>
      <c r="G261" s="16"/>
      <c r="H261" s="16"/>
      <c r="I261" s="16"/>
      <c r="J261" s="16"/>
      <c r="K261" s="16"/>
      <c r="L261" s="16"/>
      <c r="M261" s="16"/>
      <c r="N261" s="16"/>
      <c r="O261" s="17"/>
      <c r="Q261" s="33" t="str">
        <f t="shared" si="3"/>
        <v/>
      </c>
    </row>
    <row r="262" spans="1:17">
      <c r="A262" s="42"/>
      <c r="B262" s="43"/>
      <c r="C262" s="43"/>
      <c r="D262" s="44"/>
      <c r="E262" s="41"/>
      <c r="F262" s="16"/>
      <c r="G262" s="16"/>
      <c r="H262" s="16"/>
      <c r="I262" s="16"/>
      <c r="J262" s="16"/>
      <c r="K262" s="16"/>
      <c r="L262" s="16"/>
      <c r="M262" s="16"/>
      <c r="N262" s="16"/>
      <c r="O262" s="17"/>
      <c r="Q262" s="33" t="str">
        <f t="shared" si="3"/>
        <v/>
      </c>
    </row>
    <row r="263" spans="1:17">
      <c r="A263" s="42"/>
      <c r="B263" s="43"/>
      <c r="C263" s="43"/>
      <c r="D263" s="44"/>
      <c r="E263" s="41"/>
      <c r="F263" s="16"/>
      <c r="G263" s="16"/>
      <c r="H263" s="16"/>
      <c r="I263" s="16"/>
      <c r="J263" s="16"/>
      <c r="K263" s="16"/>
      <c r="L263" s="16"/>
      <c r="M263" s="16"/>
      <c r="N263" s="16"/>
      <c r="O263" s="17"/>
      <c r="Q263" s="33" t="str">
        <f t="shared" si="3"/>
        <v/>
      </c>
    </row>
    <row r="264" spans="1:17">
      <c r="A264" s="42"/>
      <c r="B264" s="43"/>
      <c r="C264" s="43"/>
      <c r="D264" s="44"/>
      <c r="E264" s="41"/>
      <c r="F264" s="16"/>
      <c r="G264" s="16"/>
      <c r="H264" s="16"/>
      <c r="I264" s="16"/>
      <c r="J264" s="16"/>
      <c r="K264" s="16"/>
      <c r="L264" s="16"/>
      <c r="M264" s="16"/>
      <c r="N264" s="16"/>
      <c r="O264" s="17"/>
      <c r="Q264" s="33" t="str">
        <f t="shared" si="3"/>
        <v/>
      </c>
    </row>
    <row r="265" spans="1:17">
      <c r="A265" s="42"/>
      <c r="B265" s="43"/>
      <c r="C265" s="43"/>
      <c r="D265" s="44"/>
      <c r="E265" s="41"/>
      <c r="F265" s="16"/>
      <c r="G265" s="16"/>
      <c r="H265" s="16"/>
      <c r="I265" s="16"/>
      <c r="J265" s="16"/>
      <c r="K265" s="16"/>
      <c r="L265" s="16"/>
      <c r="M265" s="16"/>
      <c r="N265" s="16"/>
      <c r="O265" s="17"/>
      <c r="Q265" s="33" t="str">
        <f t="shared" ref="Q265:Q328" si="4">IF(COUNTA(E265:O265)=0,"",_xlfn.CONCAT(,
IF(ABS(N265 - (SUM(E265, F265, H265, J265:M265) - SUM(G265, I265)))&gt;=1,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2"/>
      <c r="B266" s="43"/>
      <c r="C266" s="43"/>
      <c r="D266" s="44"/>
      <c r="E266" s="41"/>
      <c r="F266" s="16"/>
      <c r="G266" s="16"/>
      <c r="H266" s="16"/>
      <c r="I266" s="16"/>
      <c r="J266" s="16"/>
      <c r="K266" s="16"/>
      <c r="L266" s="16"/>
      <c r="M266" s="16"/>
      <c r="N266" s="16"/>
      <c r="O266" s="17"/>
      <c r="Q266" s="33" t="str">
        <f t="shared" si="4"/>
        <v/>
      </c>
    </row>
    <row r="267" spans="1:17">
      <c r="A267" s="42"/>
      <c r="B267" s="43"/>
      <c r="C267" s="43"/>
      <c r="D267" s="44"/>
      <c r="E267" s="41"/>
      <c r="F267" s="16"/>
      <c r="G267" s="16"/>
      <c r="H267" s="16"/>
      <c r="I267" s="16"/>
      <c r="J267" s="16"/>
      <c r="K267" s="16"/>
      <c r="L267" s="16"/>
      <c r="M267" s="16"/>
      <c r="N267" s="16"/>
      <c r="O267" s="17"/>
      <c r="Q267" s="33" t="str">
        <f t="shared" si="4"/>
        <v/>
      </c>
    </row>
    <row r="268" spans="1:17">
      <c r="A268" s="42"/>
      <c r="B268" s="43"/>
      <c r="C268" s="43"/>
      <c r="D268" s="44"/>
      <c r="E268" s="41"/>
      <c r="F268" s="16"/>
      <c r="G268" s="16"/>
      <c r="H268" s="16"/>
      <c r="I268" s="16"/>
      <c r="J268" s="16"/>
      <c r="K268" s="16"/>
      <c r="L268" s="16"/>
      <c r="M268" s="16"/>
      <c r="N268" s="16"/>
      <c r="O268" s="17"/>
      <c r="Q268" s="33" t="str">
        <f t="shared" si="4"/>
        <v/>
      </c>
    </row>
    <row r="269" spans="1:17">
      <c r="A269" s="42"/>
      <c r="B269" s="43"/>
      <c r="C269" s="43"/>
      <c r="D269" s="44"/>
      <c r="E269" s="41"/>
      <c r="F269" s="16"/>
      <c r="G269" s="16"/>
      <c r="H269" s="16"/>
      <c r="I269" s="16"/>
      <c r="J269" s="16"/>
      <c r="K269" s="16"/>
      <c r="L269" s="16"/>
      <c r="M269" s="16"/>
      <c r="N269" s="16"/>
      <c r="O269" s="17"/>
      <c r="Q269" s="33" t="str">
        <f t="shared" si="4"/>
        <v/>
      </c>
    </row>
    <row r="270" spans="1:17">
      <c r="A270" s="42"/>
      <c r="B270" s="43"/>
      <c r="C270" s="43"/>
      <c r="D270" s="44"/>
      <c r="E270" s="41"/>
      <c r="F270" s="16"/>
      <c r="G270" s="16"/>
      <c r="H270" s="16"/>
      <c r="I270" s="16"/>
      <c r="J270" s="16"/>
      <c r="K270" s="16"/>
      <c r="L270" s="16"/>
      <c r="M270" s="16"/>
      <c r="N270" s="16"/>
      <c r="O270" s="17"/>
      <c r="Q270" s="33" t="str">
        <f t="shared" si="4"/>
        <v/>
      </c>
    </row>
    <row r="271" spans="1:17">
      <c r="A271" s="42"/>
      <c r="B271" s="43"/>
      <c r="C271" s="43"/>
      <c r="D271" s="44"/>
      <c r="E271" s="41"/>
      <c r="F271" s="16"/>
      <c r="G271" s="16"/>
      <c r="H271" s="16"/>
      <c r="I271" s="16"/>
      <c r="J271" s="16"/>
      <c r="K271" s="16"/>
      <c r="L271" s="16"/>
      <c r="M271" s="16"/>
      <c r="N271" s="16"/>
      <c r="O271" s="17"/>
      <c r="Q271" s="33" t="str">
        <f t="shared" si="4"/>
        <v/>
      </c>
    </row>
    <row r="272" spans="1:17">
      <c r="A272" s="42"/>
      <c r="B272" s="43"/>
      <c r="C272" s="43"/>
      <c r="D272" s="44"/>
      <c r="E272" s="41"/>
      <c r="F272" s="16"/>
      <c r="G272" s="16"/>
      <c r="H272" s="16"/>
      <c r="I272" s="16"/>
      <c r="J272" s="16"/>
      <c r="K272" s="16"/>
      <c r="L272" s="16"/>
      <c r="M272" s="16"/>
      <c r="N272" s="16"/>
      <c r="O272" s="17"/>
      <c r="Q272" s="33" t="str">
        <f t="shared" si="4"/>
        <v/>
      </c>
    </row>
    <row r="273" spans="1:17">
      <c r="A273" s="42"/>
      <c r="B273" s="43"/>
      <c r="C273" s="43"/>
      <c r="D273" s="44"/>
      <c r="E273" s="41"/>
      <c r="F273" s="16"/>
      <c r="G273" s="16"/>
      <c r="H273" s="16"/>
      <c r="I273" s="16"/>
      <c r="J273" s="16"/>
      <c r="K273" s="16"/>
      <c r="L273" s="16"/>
      <c r="M273" s="16"/>
      <c r="N273" s="16"/>
      <c r="O273" s="17"/>
      <c r="Q273" s="33" t="str">
        <f t="shared" si="4"/>
        <v/>
      </c>
    </row>
    <row r="274" spans="1:17">
      <c r="A274" s="42"/>
      <c r="B274" s="43"/>
      <c r="C274" s="43"/>
      <c r="D274" s="44"/>
      <c r="E274" s="41"/>
      <c r="F274" s="16"/>
      <c r="G274" s="16"/>
      <c r="H274" s="16"/>
      <c r="I274" s="16"/>
      <c r="J274" s="16"/>
      <c r="K274" s="16"/>
      <c r="L274" s="16"/>
      <c r="M274" s="16"/>
      <c r="N274" s="16"/>
      <c r="O274" s="17"/>
      <c r="Q274" s="33" t="str">
        <f t="shared" si="4"/>
        <v/>
      </c>
    </row>
    <row r="275" spans="1:17">
      <c r="A275" s="42"/>
      <c r="B275" s="43"/>
      <c r="C275" s="43"/>
      <c r="D275" s="44"/>
      <c r="E275" s="41"/>
      <c r="F275" s="16"/>
      <c r="G275" s="16"/>
      <c r="H275" s="16"/>
      <c r="I275" s="16"/>
      <c r="J275" s="16"/>
      <c r="K275" s="16"/>
      <c r="L275" s="16"/>
      <c r="M275" s="16"/>
      <c r="N275" s="16"/>
      <c r="O275" s="17"/>
      <c r="Q275" s="33" t="str">
        <f t="shared" si="4"/>
        <v/>
      </c>
    </row>
    <row r="276" spans="1:17">
      <c r="A276" s="42"/>
      <c r="B276" s="43"/>
      <c r="C276" s="43"/>
      <c r="D276" s="44"/>
      <c r="E276" s="41"/>
      <c r="F276" s="16"/>
      <c r="G276" s="16"/>
      <c r="H276" s="16"/>
      <c r="I276" s="16"/>
      <c r="J276" s="16"/>
      <c r="K276" s="16"/>
      <c r="L276" s="16"/>
      <c r="M276" s="16"/>
      <c r="N276" s="16"/>
      <c r="O276" s="17"/>
      <c r="Q276" s="33" t="str">
        <f t="shared" si="4"/>
        <v/>
      </c>
    </row>
    <row r="277" spans="1:17">
      <c r="A277" s="42"/>
      <c r="B277" s="43"/>
      <c r="C277" s="43"/>
      <c r="D277" s="44"/>
      <c r="E277" s="41"/>
      <c r="F277" s="16"/>
      <c r="G277" s="16"/>
      <c r="H277" s="16"/>
      <c r="I277" s="16"/>
      <c r="J277" s="16"/>
      <c r="K277" s="16"/>
      <c r="L277" s="16"/>
      <c r="M277" s="16"/>
      <c r="N277" s="16"/>
      <c r="O277" s="17"/>
      <c r="Q277" s="33" t="str">
        <f t="shared" si="4"/>
        <v/>
      </c>
    </row>
    <row r="278" spans="1:17">
      <c r="A278" s="42"/>
      <c r="B278" s="43"/>
      <c r="C278" s="43"/>
      <c r="D278" s="44"/>
      <c r="E278" s="41"/>
      <c r="F278" s="16"/>
      <c r="G278" s="16"/>
      <c r="H278" s="16"/>
      <c r="I278" s="16"/>
      <c r="J278" s="16"/>
      <c r="K278" s="16"/>
      <c r="L278" s="16"/>
      <c r="M278" s="16"/>
      <c r="N278" s="16"/>
      <c r="O278" s="17"/>
      <c r="Q278" s="33" t="str">
        <f t="shared" si="4"/>
        <v/>
      </c>
    </row>
    <row r="279" spans="1:17">
      <c r="A279" s="42"/>
      <c r="B279" s="43"/>
      <c r="C279" s="43"/>
      <c r="D279" s="44"/>
      <c r="E279" s="41"/>
      <c r="F279" s="16"/>
      <c r="G279" s="16"/>
      <c r="H279" s="16"/>
      <c r="I279" s="16"/>
      <c r="J279" s="16"/>
      <c r="K279" s="16"/>
      <c r="L279" s="16"/>
      <c r="M279" s="16"/>
      <c r="N279" s="16"/>
      <c r="O279" s="17"/>
      <c r="Q279" s="33" t="str">
        <f t="shared" si="4"/>
        <v/>
      </c>
    </row>
    <row r="280" spans="1:17">
      <c r="A280" s="42"/>
      <c r="B280" s="43"/>
      <c r="C280" s="43"/>
      <c r="D280" s="44"/>
      <c r="E280" s="41"/>
      <c r="F280" s="16"/>
      <c r="G280" s="16"/>
      <c r="H280" s="16"/>
      <c r="I280" s="16"/>
      <c r="J280" s="16"/>
      <c r="K280" s="16"/>
      <c r="L280" s="16"/>
      <c r="M280" s="16"/>
      <c r="N280" s="16"/>
      <c r="O280" s="17"/>
      <c r="Q280" s="33" t="str">
        <f t="shared" si="4"/>
        <v/>
      </c>
    </row>
    <row r="281" spans="1:17">
      <c r="A281" s="42"/>
      <c r="B281" s="43"/>
      <c r="C281" s="43"/>
      <c r="D281" s="44"/>
      <c r="E281" s="41"/>
      <c r="F281" s="16"/>
      <c r="G281" s="16"/>
      <c r="H281" s="16"/>
      <c r="I281" s="16"/>
      <c r="J281" s="16"/>
      <c r="K281" s="16"/>
      <c r="L281" s="16"/>
      <c r="M281" s="16"/>
      <c r="N281" s="16"/>
      <c r="O281" s="17"/>
      <c r="Q281" s="33" t="str">
        <f t="shared" si="4"/>
        <v/>
      </c>
    </row>
    <row r="282" spans="1:17">
      <c r="A282" s="42"/>
      <c r="B282" s="43"/>
      <c r="C282" s="43"/>
      <c r="D282" s="44"/>
      <c r="E282" s="41"/>
      <c r="F282" s="16"/>
      <c r="G282" s="16"/>
      <c r="H282" s="16"/>
      <c r="I282" s="16"/>
      <c r="J282" s="16"/>
      <c r="K282" s="16"/>
      <c r="L282" s="16"/>
      <c r="M282" s="16"/>
      <c r="N282" s="16"/>
      <c r="O282" s="17"/>
      <c r="Q282" s="33" t="str">
        <f t="shared" si="4"/>
        <v/>
      </c>
    </row>
    <row r="283" spans="1:17">
      <c r="A283" s="42"/>
      <c r="B283" s="43"/>
      <c r="C283" s="43"/>
      <c r="D283" s="44"/>
      <c r="E283" s="41"/>
      <c r="F283" s="16"/>
      <c r="G283" s="16"/>
      <c r="H283" s="16"/>
      <c r="I283" s="16"/>
      <c r="J283" s="16"/>
      <c r="K283" s="16"/>
      <c r="L283" s="16"/>
      <c r="M283" s="16"/>
      <c r="N283" s="16"/>
      <c r="O283" s="17"/>
      <c r="Q283" s="33" t="str">
        <f t="shared" si="4"/>
        <v/>
      </c>
    </row>
    <row r="284" spans="1:17">
      <c r="A284" s="42"/>
      <c r="B284" s="43"/>
      <c r="C284" s="43"/>
      <c r="D284" s="44"/>
      <c r="E284" s="41"/>
      <c r="F284" s="16"/>
      <c r="G284" s="16"/>
      <c r="H284" s="16"/>
      <c r="I284" s="16"/>
      <c r="J284" s="16"/>
      <c r="K284" s="16"/>
      <c r="L284" s="16"/>
      <c r="M284" s="16"/>
      <c r="N284" s="16"/>
      <c r="O284" s="17"/>
      <c r="Q284" s="33" t="str">
        <f t="shared" si="4"/>
        <v/>
      </c>
    </row>
    <row r="285" spans="1:17">
      <c r="A285" s="42"/>
      <c r="B285" s="43"/>
      <c r="C285" s="43"/>
      <c r="D285" s="44"/>
      <c r="E285" s="41"/>
      <c r="F285" s="16"/>
      <c r="G285" s="16"/>
      <c r="H285" s="16"/>
      <c r="I285" s="16"/>
      <c r="J285" s="16"/>
      <c r="K285" s="16"/>
      <c r="L285" s="16"/>
      <c r="M285" s="16"/>
      <c r="N285" s="16"/>
      <c r="O285" s="17"/>
      <c r="Q285" s="33" t="str">
        <f t="shared" si="4"/>
        <v/>
      </c>
    </row>
    <row r="286" spans="1:17">
      <c r="A286" s="42"/>
      <c r="B286" s="43"/>
      <c r="C286" s="43"/>
      <c r="D286" s="44"/>
      <c r="E286" s="41"/>
      <c r="F286" s="16"/>
      <c r="G286" s="16"/>
      <c r="H286" s="16"/>
      <c r="I286" s="16"/>
      <c r="J286" s="16"/>
      <c r="K286" s="16"/>
      <c r="L286" s="16"/>
      <c r="M286" s="16"/>
      <c r="N286" s="16"/>
      <c r="O286" s="17"/>
      <c r="Q286" s="33" t="str">
        <f t="shared" si="4"/>
        <v/>
      </c>
    </row>
    <row r="287" spans="1:17">
      <c r="A287" s="42"/>
      <c r="B287" s="43"/>
      <c r="C287" s="43"/>
      <c r="D287" s="44"/>
      <c r="E287" s="41"/>
      <c r="F287" s="16"/>
      <c r="G287" s="16"/>
      <c r="H287" s="16"/>
      <c r="I287" s="16"/>
      <c r="J287" s="16"/>
      <c r="K287" s="16"/>
      <c r="L287" s="16"/>
      <c r="M287" s="16"/>
      <c r="N287" s="16"/>
      <c r="O287" s="17"/>
      <c r="Q287" s="33" t="str">
        <f t="shared" si="4"/>
        <v/>
      </c>
    </row>
    <row r="288" spans="1:17">
      <c r="A288" s="42"/>
      <c r="B288" s="43"/>
      <c r="C288" s="43"/>
      <c r="D288" s="44"/>
      <c r="E288" s="41"/>
      <c r="F288" s="16"/>
      <c r="G288" s="16"/>
      <c r="H288" s="16"/>
      <c r="I288" s="16"/>
      <c r="J288" s="16"/>
      <c r="K288" s="16"/>
      <c r="L288" s="16"/>
      <c r="M288" s="16"/>
      <c r="N288" s="16"/>
      <c r="O288" s="17"/>
      <c r="Q288" s="33" t="str">
        <f t="shared" si="4"/>
        <v/>
      </c>
    </row>
    <row r="289" spans="1:17">
      <c r="A289" s="42"/>
      <c r="B289" s="43"/>
      <c r="C289" s="43"/>
      <c r="D289" s="44"/>
      <c r="E289" s="41"/>
      <c r="F289" s="16"/>
      <c r="G289" s="16"/>
      <c r="H289" s="16"/>
      <c r="I289" s="16"/>
      <c r="J289" s="16"/>
      <c r="K289" s="16"/>
      <c r="L289" s="16"/>
      <c r="M289" s="16"/>
      <c r="N289" s="16"/>
      <c r="O289" s="17"/>
      <c r="Q289" s="33" t="str">
        <f t="shared" si="4"/>
        <v/>
      </c>
    </row>
    <row r="290" spans="1:17">
      <c r="A290" s="42"/>
      <c r="B290" s="43"/>
      <c r="C290" s="43"/>
      <c r="D290" s="44"/>
      <c r="E290" s="41"/>
      <c r="F290" s="16"/>
      <c r="G290" s="16"/>
      <c r="H290" s="16"/>
      <c r="I290" s="16"/>
      <c r="J290" s="16"/>
      <c r="K290" s="16"/>
      <c r="L290" s="16"/>
      <c r="M290" s="16"/>
      <c r="N290" s="16"/>
      <c r="O290" s="17"/>
      <c r="Q290" s="33" t="str">
        <f t="shared" si="4"/>
        <v/>
      </c>
    </row>
    <row r="291" spans="1:17">
      <c r="A291" s="42"/>
      <c r="B291" s="43"/>
      <c r="C291" s="43"/>
      <c r="D291" s="44"/>
      <c r="E291" s="41"/>
      <c r="F291" s="16"/>
      <c r="G291" s="16"/>
      <c r="H291" s="16"/>
      <c r="I291" s="16"/>
      <c r="J291" s="16"/>
      <c r="K291" s="16"/>
      <c r="L291" s="16"/>
      <c r="M291" s="16"/>
      <c r="N291" s="16"/>
      <c r="O291" s="17"/>
      <c r="Q291" s="33" t="str">
        <f t="shared" si="4"/>
        <v/>
      </c>
    </row>
    <row r="292" spans="1:17">
      <c r="A292" s="42"/>
      <c r="B292" s="43"/>
      <c r="C292" s="43"/>
      <c r="D292" s="44"/>
      <c r="E292" s="41"/>
      <c r="F292" s="16"/>
      <c r="G292" s="16"/>
      <c r="H292" s="16"/>
      <c r="I292" s="16"/>
      <c r="J292" s="16"/>
      <c r="K292" s="16"/>
      <c r="L292" s="16"/>
      <c r="M292" s="16"/>
      <c r="N292" s="16"/>
      <c r="O292" s="17"/>
      <c r="Q292" s="33" t="str">
        <f t="shared" si="4"/>
        <v/>
      </c>
    </row>
    <row r="293" spans="1:17">
      <c r="A293" s="42"/>
      <c r="B293" s="43"/>
      <c r="C293" s="43"/>
      <c r="D293" s="44"/>
      <c r="E293" s="41"/>
      <c r="F293" s="16"/>
      <c r="G293" s="16"/>
      <c r="H293" s="16"/>
      <c r="I293" s="16"/>
      <c r="J293" s="16"/>
      <c r="K293" s="16"/>
      <c r="L293" s="16"/>
      <c r="M293" s="16"/>
      <c r="N293" s="16"/>
      <c r="O293" s="17"/>
      <c r="Q293" s="33" t="str">
        <f t="shared" si="4"/>
        <v/>
      </c>
    </row>
    <row r="294" spans="1:17">
      <c r="A294" s="42"/>
      <c r="B294" s="43"/>
      <c r="C294" s="43"/>
      <c r="D294" s="44"/>
      <c r="E294" s="41"/>
      <c r="F294" s="16"/>
      <c r="G294" s="16"/>
      <c r="H294" s="16"/>
      <c r="I294" s="16"/>
      <c r="J294" s="16"/>
      <c r="K294" s="16"/>
      <c r="L294" s="16"/>
      <c r="M294" s="16"/>
      <c r="N294" s="16"/>
      <c r="O294" s="17"/>
      <c r="Q294" s="33" t="str">
        <f t="shared" si="4"/>
        <v/>
      </c>
    </row>
    <row r="295" spans="1:17">
      <c r="A295" s="42"/>
      <c r="B295" s="43"/>
      <c r="C295" s="43"/>
      <c r="D295" s="44"/>
      <c r="E295" s="41"/>
      <c r="F295" s="16"/>
      <c r="G295" s="16"/>
      <c r="H295" s="16"/>
      <c r="I295" s="16"/>
      <c r="J295" s="16"/>
      <c r="K295" s="16"/>
      <c r="L295" s="16"/>
      <c r="M295" s="16"/>
      <c r="N295" s="16"/>
      <c r="O295" s="17"/>
      <c r="Q295" s="33" t="str">
        <f t="shared" si="4"/>
        <v/>
      </c>
    </row>
    <row r="296" spans="1:17">
      <c r="A296" s="42"/>
      <c r="B296" s="43"/>
      <c r="C296" s="43"/>
      <c r="D296" s="44"/>
      <c r="E296" s="41"/>
      <c r="F296" s="16"/>
      <c r="G296" s="16"/>
      <c r="H296" s="16"/>
      <c r="I296" s="16"/>
      <c r="J296" s="16"/>
      <c r="K296" s="16"/>
      <c r="L296" s="16"/>
      <c r="M296" s="16"/>
      <c r="N296" s="16"/>
      <c r="O296" s="17"/>
      <c r="Q296" s="33" t="str">
        <f t="shared" si="4"/>
        <v/>
      </c>
    </row>
    <row r="297" spans="1:17">
      <c r="A297" s="42"/>
      <c r="B297" s="43"/>
      <c r="C297" s="43"/>
      <c r="D297" s="44"/>
      <c r="E297" s="41"/>
      <c r="F297" s="16"/>
      <c r="G297" s="16"/>
      <c r="H297" s="16"/>
      <c r="I297" s="16"/>
      <c r="J297" s="16"/>
      <c r="K297" s="16"/>
      <c r="L297" s="16"/>
      <c r="M297" s="16"/>
      <c r="N297" s="16"/>
      <c r="O297" s="17"/>
      <c r="Q297" s="33" t="str">
        <f t="shared" si="4"/>
        <v/>
      </c>
    </row>
    <row r="298" spans="1:17">
      <c r="A298" s="42"/>
      <c r="B298" s="43"/>
      <c r="C298" s="43"/>
      <c r="D298" s="44"/>
      <c r="E298" s="41"/>
      <c r="F298" s="16"/>
      <c r="G298" s="16"/>
      <c r="H298" s="16"/>
      <c r="I298" s="16"/>
      <c r="J298" s="16"/>
      <c r="K298" s="16"/>
      <c r="L298" s="16"/>
      <c r="M298" s="16"/>
      <c r="N298" s="16"/>
      <c r="O298" s="17"/>
      <c r="Q298" s="33" t="str">
        <f t="shared" si="4"/>
        <v/>
      </c>
    </row>
    <row r="299" spans="1:17">
      <c r="A299" s="42"/>
      <c r="B299" s="43"/>
      <c r="C299" s="43"/>
      <c r="D299" s="44"/>
      <c r="E299" s="41"/>
      <c r="F299" s="16"/>
      <c r="G299" s="16"/>
      <c r="H299" s="16"/>
      <c r="I299" s="16"/>
      <c r="J299" s="16"/>
      <c r="K299" s="16"/>
      <c r="L299" s="16"/>
      <c r="M299" s="16"/>
      <c r="N299" s="16"/>
      <c r="O299" s="17"/>
      <c r="Q299" s="33" t="str">
        <f t="shared" si="4"/>
        <v/>
      </c>
    </row>
    <row r="300" spans="1:17">
      <c r="A300" s="42"/>
      <c r="B300" s="43"/>
      <c r="C300" s="43"/>
      <c r="D300" s="44"/>
      <c r="E300" s="41"/>
      <c r="F300" s="16"/>
      <c r="G300" s="16"/>
      <c r="H300" s="16"/>
      <c r="I300" s="16"/>
      <c r="J300" s="16"/>
      <c r="K300" s="16"/>
      <c r="L300" s="16"/>
      <c r="M300" s="16"/>
      <c r="N300" s="16"/>
      <c r="O300" s="17"/>
      <c r="Q300" s="33" t="str">
        <f t="shared" si="4"/>
        <v/>
      </c>
    </row>
    <row r="301" spans="1:17">
      <c r="A301" s="42"/>
      <c r="B301" s="43"/>
      <c r="C301" s="43"/>
      <c r="D301" s="44"/>
      <c r="E301" s="41"/>
      <c r="F301" s="16"/>
      <c r="G301" s="16"/>
      <c r="H301" s="16"/>
      <c r="I301" s="16"/>
      <c r="J301" s="16"/>
      <c r="K301" s="16"/>
      <c r="L301" s="16"/>
      <c r="M301" s="16"/>
      <c r="N301" s="16"/>
      <c r="O301" s="17"/>
      <c r="Q301" s="33" t="str">
        <f t="shared" si="4"/>
        <v/>
      </c>
    </row>
    <row r="302" spans="1:17">
      <c r="A302" s="42"/>
      <c r="B302" s="43"/>
      <c r="C302" s="43"/>
      <c r="D302" s="44"/>
      <c r="E302" s="41"/>
      <c r="F302" s="16"/>
      <c r="G302" s="16"/>
      <c r="H302" s="16"/>
      <c r="I302" s="16"/>
      <c r="J302" s="16"/>
      <c r="K302" s="16"/>
      <c r="L302" s="16"/>
      <c r="M302" s="16"/>
      <c r="N302" s="16"/>
      <c r="O302" s="17"/>
      <c r="Q302" s="33" t="str">
        <f t="shared" si="4"/>
        <v/>
      </c>
    </row>
    <row r="303" spans="1:17">
      <c r="A303" s="42"/>
      <c r="B303" s="43"/>
      <c r="C303" s="43"/>
      <c r="D303" s="44"/>
      <c r="E303" s="41"/>
      <c r="F303" s="16"/>
      <c r="G303" s="16"/>
      <c r="H303" s="16"/>
      <c r="I303" s="16"/>
      <c r="J303" s="16"/>
      <c r="K303" s="16"/>
      <c r="L303" s="16"/>
      <c r="M303" s="16"/>
      <c r="N303" s="16"/>
      <c r="O303" s="17"/>
      <c r="Q303" s="33" t="str">
        <f t="shared" si="4"/>
        <v/>
      </c>
    </row>
    <row r="304" spans="1:17">
      <c r="A304" s="42"/>
      <c r="B304" s="43"/>
      <c r="C304" s="43"/>
      <c r="D304" s="44"/>
      <c r="E304" s="41"/>
      <c r="F304" s="16"/>
      <c r="G304" s="16"/>
      <c r="H304" s="16"/>
      <c r="I304" s="16"/>
      <c r="J304" s="16"/>
      <c r="K304" s="16"/>
      <c r="L304" s="16"/>
      <c r="M304" s="16"/>
      <c r="N304" s="16"/>
      <c r="O304" s="17"/>
      <c r="Q304" s="33" t="str">
        <f t="shared" si="4"/>
        <v/>
      </c>
    </row>
    <row r="305" spans="1:17">
      <c r="A305" s="42"/>
      <c r="B305" s="43"/>
      <c r="C305" s="43"/>
      <c r="D305" s="44"/>
      <c r="E305" s="41"/>
      <c r="F305" s="16"/>
      <c r="G305" s="16"/>
      <c r="H305" s="16"/>
      <c r="I305" s="16"/>
      <c r="J305" s="16"/>
      <c r="K305" s="16"/>
      <c r="L305" s="16"/>
      <c r="M305" s="16"/>
      <c r="N305" s="16"/>
      <c r="O305" s="17"/>
      <c r="Q305" s="33" t="str">
        <f t="shared" si="4"/>
        <v/>
      </c>
    </row>
    <row r="306" spans="1:17">
      <c r="A306" s="42"/>
      <c r="B306" s="43"/>
      <c r="C306" s="43"/>
      <c r="D306" s="44"/>
      <c r="E306" s="41"/>
      <c r="F306" s="16"/>
      <c r="G306" s="16"/>
      <c r="H306" s="16"/>
      <c r="I306" s="16"/>
      <c r="J306" s="16"/>
      <c r="K306" s="16"/>
      <c r="L306" s="16"/>
      <c r="M306" s="16"/>
      <c r="N306" s="16"/>
      <c r="O306" s="17"/>
      <c r="Q306" s="33" t="str">
        <f t="shared" si="4"/>
        <v/>
      </c>
    </row>
    <row r="307" spans="1:17">
      <c r="A307" s="42"/>
      <c r="B307" s="43"/>
      <c r="C307" s="43"/>
      <c r="D307" s="44"/>
      <c r="E307" s="41"/>
      <c r="F307" s="16"/>
      <c r="G307" s="16"/>
      <c r="H307" s="16"/>
      <c r="I307" s="16"/>
      <c r="J307" s="16"/>
      <c r="K307" s="16"/>
      <c r="L307" s="16"/>
      <c r="M307" s="16"/>
      <c r="N307" s="16"/>
      <c r="O307" s="17"/>
      <c r="Q307" s="33" t="str">
        <f t="shared" si="4"/>
        <v/>
      </c>
    </row>
    <row r="308" spans="1:17">
      <c r="A308" s="42"/>
      <c r="B308" s="43"/>
      <c r="C308" s="43"/>
      <c r="D308" s="44"/>
      <c r="E308" s="41"/>
      <c r="F308" s="16"/>
      <c r="G308" s="16"/>
      <c r="H308" s="16"/>
      <c r="I308" s="16"/>
      <c r="J308" s="16"/>
      <c r="K308" s="16"/>
      <c r="L308" s="16"/>
      <c r="M308" s="16"/>
      <c r="N308" s="16"/>
      <c r="O308" s="17"/>
      <c r="Q308" s="33" t="str">
        <f t="shared" si="4"/>
        <v/>
      </c>
    </row>
    <row r="309" spans="1:17">
      <c r="A309" s="42"/>
      <c r="B309" s="43"/>
      <c r="C309" s="43"/>
      <c r="D309" s="44"/>
      <c r="E309" s="41"/>
      <c r="F309" s="16"/>
      <c r="G309" s="16"/>
      <c r="H309" s="16"/>
      <c r="I309" s="16"/>
      <c r="J309" s="16"/>
      <c r="K309" s="16"/>
      <c r="L309" s="16"/>
      <c r="M309" s="16"/>
      <c r="N309" s="16"/>
      <c r="O309" s="17"/>
      <c r="Q309" s="33" t="str">
        <f t="shared" si="4"/>
        <v/>
      </c>
    </row>
    <row r="310" spans="1:17">
      <c r="A310" s="42"/>
      <c r="B310" s="43"/>
      <c r="C310" s="43"/>
      <c r="D310" s="44"/>
      <c r="E310" s="41"/>
      <c r="F310" s="16"/>
      <c r="G310" s="16"/>
      <c r="H310" s="16"/>
      <c r="I310" s="16"/>
      <c r="J310" s="16"/>
      <c r="K310" s="16"/>
      <c r="L310" s="16"/>
      <c r="M310" s="16"/>
      <c r="N310" s="16"/>
      <c r="O310" s="17"/>
      <c r="Q310" s="33" t="str">
        <f t="shared" si="4"/>
        <v/>
      </c>
    </row>
    <row r="311" spans="1:17">
      <c r="A311" s="42"/>
      <c r="B311" s="43"/>
      <c r="C311" s="43"/>
      <c r="D311" s="44"/>
      <c r="E311" s="41"/>
      <c r="F311" s="16"/>
      <c r="G311" s="16"/>
      <c r="H311" s="16"/>
      <c r="I311" s="16"/>
      <c r="J311" s="16"/>
      <c r="K311" s="16"/>
      <c r="L311" s="16"/>
      <c r="M311" s="16"/>
      <c r="N311" s="16"/>
      <c r="O311" s="17"/>
      <c r="Q311" s="33" t="str">
        <f t="shared" si="4"/>
        <v/>
      </c>
    </row>
    <row r="312" spans="1:17">
      <c r="A312" s="42"/>
      <c r="B312" s="43"/>
      <c r="C312" s="43"/>
      <c r="D312" s="44"/>
      <c r="E312" s="41"/>
      <c r="F312" s="16"/>
      <c r="G312" s="16"/>
      <c r="H312" s="16"/>
      <c r="I312" s="16"/>
      <c r="J312" s="16"/>
      <c r="K312" s="16"/>
      <c r="L312" s="16"/>
      <c r="M312" s="16"/>
      <c r="N312" s="16"/>
      <c r="O312" s="17"/>
      <c r="Q312" s="33" t="str">
        <f t="shared" si="4"/>
        <v/>
      </c>
    </row>
    <row r="313" spans="1:17">
      <c r="A313" s="42"/>
      <c r="B313" s="43"/>
      <c r="C313" s="43"/>
      <c r="D313" s="44"/>
      <c r="E313" s="41"/>
      <c r="F313" s="16"/>
      <c r="G313" s="16"/>
      <c r="H313" s="16"/>
      <c r="I313" s="16"/>
      <c r="J313" s="16"/>
      <c r="K313" s="16"/>
      <c r="L313" s="16"/>
      <c r="M313" s="16"/>
      <c r="N313" s="16"/>
      <c r="O313" s="17"/>
      <c r="Q313" s="33" t="str">
        <f t="shared" si="4"/>
        <v/>
      </c>
    </row>
    <row r="314" spans="1:17">
      <c r="A314" s="42"/>
      <c r="B314" s="43"/>
      <c r="C314" s="43"/>
      <c r="D314" s="44"/>
      <c r="E314" s="41"/>
      <c r="F314" s="16"/>
      <c r="G314" s="16"/>
      <c r="H314" s="16"/>
      <c r="I314" s="16"/>
      <c r="J314" s="16"/>
      <c r="K314" s="16"/>
      <c r="L314" s="16"/>
      <c r="M314" s="16"/>
      <c r="N314" s="16"/>
      <c r="O314" s="17"/>
      <c r="Q314" s="33" t="str">
        <f t="shared" si="4"/>
        <v/>
      </c>
    </row>
    <row r="315" spans="1:17">
      <c r="A315" s="42"/>
      <c r="B315" s="43"/>
      <c r="C315" s="43"/>
      <c r="D315" s="44"/>
      <c r="E315" s="41"/>
      <c r="F315" s="16"/>
      <c r="G315" s="16"/>
      <c r="H315" s="16"/>
      <c r="I315" s="16"/>
      <c r="J315" s="16"/>
      <c r="K315" s="16"/>
      <c r="L315" s="16"/>
      <c r="M315" s="16"/>
      <c r="N315" s="16"/>
      <c r="O315" s="17"/>
      <c r="Q315" s="33" t="str">
        <f t="shared" si="4"/>
        <v/>
      </c>
    </row>
    <row r="316" spans="1:17">
      <c r="A316" s="42"/>
      <c r="B316" s="43"/>
      <c r="C316" s="43"/>
      <c r="D316" s="44"/>
      <c r="E316" s="41"/>
      <c r="F316" s="16"/>
      <c r="G316" s="16"/>
      <c r="H316" s="16"/>
      <c r="I316" s="16"/>
      <c r="J316" s="16"/>
      <c r="K316" s="16"/>
      <c r="L316" s="16"/>
      <c r="M316" s="16"/>
      <c r="N316" s="16"/>
      <c r="O316" s="17"/>
      <c r="Q316" s="33" t="str">
        <f t="shared" si="4"/>
        <v/>
      </c>
    </row>
    <row r="317" spans="1:17">
      <c r="A317" s="42"/>
      <c r="B317" s="43"/>
      <c r="C317" s="43"/>
      <c r="D317" s="44"/>
      <c r="E317" s="41"/>
      <c r="F317" s="16"/>
      <c r="G317" s="16"/>
      <c r="H317" s="16"/>
      <c r="I317" s="16"/>
      <c r="J317" s="16"/>
      <c r="K317" s="16"/>
      <c r="L317" s="16"/>
      <c r="M317" s="16"/>
      <c r="N317" s="16"/>
      <c r="O317" s="17"/>
      <c r="Q317" s="33" t="str">
        <f t="shared" si="4"/>
        <v/>
      </c>
    </row>
    <row r="318" spans="1:17">
      <c r="A318" s="42"/>
      <c r="B318" s="43"/>
      <c r="C318" s="43"/>
      <c r="D318" s="44"/>
      <c r="E318" s="41"/>
      <c r="F318" s="16"/>
      <c r="G318" s="16"/>
      <c r="H318" s="16"/>
      <c r="I318" s="16"/>
      <c r="J318" s="16"/>
      <c r="K318" s="16"/>
      <c r="L318" s="16"/>
      <c r="M318" s="16"/>
      <c r="N318" s="16"/>
      <c r="O318" s="17"/>
      <c r="Q318" s="33" t="str">
        <f t="shared" si="4"/>
        <v/>
      </c>
    </row>
    <row r="319" spans="1:17">
      <c r="A319" s="42"/>
      <c r="B319" s="43"/>
      <c r="C319" s="43"/>
      <c r="D319" s="44"/>
      <c r="E319" s="41"/>
      <c r="F319" s="16"/>
      <c r="G319" s="16"/>
      <c r="H319" s="16"/>
      <c r="I319" s="16"/>
      <c r="J319" s="16"/>
      <c r="K319" s="16"/>
      <c r="L319" s="16"/>
      <c r="M319" s="16"/>
      <c r="N319" s="16"/>
      <c r="O319" s="17"/>
      <c r="Q319" s="33" t="str">
        <f t="shared" si="4"/>
        <v/>
      </c>
    </row>
    <row r="320" spans="1:17">
      <c r="A320" s="42"/>
      <c r="B320" s="43"/>
      <c r="C320" s="43"/>
      <c r="D320" s="44"/>
      <c r="E320" s="41"/>
      <c r="F320" s="16"/>
      <c r="G320" s="16"/>
      <c r="H320" s="16"/>
      <c r="I320" s="16"/>
      <c r="J320" s="16"/>
      <c r="K320" s="16"/>
      <c r="L320" s="16"/>
      <c r="M320" s="16"/>
      <c r="N320" s="16"/>
      <c r="O320" s="17"/>
      <c r="Q320" s="33" t="str">
        <f t="shared" si="4"/>
        <v/>
      </c>
    </row>
    <row r="321" spans="1:17">
      <c r="A321" s="42"/>
      <c r="B321" s="43"/>
      <c r="C321" s="43"/>
      <c r="D321" s="44"/>
      <c r="E321" s="41"/>
      <c r="F321" s="16"/>
      <c r="G321" s="16"/>
      <c r="H321" s="16"/>
      <c r="I321" s="16"/>
      <c r="J321" s="16"/>
      <c r="K321" s="16"/>
      <c r="L321" s="16"/>
      <c r="M321" s="16"/>
      <c r="N321" s="16"/>
      <c r="O321" s="17"/>
      <c r="Q321" s="33" t="str">
        <f t="shared" si="4"/>
        <v/>
      </c>
    </row>
    <row r="322" spans="1:17">
      <c r="A322" s="42"/>
      <c r="B322" s="43"/>
      <c r="C322" s="43"/>
      <c r="D322" s="44"/>
      <c r="E322" s="41"/>
      <c r="F322" s="16"/>
      <c r="G322" s="16"/>
      <c r="H322" s="16"/>
      <c r="I322" s="16"/>
      <c r="J322" s="16"/>
      <c r="K322" s="16"/>
      <c r="L322" s="16"/>
      <c r="M322" s="16"/>
      <c r="N322" s="16"/>
      <c r="O322" s="17"/>
      <c r="Q322" s="33" t="str">
        <f t="shared" si="4"/>
        <v/>
      </c>
    </row>
    <row r="323" spans="1:17">
      <c r="A323" s="42"/>
      <c r="B323" s="43"/>
      <c r="C323" s="43"/>
      <c r="D323" s="44"/>
      <c r="E323" s="41"/>
      <c r="F323" s="16"/>
      <c r="G323" s="16"/>
      <c r="H323" s="16"/>
      <c r="I323" s="16"/>
      <c r="J323" s="16"/>
      <c r="K323" s="16"/>
      <c r="L323" s="16"/>
      <c r="M323" s="16"/>
      <c r="N323" s="16"/>
      <c r="O323" s="17"/>
      <c r="Q323" s="33" t="str">
        <f t="shared" si="4"/>
        <v/>
      </c>
    </row>
    <row r="324" spans="1:17">
      <c r="A324" s="42"/>
      <c r="B324" s="43"/>
      <c r="C324" s="43"/>
      <c r="D324" s="44"/>
      <c r="E324" s="41"/>
      <c r="F324" s="16"/>
      <c r="G324" s="16"/>
      <c r="H324" s="16"/>
      <c r="I324" s="16"/>
      <c r="J324" s="16"/>
      <c r="K324" s="16"/>
      <c r="L324" s="16"/>
      <c r="M324" s="16"/>
      <c r="N324" s="16"/>
      <c r="O324" s="17"/>
      <c r="Q324" s="33" t="str">
        <f t="shared" si="4"/>
        <v/>
      </c>
    </row>
    <row r="325" spans="1:17">
      <c r="A325" s="42"/>
      <c r="B325" s="43"/>
      <c r="C325" s="43"/>
      <c r="D325" s="44"/>
      <c r="E325" s="41"/>
      <c r="F325" s="16"/>
      <c r="G325" s="16"/>
      <c r="H325" s="16"/>
      <c r="I325" s="16"/>
      <c r="J325" s="16"/>
      <c r="K325" s="16"/>
      <c r="L325" s="16"/>
      <c r="M325" s="16"/>
      <c r="N325" s="16"/>
      <c r="O325" s="17"/>
      <c r="Q325" s="33" t="str">
        <f t="shared" si="4"/>
        <v/>
      </c>
    </row>
    <row r="326" spans="1:17">
      <c r="A326" s="42"/>
      <c r="B326" s="43"/>
      <c r="C326" s="43"/>
      <c r="D326" s="44"/>
      <c r="E326" s="41"/>
      <c r="F326" s="16"/>
      <c r="G326" s="16"/>
      <c r="H326" s="16"/>
      <c r="I326" s="16"/>
      <c r="J326" s="16"/>
      <c r="K326" s="16"/>
      <c r="L326" s="16"/>
      <c r="M326" s="16"/>
      <c r="N326" s="16"/>
      <c r="O326" s="17"/>
      <c r="Q326" s="33" t="str">
        <f t="shared" si="4"/>
        <v/>
      </c>
    </row>
    <row r="327" spans="1:17">
      <c r="A327" s="42"/>
      <c r="B327" s="43"/>
      <c r="C327" s="43"/>
      <c r="D327" s="44"/>
      <c r="E327" s="41"/>
      <c r="F327" s="16"/>
      <c r="G327" s="16"/>
      <c r="H327" s="16"/>
      <c r="I327" s="16"/>
      <c r="J327" s="16"/>
      <c r="K327" s="16"/>
      <c r="L327" s="16"/>
      <c r="M327" s="16"/>
      <c r="N327" s="16"/>
      <c r="O327" s="17"/>
      <c r="Q327" s="33" t="str">
        <f t="shared" si="4"/>
        <v/>
      </c>
    </row>
    <row r="328" spans="1:17">
      <c r="A328" s="42"/>
      <c r="B328" s="43"/>
      <c r="C328" s="43"/>
      <c r="D328" s="44"/>
      <c r="E328" s="41"/>
      <c r="F328" s="16"/>
      <c r="G328" s="16"/>
      <c r="H328" s="16"/>
      <c r="I328" s="16"/>
      <c r="J328" s="16"/>
      <c r="K328" s="16"/>
      <c r="L328" s="16"/>
      <c r="M328" s="16"/>
      <c r="N328" s="16"/>
      <c r="O328" s="17"/>
      <c r="Q328" s="33" t="str">
        <f t="shared" si="4"/>
        <v/>
      </c>
    </row>
    <row r="329" spans="1:17">
      <c r="A329" s="42"/>
      <c r="B329" s="43"/>
      <c r="C329" s="43"/>
      <c r="D329" s="44"/>
      <c r="E329" s="41"/>
      <c r="F329" s="16"/>
      <c r="G329" s="16"/>
      <c r="H329" s="16"/>
      <c r="I329" s="16"/>
      <c r="J329" s="16"/>
      <c r="K329" s="16"/>
      <c r="L329" s="16"/>
      <c r="M329" s="16"/>
      <c r="N329" s="16"/>
      <c r="O329" s="17"/>
      <c r="Q329" s="33" t="str">
        <f t="shared" ref="Q329:Q392" si="5">IF(COUNTA(E329:O329)=0,"",_xlfn.CONCAT(,
IF(ABS(N329 - (SUM(E329, F329, H329, J329:M329) - SUM(G329, I329)))&gt;=1,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2"/>
      <c r="B330" s="43"/>
      <c r="C330" s="43"/>
      <c r="D330" s="44"/>
      <c r="E330" s="41"/>
      <c r="F330" s="16"/>
      <c r="G330" s="16"/>
      <c r="H330" s="16"/>
      <c r="I330" s="16"/>
      <c r="J330" s="16"/>
      <c r="K330" s="16"/>
      <c r="L330" s="16"/>
      <c r="M330" s="16"/>
      <c r="N330" s="16"/>
      <c r="O330" s="17"/>
      <c r="Q330" s="33" t="str">
        <f t="shared" si="5"/>
        <v/>
      </c>
    </row>
    <row r="331" spans="1:17">
      <c r="A331" s="42"/>
      <c r="B331" s="43"/>
      <c r="C331" s="43"/>
      <c r="D331" s="44"/>
      <c r="E331" s="41"/>
      <c r="F331" s="16"/>
      <c r="G331" s="16"/>
      <c r="H331" s="16"/>
      <c r="I331" s="16"/>
      <c r="J331" s="16"/>
      <c r="K331" s="16"/>
      <c r="L331" s="16"/>
      <c r="M331" s="16"/>
      <c r="N331" s="16"/>
      <c r="O331" s="17"/>
      <c r="Q331" s="33" t="str">
        <f t="shared" si="5"/>
        <v/>
      </c>
    </row>
    <row r="332" spans="1:17">
      <c r="A332" s="42"/>
      <c r="B332" s="43"/>
      <c r="C332" s="43"/>
      <c r="D332" s="44"/>
      <c r="E332" s="41"/>
      <c r="F332" s="16"/>
      <c r="G332" s="16"/>
      <c r="H332" s="16"/>
      <c r="I332" s="16"/>
      <c r="J332" s="16"/>
      <c r="K332" s="16"/>
      <c r="L332" s="16"/>
      <c r="M332" s="16"/>
      <c r="N332" s="16"/>
      <c r="O332" s="17"/>
      <c r="Q332" s="33" t="str">
        <f t="shared" si="5"/>
        <v/>
      </c>
    </row>
    <row r="333" spans="1:17">
      <c r="A333" s="42"/>
      <c r="B333" s="43"/>
      <c r="C333" s="43"/>
      <c r="D333" s="44"/>
      <c r="E333" s="41"/>
      <c r="F333" s="16"/>
      <c r="G333" s="16"/>
      <c r="H333" s="16"/>
      <c r="I333" s="16"/>
      <c r="J333" s="16"/>
      <c r="K333" s="16"/>
      <c r="L333" s="16"/>
      <c r="M333" s="16"/>
      <c r="N333" s="16"/>
      <c r="O333" s="17"/>
      <c r="Q333" s="33" t="str">
        <f t="shared" si="5"/>
        <v/>
      </c>
    </row>
    <row r="334" spans="1:17">
      <c r="A334" s="42"/>
      <c r="B334" s="43"/>
      <c r="C334" s="43"/>
      <c r="D334" s="44"/>
      <c r="E334" s="41"/>
      <c r="F334" s="16"/>
      <c r="G334" s="16"/>
      <c r="H334" s="16"/>
      <c r="I334" s="16"/>
      <c r="J334" s="16"/>
      <c r="K334" s="16"/>
      <c r="L334" s="16"/>
      <c r="M334" s="16"/>
      <c r="N334" s="16"/>
      <c r="O334" s="17"/>
      <c r="Q334" s="33" t="str">
        <f t="shared" si="5"/>
        <v/>
      </c>
    </row>
    <row r="335" spans="1:17">
      <c r="A335" s="42"/>
      <c r="B335" s="43"/>
      <c r="C335" s="43"/>
      <c r="D335" s="44"/>
      <c r="E335" s="41"/>
      <c r="F335" s="16"/>
      <c r="G335" s="16"/>
      <c r="H335" s="16"/>
      <c r="I335" s="16"/>
      <c r="J335" s="16"/>
      <c r="K335" s="16"/>
      <c r="L335" s="16"/>
      <c r="M335" s="16"/>
      <c r="N335" s="16"/>
      <c r="O335" s="17"/>
      <c r="Q335" s="33" t="str">
        <f t="shared" si="5"/>
        <v/>
      </c>
    </row>
    <row r="336" spans="1:17">
      <c r="A336" s="42"/>
      <c r="B336" s="43"/>
      <c r="C336" s="43"/>
      <c r="D336" s="44"/>
      <c r="E336" s="41"/>
      <c r="F336" s="16"/>
      <c r="G336" s="16"/>
      <c r="H336" s="16"/>
      <c r="I336" s="16"/>
      <c r="J336" s="16"/>
      <c r="K336" s="16"/>
      <c r="L336" s="16"/>
      <c r="M336" s="16"/>
      <c r="N336" s="16"/>
      <c r="O336" s="17"/>
      <c r="Q336" s="33" t="str">
        <f t="shared" si="5"/>
        <v/>
      </c>
    </row>
    <row r="337" spans="1:17">
      <c r="A337" s="42"/>
      <c r="B337" s="43"/>
      <c r="C337" s="43"/>
      <c r="D337" s="44"/>
      <c r="E337" s="41"/>
      <c r="F337" s="16"/>
      <c r="G337" s="16"/>
      <c r="H337" s="16"/>
      <c r="I337" s="16"/>
      <c r="J337" s="16"/>
      <c r="K337" s="16"/>
      <c r="L337" s="16"/>
      <c r="M337" s="16"/>
      <c r="N337" s="16"/>
      <c r="O337" s="17"/>
      <c r="Q337" s="33" t="str">
        <f t="shared" si="5"/>
        <v/>
      </c>
    </row>
    <row r="338" spans="1:17">
      <c r="A338" s="42"/>
      <c r="B338" s="43"/>
      <c r="C338" s="43"/>
      <c r="D338" s="44"/>
      <c r="E338" s="41"/>
      <c r="F338" s="16"/>
      <c r="G338" s="16"/>
      <c r="H338" s="16"/>
      <c r="I338" s="16"/>
      <c r="J338" s="16"/>
      <c r="K338" s="16"/>
      <c r="L338" s="16"/>
      <c r="M338" s="16"/>
      <c r="N338" s="16"/>
      <c r="O338" s="17"/>
      <c r="Q338" s="33" t="str">
        <f t="shared" si="5"/>
        <v/>
      </c>
    </row>
    <row r="339" spans="1:17">
      <c r="A339" s="42"/>
      <c r="B339" s="43"/>
      <c r="C339" s="43"/>
      <c r="D339" s="44"/>
      <c r="E339" s="41"/>
      <c r="F339" s="16"/>
      <c r="G339" s="16"/>
      <c r="H339" s="16"/>
      <c r="I339" s="16"/>
      <c r="J339" s="16"/>
      <c r="K339" s="16"/>
      <c r="L339" s="16"/>
      <c r="M339" s="16"/>
      <c r="N339" s="16"/>
      <c r="O339" s="17"/>
      <c r="Q339" s="33" t="str">
        <f t="shared" si="5"/>
        <v/>
      </c>
    </row>
    <row r="340" spans="1:17">
      <c r="A340" s="42"/>
      <c r="B340" s="43"/>
      <c r="C340" s="43"/>
      <c r="D340" s="44"/>
      <c r="E340" s="41"/>
      <c r="F340" s="16"/>
      <c r="G340" s="16"/>
      <c r="H340" s="16"/>
      <c r="I340" s="16"/>
      <c r="J340" s="16"/>
      <c r="K340" s="16"/>
      <c r="L340" s="16"/>
      <c r="M340" s="16"/>
      <c r="N340" s="16"/>
      <c r="O340" s="17"/>
      <c r="Q340" s="33" t="str">
        <f t="shared" si="5"/>
        <v/>
      </c>
    </row>
    <row r="341" spans="1:17">
      <c r="A341" s="42"/>
      <c r="B341" s="43"/>
      <c r="C341" s="43"/>
      <c r="D341" s="44"/>
      <c r="E341" s="41"/>
      <c r="F341" s="16"/>
      <c r="G341" s="16"/>
      <c r="H341" s="16"/>
      <c r="I341" s="16"/>
      <c r="J341" s="16"/>
      <c r="K341" s="16"/>
      <c r="L341" s="16"/>
      <c r="M341" s="16"/>
      <c r="N341" s="16"/>
      <c r="O341" s="17"/>
      <c r="Q341" s="33" t="str">
        <f t="shared" si="5"/>
        <v/>
      </c>
    </row>
    <row r="342" spans="1:17">
      <c r="A342" s="42"/>
      <c r="B342" s="43"/>
      <c r="C342" s="43"/>
      <c r="D342" s="44"/>
      <c r="E342" s="41"/>
      <c r="F342" s="16"/>
      <c r="G342" s="16"/>
      <c r="H342" s="16"/>
      <c r="I342" s="16"/>
      <c r="J342" s="16"/>
      <c r="K342" s="16"/>
      <c r="L342" s="16"/>
      <c r="M342" s="16"/>
      <c r="N342" s="16"/>
      <c r="O342" s="17"/>
      <c r="Q342" s="33" t="str">
        <f t="shared" si="5"/>
        <v/>
      </c>
    </row>
    <row r="343" spans="1:17">
      <c r="A343" s="42"/>
      <c r="B343" s="43"/>
      <c r="C343" s="43"/>
      <c r="D343" s="44"/>
      <c r="E343" s="41"/>
      <c r="F343" s="16"/>
      <c r="G343" s="16"/>
      <c r="H343" s="16"/>
      <c r="I343" s="16"/>
      <c r="J343" s="16"/>
      <c r="K343" s="16"/>
      <c r="L343" s="16"/>
      <c r="M343" s="16"/>
      <c r="N343" s="16"/>
      <c r="O343" s="17"/>
      <c r="Q343" s="33" t="str">
        <f t="shared" si="5"/>
        <v/>
      </c>
    </row>
    <row r="344" spans="1:17">
      <c r="A344" s="42"/>
      <c r="B344" s="43"/>
      <c r="C344" s="43"/>
      <c r="D344" s="44"/>
      <c r="E344" s="41"/>
      <c r="F344" s="16"/>
      <c r="G344" s="16"/>
      <c r="H344" s="16"/>
      <c r="I344" s="16"/>
      <c r="J344" s="16"/>
      <c r="K344" s="16"/>
      <c r="L344" s="16"/>
      <c r="M344" s="16"/>
      <c r="N344" s="16"/>
      <c r="O344" s="17"/>
      <c r="Q344" s="33" t="str">
        <f t="shared" si="5"/>
        <v/>
      </c>
    </row>
    <row r="345" spans="1:17">
      <c r="A345" s="42"/>
      <c r="B345" s="43"/>
      <c r="C345" s="43"/>
      <c r="D345" s="44"/>
      <c r="E345" s="41"/>
      <c r="F345" s="16"/>
      <c r="G345" s="16"/>
      <c r="H345" s="16"/>
      <c r="I345" s="16"/>
      <c r="J345" s="16"/>
      <c r="K345" s="16"/>
      <c r="L345" s="16"/>
      <c r="M345" s="16"/>
      <c r="N345" s="16"/>
      <c r="O345" s="17"/>
      <c r="Q345" s="33" t="str">
        <f t="shared" si="5"/>
        <v/>
      </c>
    </row>
    <row r="346" spans="1:17">
      <c r="A346" s="42"/>
      <c r="B346" s="43"/>
      <c r="C346" s="43"/>
      <c r="D346" s="44"/>
      <c r="E346" s="41"/>
      <c r="F346" s="16"/>
      <c r="G346" s="16"/>
      <c r="H346" s="16"/>
      <c r="I346" s="16"/>
      <c r="J346" s="16"/>
      <c r="K346" s="16"/>
      <c r="L346" s="16"/>
      <c r="M346" s="16"/>
      <c r="N346" s="16"/>
      <c r="O346" s="17"/>
      <c r="Q346" s="33" t="str">
        <f t="shared" si="5"/>
        <v/>
      </c>
    </row>
    <row r="347" spans="1:17">
      <c r="A347" s="42"/>
      <c r="B347" s="43"/>
      <c r="C347" s="43"/>
      <c r="D347" s="44"/>
      <c r="E347" s="41"/>
      <c r="F347" s="16"/>
      <c r="G347" s="16"/>
      <c r="H347" s="16"/>
      <c r="I347" s="16"/>
      <c r="J347" s="16"/>
      <c r="K347" s="16"/>
      <c r="L347" s="16"/>
      <c r="M347" s="16"/>
      <c r="N347" s="16"/>
      <c r="O347" s="17"/>
      <c r="Q347" s="33" t="str">
        <f t="shared" si="5"/>
        <v/>
      </c>
    </row>
    <row r="348" spans="1:17">
      <c r="A348" s="42"/>
      <c r="B348" s="43"/>
      <c r="C348" s="43"/>
      <c r="D348" s="44"/>
      <c r="E348" s="41"/>
      <c r="F348" s="16"/>
      <c r="G348" s="16"/>
      <c r="H348" s="16"/>
      <c r="I348" s="16"/>
      <c r="J348" s="16"/>
      <c r="K348" s="16"/>
      <c r="L348" s="16"/>
      <c r="M348" s="16"/>
      <c r="N348" s="16"/>
      <c r="O348" s="17"/>
      <c r="Q348" s="33" t="str">
        <f t="shared" si="5"/>
        <v/>
      </c>
    </row>
    <row r="349" spans="1:17">
      <c r="A349" s="42"/>
      <c r="B349" s="43"/>
      <c r="C349" s="43"/>
      <c r="D349" s="44"/>
      <c r="E349" s="41"/>
      <c r="F349" s="16"/>
      <c r="G349" s="16"/>
      <c r="H349" s="16"/>
      <c r="I349" s="16"/>
      <c r="J349" s="16"/>
      <c r="K349" s="16"/>
      <c r="L349" s="16"/>
      <c r="M349" s="16"/>
      <c r="N349" s="16"/>
      <c r="O349" s="17"/>
      <c r="Q349" s="33" t="str">
        <f t="shared" si="5"/>
        <v/>
      </c>
    </row>
    <row r="350" spans="1:17">
      <c r="A350" s="42"/>
      <c r="B350" s="43"/>
      <c r="C350" s="43"/>
      <c r="D350" s="44"/>
      <c r="E350" s="41"/>
      <c r="F350" s="16"/>
      <c r="G350" s="16"/>
      <c r="H350" s="16"/>
      <c r="I350" s="16"/>
      <c r="J350" s="16"/>
      <c r="K350" s="16"/>
      <c r="L350" s="16"/>
      <c r="M350" s="16"/>
      <c r="N350" s="16"/>
      <c r="O350" s="17"/>
      <c r="Q350" s="33" t="str">
        <f t="shared" si="5"/>
        <v/>
      </c>
    </row>
    <row r="351" spans="1:17">
      <c r="A351" s="42"/>
      <c r="B351" s="43"/>
      <c r="C351" s="43"/>
      <c r="D351" s="44"/>
      <c r="E351" s="41"/>
      <c r="F351" s="16"/>
      <c r="G351" s="16"/>
      <c r="H351" s="16"/>
      <c r="I351" s="16"/>
      <c r="J351" s="16"/>
      <c r="K351" s="16"/>
      <c r="L351" s="16"/>
      <c r="M351" s="16"/>
      <c r="N351" s="16"/>
      <c r="O351" s="17"/>
      <c r="Q351" s="33" t="str">
        <f t="shared" si="5"/>
        <v/>
      </c>
    </row>
    <row r="352" spans="1:17">
      <c r="A352" s="42"/>
      <c r="B352" s="43"/>
      <c r="C352" s="43"/>
      <c r="D352" s="44"/>
      <c r="E352" s="41"/>
      <c r="F352" s="16"/>
      <c r="G352" s="16"/>
      <c r="H352" s="16"/>
      <c r="I352" s="16"/>
      <c r="J352" s="16"/>
      <c r="K352" s="16"/>
      <c r="L352" s="16"/>
      <c r="M352" s="16"/>
      <c r="N352" s="16"/>
      <c r="O352" s="17"/>
      <c r="Q352" s="33" t="str">
        <f t="shared" si="5"/>
        <v/>
      </c>
    </row>
    <row r="353" spans="1:17">
      <c r="A353" s="42"/>
      <c r="B353" s="43"/>
      <c r="C353" s="43"/>
      <c r="D353" s="44"/>
      <c r="E353" s="41"/>
      <c r="F353" s="16"/>
      <c r="G353" s="16"/>
      <c r="H353" s="16"/>
      <c r="I353" s="16"/>
      <c r="J353" s="16"/>
      <c r="K353" s="16"/>
      <c r="L353" s="16"/>
      <c r="M353" s="16"/>
      <c r="N353" s="16"/>
      <c r="O353" s="17"/>
      <c r="Q353" s="33" t="str">
        <f t="shared" si="5"/>
        <v/>
      </c>
    </row>
    <row r="354" spans="1:17">
      <c r="A354" s="42"/>
      <c r="B354" s="43"/>
      <c r="C354" s="43"/>
      <c r="D354" s="44"/>
      <c r="E354" s="41"/>
      <c r="F354" s="16"/>
      <c r="G354" s="16"/>
      <c r="H354" s="16"/>
      <c r="I354" s="16"/>
      <c r="J354" s="16"/>
      <c r="K354" s="16"/>
      <c r="L354" s="16"/>
      <c r="M354" s="16"/>
      <c r="N354" s="16"/>
      <c r="O354" s="17"/>
      <c r="Q354" s="33" t="str">
        <f t="shared" si="5"/>
        <v/>
      </c>
    </row>
    <row r="355" spans="1:17">
      <c r="A355" s="42"/>
      <c r="B355" s="43"/>
      <c r="C355" s="43"/>
      <c r="D355" s="44"/>
      <c r="E355" s="41"/>
      <c r="F355" s="16"/>
      <c r="G355" s="16"/>
      <c r="H355" s="16"/>
      <c r="I355" s="16"/>
      <c r="J355" s="16"/>
      <c r="K355" s="16"/>
      <c r="L355" s="16"/>
      <c r="M355" s="16"/>
      <c r="N355" s="16"/>
      <c r="O355" s="17"/>
      <c r="Q355" s="33" t="str">
        <f t="shared" si="5"/>
        <v/>
      </c>
    </row>
    <row r="356" spans="1:17">
      <c r="A356" s="42"/>
      <c r="B356" s="43"/>
      <c r="C356" s="43"/>
      <c r="D356" s="44"/>
      <c r="E356" s="41"/>
      <c r="F356" s="16"/>
      <c r="G356" s="16"/>
      <c r="H356" s="16"/>
      <c r="I356" s="16"/>
      <c r="J356" s="16"/>
      <c r="K356" s="16"/>
      <c r="L356" s="16"/>
      <c r="M356" s="16"/>
      <c r="N356" s="16"/>
      <c r="O356" s="17"/>
      <c r="Q356" s="33" t="str">
        <f t="shared" si="5"/>
        <v/>
      </c>
    </row>
    <row r="357" spans="1:17">
      <c r="A357" s="42"/>
      <c r="B357" s="43"/>
      <c r="C357" s="43"/>
      <c r="D357" s="44"/>
      <c r="E357" s="41"/>
      <c r="F357" s="16"/>
      <c r="G357" s="16"/>
      <c r="H357" s="16"/>
      <c r="I357" s="16"/>
      <c r="J357" s="16"/>
      <c r="K357" s="16"/>
      <c r="L357" s="16"/>
      <c r="M357" s="16"/>
      <c r="N357" s="16"/>
      <c r="O357" s="17"/>
      <c r="Q357" s="33" t="str">
        <f t="shared" si="5"/>
        <v/>
      </c>
    </row>
    <row r="358" spans="1:17">
      <c r="A358" s="42"/>
      <c r="B358" s="43"/>
      <c r="C358" s="43"/>
      <c r="D358" s="44"/>
      <c r="E358" s="41"/>
      <c r="F358" s="16"/>
      <c r="G358" s="16"/>
      <c r="H358" s="16"/>
      <c r="I358" s="16"/>
      <c r="J358" s="16"/>
      <c r="K358" s="16"/>
      <c r="L358" s="16"/>
      <c r="M358" s="16"/>
      <c r="N358" s="16"/>
      <c r="O358" s="17"/>
      <c r="Q358" s="33" t="str">
        <f t="shared" si="5"/>
        <v/>
      </c>
    </row>
    <row r="359" spans="1:17">
      <c r="A359" s="42"/>
      <c r="B359" s="43"/>
      <c r="C359" s="43"/>
      <c r="D359" s="44"/>
      <c r="E359" s="41"/>
      <c r="F359" s="16"/>
      <c r="G359" s="16"/>
      <c r="H359" s="16"/>
      <c r="I359" s="16"/>
      <c r="J359" s="16"/>
      <c r="K359" s="16"/>
      <c r="L359" s="16"/>
      <c r="M359" s="16"/>
      <c r="N359" s="16"/>
      <c r="O359" s="17"/>
      <c r="Q359" s="33" t="str">
        <f t="shared" si="5"/>
        <v/>
      </c>
    </row>
    <row r="360" spans="1:17">
      <c r="A360" s="42"/>
      <c r="B360" s="43"/>
      <c r="C360" s="43"/>
      <c r="D360" s="44"/>
      <c r="E360" s="41"/>
      <c r="F360" s="16"/>
      <c r="G360" s="16"/>
      <c r="H360" s="16"/>
      <c r="I360" s="16"/>
      <c r="J360" s="16"/>
      <c r="K360" s="16"/>
      <c r="L360" s="16"/>
      <c r="M360" s="16"/>
      <c r="N360" s="16"/>
      <c r="O360" s="17"/>
      <c r="Q360" s="33" t="str">
        <f t="shared" si="5"/>
        <v/>
      </c>
    </row>
    <row r="361" spans="1:17">
      <c r="A361" s="42"/>
      <c r="B361" s="43"/>
      <c r="C361" s="43"/>
      <c r="D361" s="44"/>
      <c r="E361" s="41"/>
      <c r="F361" s="16"/>
      <c r="G361" s="16"/>
      <c r="H361" s="16"/>
      <c r="I361" s="16"/>
      <c r="J361" s="16"/>
      <c r="K361" s="16"/>
      <c r="L361" s="16"/>
      <c r="M361" s="16"/>
      <c r="N361" s="16"/>
      <c r="O361" s="17"/>
      <c r="Q361" s="33" t="str">
        <f t="shared" si="5"/>
        <v/>
      </c>
    </row>
    <row r="362" spans="1:17">
      <c r="A362" s="42"/>
      <c r="B362" s="43"/>
      <c r="C362" s="43"/>
      <c r="D362" s="44"/>
      <c r="E362" s="41"/>
      <c r="F362" s="16"/>
      <c r="G362" s="16"/>
      <c r="H362" s="16"/>
      <c r="I362" s="16"/>
      <c r="J362" s="16"/>
      <c r="K362" s="16"/>
      <c r="L362" s="16"/>
      <c r="M362" s="16"/>
      <c r="N362" s="16"/>
      <c r="O362" s="17"/>
      <c r="Q362" s="33" t="str">
        <f t="shared" si="5"/>
        <v/>
      </c>
    </row>
    <row r="363" spans="1:17">
      <c r="A363" s="42"/>
      <c r="B363" s="43"/>
      <c r="C363" s="43"/>
      <c r="D363" s="44"/>
      <c r="E363" s="41"/>
      <c r="F363" s="16"/>
      <c r="G363" s="16"/>
      <c r="H363" s="16"/>
      <c r="I363" s="16"/>
      <c r="J363" s="16"/>
      <c r="K363" s="16"/>
      <c r="L363" s="16"/>
      <c r="M363" s="16"/>
      <c r="N363" s="16"/>
      <c r="O363" s="17"/>
      <c r="Q363" s="33" t="str">
        <f t="shared" si="5"/>
        <v/>
      </c>
    </row>
    <row r="364" spans="1:17">
      <c r="A364" s="42"/>
      <c r="B364" s="43"/>
      <c r="C364" s="43"/>
      <c r="D364" s="44"/>
      <c r="E364" s="41"/>
      <c r="F364" s="16"/>
      <c r="G364" s="16"/>
      <c r="H364" s="16"/>
      <c r="I364" s="16"/>
      <c r="J364" s="16"/>
      <c r="K364" s="16"/>
      <c r="L364" s="16"/>
      <c r="M364" s="16"/>
      <c r="N364" s="16"/>
      <c r="O364" s="17"/>
      <c r="Q364" s="33" t="str">
        <f t="shared" si="5"/>
        <v/>
      </c>
    </row>
    <row r="365" spans="1:17">
      <c r="A365" s="42"/>
      <c r="B365" s="43"/>
      <c r="C365" s="43"/>
      <c r="D365" s="44"/>
      <c r="E365" s="41"/>
      <c r="F365" s="16"/>
      <c r="G365" s="16"/>
      <c r="H365" s="16"/>
      <c r="I365" s="16"/>
      <c r="J365" s="16"/>
      <c r="K365" s="16"/>
      <c r="L365" s="16"/>
      <c r="M365" s="16"/>
      <c r="N365" s="16"/>
      <c r="O365" s="17"/>
      <c r="Q365" s="33" t="str">
        <f t="shared" si="5"/>
        <v/>
      </c>
    </row>
    <row r="366" spans="1:17">
      <c r="A366" s="42"/>
      <c r="B366" s="43"/>
      <c r="C366" s="43"/>
      <c r="D366" s="44"/>
      <c r="E366" s="41"/>
      <c r="F366" s="16"/>
      <c r="G366" s="16"/>
      <c r="H366" s="16"/>
      <c r="I366" s="16"/>
      <c r="J366" s="16"/>
      <c r="K366" s="16"/>
      <c r="L366" s="16"/>
      <c r="M366" s="16"/>
      <c r="N366" s="16"/>
      <c r="O366" s="17"/>
      <c r="Q366" s="33" t="str">
        <f t="shared" si="5"/>
        <v/>
      </c>
    </row>
    <row r="367" spans="1:17">
      <c r="A367" s="42"/>
      <c r="B367" s="43"/>
      <c r="C367" s="43"/>
      <c r="D367" s="44"/>
      <c r="E367" s="41"/>
      <c r="F367" s="16"/>
      <c r="G367" s="16"/>
      <c r="H367" s="16"/>
      <c r="I367" s="16"/>
      <c r="J367" s="16"/>
      <c r="K367" s="16"/>
      <c r="L367" s="16"/>
      <c r="M367" s="16"/>
      <c r="N367" s="16"/>
      <c r="O367" s="17"/>
      <c r="Q367" s="33" t="str">
        <f t="shared" si="5"/>
        <v/>
      </c>
    </row>
    <row r="368" spans="1:17">
      <c r="A368" s="42"/>
      <c r="B368" s="43"/>
      <c r="C368" s="43"/>
      <c r="D368" s="44"/>
      <c r="E368" s="41"/>
      <c r="F368" s="16"/>
      <c r="G368" s="16"/>
      <c r="H368" s="16"/>
      <c r="I368" s="16"/>
      <c r="J368" s="16"/>
      <c r="K368" s="16"/>
      <c r="L368" s="16"/>
      <c r="M368" s="16"/>
      <c r="N368" s="16"/>
      <c r="O368" s="17"/>
      <c r="Q368" s="33" t="str">
        <f t="shared" si="5"/>
        <v/>
      </c>
    </row>
    <row r="369" spans="1:17">
      <c r="A369" s="42"/>
      <c r="B369" s="43"/>
      <c r="C369" s="43"/>
      <c r="D369" s="44"/>
      <c r="E369" s="41"/>
      <c r="F369" s="16"/>
      <c r="G369" s="16"/>
      <c r="H369" s="16"/>
      <c r="I369" s="16"/>
      <c r="J369" s="16"/>
      <c r="K369" s="16"/>
      <c r="L369" s="16"/>
      <c r="M369" s="16"/>
      <c r="N369" s="16"/>
      <c r="O369" s="17"/>
      <c r="Q369" s="33" t="str">
        <f t="shared" si="5"/>
        <v/>
      </c>
    </row>
    <row r="370" spans="1:17">
      <c r="A370" s="42"/>
      <c r="B370" s="43"/>
      <c r="C370" s="43"/>
      <c r="D370" s="44"/>
      <c r="E370" s="41"/>
      <c r="F370" s="16"/>
      <c r="G370" s="16"/>
      <c r="H370" s="16"/>
      <c r="I370" s="16"/>
      <c r="J370" s="16"/>
      <c r="K370" s="16"/>
      <c r="L370" s="16"/>
      <c r="M370" s="16"/>
      <c r="N370" s="16"/>
      <c r="O370" s="17"/>
      <c r="Q370" s="33" t="str">
        <f t="shared" si="5"/>
        <v/>
      </c>
    </row>
    <row r="371" spans="1:17">
      <c r="A371" s="42"/>
      <c r="B371" s="43"/>
      <c r="C371" s="43"/>
      <c r="D371" s="44"/>
      <c r="E371" s="41"/>
      <c r="F371" s="16"/>
      <c r="G371" s="16"/>
      <c r="H371" s="16"/>
      <c r="I371" s="16"/>
      <c r="J371" s="16"/>
      <c r="K371" s="16"/>
      <c r="L371" s="16"/>
      <c r="M371" s="16"/>
      <c r="N371" s="16"/>
      <c r="O371" s="17"/>
      <c r="Q371" s="33" t="str">
        <f t="shared" si="5"/>
        <v/>
      </c>
    </row>
    <row r="372" spans="1:17">
      <c r="A372" s="42"/>
      <c r="B372" s="43"/>
      <c r="C372" s="43"/>
      <c r="D372" s="44"/>
      <c r="E372" s="41"/>
      <c r="F372" s="16"/>
      <c r="G372" s="16"/>
      <c r="H372" s="16"/>
      <c r="I372" s="16"/>
      <c r="J372" s="16"/>
      <c r="K372" s="16"/>
      <c r="L372" s="16"/>
      <c r="M372" s="16"/>
      <c r="N372" s="16"/>
      <c r="O372" s="17"/>
      <c r="Q372" s="33" t="str">
        <f t="shared" si="5"/>
        <v/>
      </c>
    </row>
    <row r="373" spans="1:17">
      <c r="A373" s="42"/>
      <c r="B373" s="43"/>
      <c r="C373" s="43"/>
      <c r="D373" s="44"/>
      <c r="E373" s="41"/>
      <c r="F373" s="16"/>
      <c r="G373" s="16"/>
      <c r="H373" s="16"/>
      <c r="I373" s="16"/>
      <c r="J373" s="16"/>
      <c r="K373" s="16"/>
      <c r="L373" s="16"/>
      <c r="M373" s="16"/>
      <c r="N373" s="16"/>
      <c r="O373" s="17"/>
      <c r="Q373" s="33" t="str">
        <f t="shared" si="5"/>
        <v/>
      </c>
    </row>
    <row r="374" spans="1:17">
      <c r="A374" s="42"/>
      <c r="B374" s="43"/>
      <c r="C374" s="43"/>
      <c r="D374" s="44"/>
      <c r="E374" s="41"/>
      <c r="F374" s="16"/>
      <c r="G374" s="16"/>
      <c r="H374" s="16"/>
      <c r="I374" s="16"/>
      <c r="J374" s="16"/>
      <c r="K374" s="16"/>
      <c r="L374" s="16"/>
      <c r="M374" s="16"/>
      <c r="N374" s="16"/>
      <c r="O374" s="17"/>
      <c r="Q374" s="33" t="str">
        <f t="shared" si="5"/>
        <v/>
      </c>
    </row>
    <row r="375" spans="1:17">
      <c r="A375" s="42"/>
      <c r="B375" s="43"/>
      <c r="C375" s="43"/>
      <c r="D375" s="44"/>
      <c r="E375" s="41"/>
      <c r="F375" s="16"/>
      <c r="G375" s="16"/>
      <c r="H375" s="16"/>
      <c r="I375" s="16"/>
      <c r="J375" s="16"/>
      <c r="K375" s="16"/>
      <c r="L375" s="16"/>
      <c r="M375" s="16"/>
      <c r="N375" s="16"/>
      <c r="O375" s="17"/>
      <c r="Q375" s="33" t="str">
        <f t="shared" si="5"/>
        <v/>
      </c>
    </row>
    <row r="376" spans="1:17">
      <c r="A376" s="42"/>
      <c r="B376" s="43"/>
      <c r="C376" s="43"/>
      <c r="D376" s="44"/>
      <c r="E376" s="41"/>
      <c r="F376" s="16"/>
      <c r="G376" s="16"/>
      <c r="H376" s="16"/>
      <c r="I376" s="16"/>
      <c r="J376" s="16"/>
      <c r="K376" s="16"/>
      <c r="L376" s="16"/>
      <c r="M376" s="16"/>
      <c r="N376" s="16"/>
      <c r="O376" s="17"/>
      <c r="Q376" s="33" t="str">
        <f t="shared" si="5"/>
        <v/>
      </c>
    </row>
    <row r="377" spans="1:17">
      <c r="A377" s="42"/>
      <c r="B377" s="43"/>
      <c r="C377" s="43"/>
      <c r="D377" s="44"/>
      <c r="E377" s="41"/>
      <c r="F377" s="16"/>
      <c r="G377" s="16"/>
      <c r="H377" s="16"/>
      <c r="I377" s="16"/>
      <c r="J377" s="16"/>
      <c r="K377" s="16"/>
      <c r="L377" s="16"/>
      <c r="M377" s="16"/>
      <c r="N377" s="16"/>
      <c r="O377" s="17"/>
      <c r="Q377" s="33" t="str">
        <f t="shared" si="5"/>
        <v/>
      </c>
    </row>
    <row r="378" spans="1:17">
      <c r="A378" s="42"/>
      <c r="B378" s="43"/>
      <c r="C378" s="43"/>
      <c r="D378" s="44"/>
      <c r="E378" s="41"/>
      <c r="F378" s="16"/>
      <c r="G378" s="16"/>
      <c r="H378" s="16"/>
      <c r="I378" s="16"/>
      <c r="J378" s="16"/>
      <c r="K378" s="16"/>
      <c r="L378" s="16"/>
      <c r="M378" s="16"/>
      <c r="N378" s="16"/>
      <c r="O378" s="17"/>
      <c r="Q378" s="33" t="str">
        <f t="shared" si="5"/>
        <v/>
      </c>
    </row>
    <row r="379" spans="1:17">
      <c r="A379" s="42"/>
      <c r="B379" s="43"/>
      <c r="C379" s="43"/>
      <c r="D379" s="44"/>
      <c r="E379" s="41"/>
      <c r="F379" s="16"/>
      <c r="G379" s="16"/>
      <c r="H379" s="16"/>
      <c r="I379" s="16"/>
      <c r="J379" s="16"/>
      <c r="K379" s="16"/>
      <c r="L379" s="16"/>
      <c r="M379" s="16"/>
      <c r="N379" s="16"/>
      <c r="O379" s="17"/>
      <c r="Q379" s="33" t="str">
        <f t="shared" si="5"/>
        <v/>
      </c>
    </row>
    <row r="380" spans="1:17">
      <c r="A380" s="42"/>
      <c r="B380" s="43"/>
      <c r="C380" s="43"/>
      <c r="D380" s="44"/>
      <c r="E380" s="41"/>
      <c r="F380" s="16"/>
      <c r="G380" s="16"/>
      <c r="H380" s="16"/>
      <c r="I380" s="16"/>
      <c r="J380" s="16"/>
      <c r="K380" s="16"/>
      <c r="L380" s="16"/>
      <c r="M380" s="16"/>
      <c r="N380" s="16"/>
      <c r="O380" s="17"/>
      <c r="Q380" s="33" t="str">
        <f t="shared" si="5"/>
        <v/>
      </c>
    </row>
    <row r="381" spans="1:17">
      <c r="A381" s="42"/>
      <c r="B381" s="43"/>
      <c r="C381" s="43"/>
      <c r="D381" s="44"/>
      <c r="E381" s="41"/>
      <c r="F381" s="16"/>
      <c r="G381" s="16"/>
      <c r="H381" s="16"/>
      <c r="I381" s="16"/>
      <c r="J381" s="16"/>
      <c r="K381" s="16"/>
      <c r="L381" s="16"/>
      <c r="M381" s="16"/>
      <c r="N381" s="16"/>
      <c r="O381" s="17"/>
      <c r="Q381" s="33" t="str">
        <f t="shared" si="5"/>
        <v/>
      </c>
    </row>
    <row r="382" spans="1:17">
      <c r="A382" s="42"/>
      <c r="B382" s="43"/>
      <c r="C382" s="43"/>
      <c r="D382" s="44"/>
      <c r="E382" s="41"/>
      <c r="F382" s="16"/>
      <c r="G382" s="16"/>
      <c r="H382" s="16"/>
      <c r="I382" s="16"/>
      <c r="J382" s="16"/>
      <c r="K382" s="16"/>
      <c r="L382" s="16"/>
      <c r="M382" s="16"/>
      <c r="N382" s="16"/>
      <c r="O382" s="17"/>
      <c r="Q382" s="33" t="str">
        <f t="shared" si="5"/>
        <v/>
      </c>
    </row>
    <row r="383" spans="1:17">
      <c r="A383" s="42"/>
      <c r="B383" s="43"/>
      <c r="C383" s="43"/>
      <c r="D383" s="44"/>
      <c r="E383" s="41"/>
      <c r="F383" s="16"/>
      <c r="G383" s="16"/>
      <c r="H383" s="16"/>
      <c r="I383" s="16"/>
      <c r="J383" s="16"/>
      <c r="K383" s="16"/>
      <c r="L383" s="16"/>
      <c r="M383" s="16"/>
      <c r="N383" s="16"/>
      <c r="O383" s="17"/>
      <c r="Q383" s="33" t="str">
        <f t="shared" si="5"/>
        <v/>
      </c>
    </row>
    <row r="384" spans="1:17">
      <c r="A384" s="42"/>
      <c r="B384" s="43"/>
      <c r="C384" s="43"/>
      <c r="D384" s="44"/>
      <c r="E384" s="41"/>
      <c r="F384" s="16"/>
      <c r="G384" s="16"/>
      <c r="H384" s="16"/>
      <c r="I384" s="16"/>
      <c r="J384" s="16"/>
      <c r="K384" s="16"/>
      <c r="L384" s="16"/>
      <c r="M384" s="16"/>
      <c r="N384" s="16"/>
      <c r="O384" s="17"/>
      <c r="Q384" s="33" t="str">
        <f t="shared" si="5"/>
        <v/>
      </c>
    </row>
    <row r="385" spans="1:17">
      <c r="A385" s="42"/>
      <c r="B385" s="43"/>
      <c r="C385" s="43"/>
      <c r="D385" s="44"/>
      <c r="E385" s="41"/>
      <c r="F385" s="16"/>
      <c r="G385" s="16"/>
      <c r="H385" s="16"/>
      <c r="I385" s="16"/>
      <c r="J385" s="16"/>
      <c r="K385" s="16"/>
      <c r="L385" s="16"/>
      <c r="M385" s="16"/>
      <c r="N385" s="16"/>
      <c r="O385" s="17"/>
      <c r="Q385" s="33" t="str">
        <f t="shared" si="5"/>
        <v/>
      </c>
    </row>
    <row r="386" spans="1:17">
      <c r="A386" s="42"/>
      <c r="B386" s="43"/>
      <c r="C386" s="43"/>
      <c r="D386" s="44"/>
      <c r="E386" s="41"/>
      <c r="F386" s="16"/>
      <c r="G386" s="16"/>
      <c r="H386" s="16"/>
      <c r="I386" s="16"/>
      <c r="J386" s="16"/>
      <c r="K386" s="16"/>
      <c r="L386" s="16"/>
      <c r="M386" s="16"/>
      <c r="N386" s="16"/>
      <c r="O386" s="17"/>
      <c r="Q386" s="33" t="str">
        <f t="shared" si="5"/>
        <v/>
      </c>
    </row>
    <row r="387" spans="1:17">
      <c r="A387" s="42"/>
      <c r="B387" s="43"/>
      <c r="C387" s="43"/>
      <c r="D387" s="44"/>
      <c r="E387" s="41"/>
      <c r="F387" s="16"/>
      <c r="G387" s="16"/>
      <c r="H387" s="16"/>
      <c r="I387" s="16"/>
      <c r="J387" s="16"/>
      <c r="K387" s="16"/>
      <c r="L387" s="16"/>
      <c r="M387" s="16"/>
      <c r="N387" s="16"/>
      <c r="O387" s="17"/>
      <c r="Q387" s="33" t="str">
        <f t="shared" si="5"/>
        <v/>
      </c>
    </row>
    <row r="388" spans="1:17">
      <c r="A388" s="42"/>
      <c r="B388" s="43"/>
      <c r="C388" s="43"/>
      <c r="D388" s="44"/>
      <c r="E388" s="41"/>
      <c r="F388" s="16"/>
      <c r="G388" s="16"/>
      <c r="H388" s="16"/>
      <c r="I388" s="16"/>
      <c r="J388" s="16"/>
      <c r="K388" s="16"/>
      <c r="L388" s="16"/>
      <c r="M388" s="16"/>
      <c r="N388" s="16"/>
      <c r="O388" s="17"/>
      <c r="Q388" s="33" t="str">
        <f t="shared" si="5"/>
        <v/>
      </c>
    </row>
    <row r="389" spans="1:17">
      <c r="A389" s="42"/>
      <c r="B389" s="43"/>
      <c r="C389" s="43"/>
      <c r="D389" s="44"/>
      <c r="E389" s="41"/>
      <c r="F389" s="16"/>
      <c r="G389" s="16"/>
      <c r="H389" s="16"/>
      <c r="I389" s="16"/>
      <c r="J389" s="16"/>
      <c r="K389" s="16"/>
      <c r="L389" s="16"/>
      <c r="M389" s="16"/>
      <c r="N389" s="16"/>
      <c r="O389" s="17"/>
      <c r="Q389" s="33" t="str">
        <f t="shared" si="5"/>
        <v/>
      </c>
    </row>
    <row r="390" spans="1:17">
      <c r="A390" s="42"/>
      <c r="B390" s="43"/>
      <c r="C390" s="43"/>
      <c r="D390" s="44"/>
      <c r="E390" s="41"/>
      <c r="F390" s="16"/>
      <c r="G390" s="16"/>
      <c r="H390" s="16"/>
      <c r="I390" s="16"/>
      <c r="J390" s="16"/>
      <c r="K390" s="16"/>
      <c r="L390" s="16"/>
      <c r="M390" s="16"/>
      <c r="N390" s="16"/>
      <c r="O390" s="17"/>
      <c r="Q390" s="33" t="str">
        <f t="shared" si="5"/>
        <v/>
      </c>
    </row>
    <row r="391" spans="1:17">
      <c r="A391" s="42"/>
      <c r="B391" s="43"/>
      <c r="C391" s="43"/>
      <c r="D391" s="44"/>
      <c r="E391" s="41"/>
      <c r="F391" s="16"/>
      <c r="G391" s="16"/>
      <c r="H391" s="16"/>
      <c r="I391" s="16"/>
      <c r="J391" s="16"/>
      <c r="K391" s="16"/>
      <c r="L391" s="16"/>
      <c r="M391" s="16"/>
      <c r="N391" s="16"/>
      <c r="O391" s="17"/>
      <c r="Q391" s="33" t="str">
        <f t="shared" si="5"/>
        <v/>
      </c>
    </row>
    <row r="392" spans="1:17">
      <c r="A392" s="42"/>
      <c r="B392" s="43"/>
      <c r="C392" s="43"/>
      <c r="D392" s="44"/>
      <c r="E392" s="41"/>
      <c r="F392" s="16"/>
      <c r="G392" s="16"/>
      <c r="H392" s="16"/>
      <c r="I392" s="16"/>
      <c r="J392" s="16"/>
      <c r="K392" s="16"/>
      <c r="L392" s="16"/>
      <c r="M392" s="16"/>
      <c r="N392" s="16"/>
      <c r="O392" s="17"/>
      <c r="Q392" s="33" t="str">
        <f t="shared" si="5"/>
        <v/>
      </c>
    </row>
    <row r="393" spans="1:17">
      <c r="A393" s="42"/>
      <c r="B393" s="43"/>
      <c r="C393" s="43"/>
      <c r="D393" s="44"/>
      <c r="E393" s="41"/>
      <c r="F393" s="16"/>
      <c r="G393" s="16"/>
      <c r="H393" s="16"/>
      <c r="I393" s="16"/>
      <c r="J393" s="16"/>
      <c r="K393" s="16"/>
      <c r="L393" s="16"/>
      <c r="M393" s="16"/>
      <c r="N393" s="16"/>
      <c r="O393" s="17"/>
      <c r="Q393" s="33" t="str">
        <f t="shared" ref="Q393:Q456" si="6">IF(COUNTA(E393:O393)=0,"",_xlfn.CONCAT(,
IF(ABS(N393 - (SUM(E393, F393, H393, J393:M393) - SUM(G393, I393)))&gt;=1,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2"/>
      <c r="B394" s="43"/>
      <c r="C394" s="43"/>
      <c r="D394" s="44"/>
      <c r="E394" s="41"/>
      <c r="F394" s="16"/>
      <c r="G394" s="16"/>
      <c r="H394" s="16"/>
      <c r="I394" s="16"/>
      <c r="J394" s="16"/>
      <c r="K394" s="16"/>
      <c r="L394" s="16"/>
      <c r="M394" s="16"/>
      <c r="N394" s="16"/>
      <c r="O394" s="17"/>
      <c r="Q394" s="33" t="str">
        <f t="shared" si="6"/>
        <v/>
      </c>
    </row>
    <row r="395" spans="1:17">
      <c r="A395" s="42"/>
      <c r="B395" s="43"/>
      <c r="C395" s="43"/>
      <c r="D395" s="44"/>
      <c r="E395" s="41"/>
      <c r="F395" s="16"/>
      <c r="G395" s="16"/>
      <c r="H395" s="16"/>
      <c r="I395" s="16"/>
      <c r="J395" s="16"/>
      <c r="K395" s="16"/>
      <c r="L395" s="16"/>
      <c r="M395" s="16"/>
      <c r="N395" s="16"/>
      <c r="O395" s="17"/>
      <c r="Q395" s="33" t="str">
        <f t="shared" si="6"/>
        <v/>
      </c>
    </row>
    <row r="396" spans="1:17">
      <c r="A396" s="42"/>
      <c r="B396" s="43"/>
      <c r="C396" s="43"/>
      <c r="D396" s="44"/>
      <c r="E396" s="41"/>
      <c r="F396" s="16"/>
      <c r="G396" s="16"/>
      <c r="H396" s="16"/>
      <c r="I396" s="16"/>
      <c r="J396" s="16"/>
      <c r="K396" s="16"/>
      <c r="L396" s="16"/>
      <c r="M396" s="16"/>
      <c r="N396" s="16"/>
      <c r="O396" s="17"/>
      <c r="Q396" s="33" t="str">
        <f t="shared" si="6"/>
        <v/>
      </c>
    </row>
    <row r="397" spans="1:17">
      <c r="A397" s="42"/>
      <c r="B397" s="43"/>
      <c r="C397" s="43"/>
      <c r="D397" s="44"/>
      <c r="E397" s="41"/>
      <c r="F397" s="16"/>
      <c r="G397" s="16"/>
      <c r="H397" s="16"/>
      <c r="I397" s="16"/>
      <c r="J397" s="16"/>
      <c r="K397" s="16"/>
      <c r="L397" s="16"/>
      <c r="M397" s="16"/>
      <c r="N397" s="16"/>
      <c r="O397" s="17"/>
      <c r="Q397" s="33" t="str">
        <f t="shared" si="6"/>
        <v/>
      </c>
    </row>
    <row r="398" spans="1:17">
      <c r="A398" s="42"/>
      <c r="B398" s="43"/>
      <c r="C398" s="43"/>
      <c r="D398" s="44"/>
      <c r="E398" s="41"/>
      <c r="F398" s="16"/>
      <c r="G398" s="16"/>
      <c r="H398" s="16"/>
      <c r="I398" s="16"/>
      <c r="J398" s="16"/>
      <c r="K398" s="16"/>
      <c r="L398" s="16"/>
      <c r="M398" s="16"/>
      <c r="N398" s="16"/>
      <c r="O398" s="17"/>
      <c r="Q398" s="33" t="str">
        <f t="shared" si="6"/>
        <v/>
      </c>
    </row>
    <row r="399" spans="1:17">
      <c r="A399" s="42"/>
      <c r="B399" s="43"/>
      <c r="C399" s="43"/>
      <c r="D399" s="44"/>
      <c r="E399" s="41"/>
      <c r="F399" s="16"/>
      <c r="G399" s="16"/>
      <c r="H399" s="16"/>
      <c r="I399" s="16"/>
      <c r="J399" s="16"/>
      <c r="K399" s="16"/>
      <c r="L399" s="16"/>
      <c r="M399" s="16"/>
      <c r="N399" s="16"/>
      <c r="O399" s="17"/>
      <c r="Q399" s="33" t="str">
        <f t="shared" si="6"/>
        <v/>
      </c>
    </row>
    <row r="400" spans="1:17">
      <c r="A400" s="42"/>
      <c r="B400" s="43"/>
      <c r="C400" s="43"/>
      <c r="D400" s="44"/>
      <c r="E400" s="41"/>
      <c r="F400" s="16"/>
      <c r="G400" s="16"/>
      <c r="H400" s="16"/>
      <c r="I400" s="16"/>
      <c r="J400" s="16"/>
      <c r="K400" s="16"/>
      <c r="L400" s="16"/>
      <c r="M400" s="16"/>
      <c r="N400" s="16"/>
      <c r="O400" s="17"/>
      <c r="Q400" s="33" t="str">
        <f t="shared" si="6"/>
        <v/>
      </c>
    </row>
    <row r="401" spans="1:17">
      <c r="A401" s="42"/>
      <c r="B401" s="43"/>
      <c r="C401" s="43"/>
      <c r="D401" s="44"/>
      <c r="E401" s="41"/>
      <c r="F401" s="16"/>
      <c r="G401" s="16"/>
      <c r="H401" s="16"/>
      <c r="I401" s="16"/>
      <c r="J401" s="16"/>
      <c r="K401" s="16"/>
      <c r="L401" s="16"/>
      <c r="M401" s="16"/>
      <c r="N401" s="16"/>
      <c r="O401" s="17"/>
      <c r="Q401" s="33" t="str">
        <f t="shared" si="6"/>
        <v/>
      </c>
    </row>
    <row r="402" spans="1:17">
      <c r="A402" s="42"/>
      <c r="B402" s="43"/>
      <c r="C402" s="43"/>
      <c r="D402" s="44"/>
      <c r="E402" s="41"/>
      <c r="F402" s="16"/>
      <c r="G402" s="16"/>
      <c r="H402" s="16"/>
      <c r="I402" s="16"/>
      <c r="J402" s="16"/>
      <c r="K402" s="16"/>
      <c r="L402" s="16"/>
      <c r="M402" s="16"/>
      <c r="N402" s="16"/>
      <c r="O402" s="17"/>
      <c r="Q402" s="33" t="str">
        <f t="shared" si="6"/>
        <v/>
      </c>
    </row>
    <row r="403" spans="1:17">
      <c r="A403" s="42"/>
      <c r="B403" s="43"/>
      <c r="C403" s="43"/>
      <c r="D403" s="44"/>
      <c r="E403" s="41"/>
      <c r="F403" s="16"/>
      <c r="G403" s="16"/>
      <c r="H403" s="16"/>
      <c r="I403" s="16"/>
      <c r="J403" s="16"/>
      <c r="K403" s="16"/>
      <c r="L403" s="16"/>
      <c r="M403" s="16"/>
      <c r="N403" s="16"/>
      <c r="O403" s="17"/>
      <c r="Q403" s="33" t="str">
        <f t="shared" si="6"/>
        <v/>
      </c>
    </row>
    <row r="404" spans="1:17">
      <c r="A404" s="42"/>
      <c r="B404" s="43"/>
      <c r="C404" s="43"/>
      <c r="D404" s="44"/>
      <c r="E404" s="41"/>
      <c r="F404" s="16"/>
      <c r="G404" s="16"/>
      <c r="H404" s="16"/>
      <c r="I404" s="16"/>
      <c r="J404" s="16"/>
      <c r="K404" s="16"/>
      <c r="L404" s="16"/>
      <c r="M404" s="16"/>
      <c r="N404" s="16"/>
      <c r="O404" s="17"/>
      <c r="Q404" s="33" t="str">
        <f t="shared" si="6"/>
        <v/>
      </c>
    </row>
    <row r="405" spans="1:17">
      <c r="A405" s="42"/>
      <c r="B405" s="43"/>
      <c r="C405" s="43"/>
      <c r="D405" s="44"/>
      <c r="E405" s="41"/>
      <c r="F405" s="16"/>
      <c r="G405" s="16"/>
      <c r="H405" s="16"/>
      <c r="I405" s="16"/>
      <c r="J405" s="16"/>
      <c r="K405" s="16"/>
      <c r="L405" s="16"/>
      <c r="M405" s="16"/>
      <c r="N405" s="16"/>
      <c r="O405" s="17"/>
      <c r="Q405" s="33" t="str">
        <f t="shared" si="6"/>
        <v/>
      </c>
    </row>
    <row r="406" spans="1:17">
      <c r="A406" s="42"/>
      <c r="B406" s="43"/>
      <c r="C406" s="43"/>
      <c r="D406" s="44"/>
      <c r="E406" s="41"/>
      <c r="F406" s="16"/>
      <c r="G406" s="16"/>
      <c r="H406" s="16"/>
      <c r="I406" s="16"/>
      <c r="J406" s="16"/>
      <c r="K406" s="16"/>
      <c r="L406" s="16"/>
      <c r="M406" s="16"/>
      <c r="N406" s="16"/>
      <c r="O406" s="17"/>
      <c r="Q406" s="33" t="str">
        <f t="shared" si="6"/>
        <v/>
      </c>
    </row>
    <row r="407" spans="1:17">
      <c r="A407" s="42"/>
      <c r="B407" s="43"/>
      <c r="C407" s="43"/>
      <c r="D407" s="44"/>
      <c r="E407" s="41"/>
      <c r="F407" s="16"/>
      <c r="G407" s="16"/>
      <c r="H407" s="16"/>
      <c r="I407" s="16"/>
      <c r="J407" s="16"/>
      <c r="K407" s="16"/>
      <c r="L407" s="16"/>
      <c r="M407" s="16"/>
      <c r="N407" s="16"/>
      <c r="O407" s="17"/>
      <c r="Q407" s="33" t="str">
        <f t="shared" si="6"/>
        <v/>
      </c>
    </row>
    <row r="408" spans="1:17">
      <c r="A408" s="42"/>
      <c r="B408" s="43"/>
      <c r="C408" s="43"/>
      <c r="D408" s="44"/>
      <c r="E408" s="41"/>
      <c r="F408" s="16"/>
      <c r="G408" s="16"/>
      <c r="H408" s="16"/>
      <c r="I408" s="16"/>
      <c r="J408" s="16"/>
      <c r="K408" s="16"/>
      <c r="L408" s="16"/>
      <c r="M408" s="16"/>
      <c r="N408" s="16"/>
      <c r="O408" s="17"/>
      <c r="Q408" s="33" t="str">
        <f t="shared" si="6"/>
        <v/>
      </c>
    </row>
    <row r="409" spans="1:17">
      <c r="A409" s="42"/>
      <c r="B409" s="43"/>
      <c r="C409" s="43"/>
      <c r="D409" s="44"/>
      <c r="E409" s="41"/>
      <c r="F409" s="16"/>
      <c r="G409" s="16"/>
      <c r="H409" s="16"/>
      <c r="I409" s="16"/>
      <c r="J409" s="16"/>
      <c r="K409" s="16"/>
      <c r="L409" s="16"/>
      <c r="M409" s="16"/>
      <c r="N409" s="16"/>
      <c r="O409" s="17"/>
      <c r="Q409" s="33" t="str">
        <f t="shared" si="6"/>
        <v/>
      </c>
    </row>
    <row r="410" spans="1:17">
      <c r="A410" s="42"/>
      <c r="B410" s="43"/>
      <c r="C410" s="43"/>
      <c r="D410" s="44"/>
      <c r="E410" s="41"/>
      <c r="F410" s="16"/>
      <c r="G410" s="16"/>
      <c r="H410" s="16"/>
      <c r="I410" s="16"/>
      <c r="J410" s="16"/>
      <c r="K410" s="16"/>
      <c r="L410" s="16"/>
      <c r="M410" s="16"/>
      <c r="N410" s="16"/>
      <c r="O410" s="17"/>
      <c r="Q410" s="33" t="str">
        <f t="shared" si="6"/>
        <v/>
      </c>
    </row>
    <row r="411" spans="1:17">
      <c r="A411" s="42"/>
      <c r="B411" s="43"/>
      <c r="C411" s="43"/>
      <c r="D411" s="44"/>
      <c r="E411" s="41"/>
      <c r="F411" s="16"/>
      <c r="G411" s="16"/>
      <c r="H411" s="16"/>
      <c r="I411" s="16"/>
      <c r="J411" s="16"/>
      <c r="K411" s="16"/>
      <c r="L411" s="16"/>
      <c r="M411" s="16"/>
      <c r="N411" s="16"/>
      <c r="O411" s="17"/>
      <c r="Q411" s="33" t="str">
        <f t="shared" si="6"/>
        <v/>
      </c>
    </row>
    <row r="412" spans="1:17">
      <c r="A412" s="42"/>
      <c r="B412" s="43"/>
      <c r="C412" s="43"/>
      <c r="D412" s="44"/>
      <c r="E412" s="41"/>
      <c r="F412" s="16"/>
      <c r="G412" s="16"/>
      <c r="H412" s="16"/>
      <c r="I412" s="16"/>
      <c r="J412" s="16"/>
      <c r="K412" s="16"/>
      <c r="L412" s="16"/>
      <c r="M412" s="16"/>
      <c r="N412" s="16"/>
      <c r="O412" s="17"/>
      <c r="Q412" s="33" t="str">
        <f t="shared" si="6"/>
        <v/>
      </c>
    </row>
    <row r="413" spans="1:17">
      <c r="A413" s="42"/>
      <c r="B413" s="43"/>
      <c r="C413" s="43"/>
      <c r="D413" s="44"/>
      <c r="E413" s="41"/>
      <c r="F413" s="16"/>
      <c r="G413" s="16"/>
      <c r="H413" s="16"/>
      <c r="I413" s="16"/>
      <c r="J413" s="16"/>
      <c r="K413" s="16"/>
      <c r="L413" s="16"/>
      <c r="M413" s="16"/>
      <c r="N413" s="16"/>
      <c r="O413" s="17"/>
      <c r="Q413" s="33" t="str">
        <f t="shared" si="6"/>
        <v/>
      </c>
    </row>
    <row r="414" spans="1:17">
      <c r="A414" s="42"/>
      <c r="B414" s="43"/>
      <c r="C414" s="43"/>
      <c r="D414" s="44"/>
      <c r="E414" s="41"/>
      <c r="F414" s="16"/>
      <c r="G414" s="16"/>
      <c r="H414" s="16"/>
      <c r="I414" s="16"/>
      <c r="J414" s="16"/>
      <c r="K414" s="16"/>
      <c r="L414" s="16"/>
      <c r="M414" s="16"/>
      <c r="N414" s="16"/>
      <c r="O414" s="17"/>
      <c r="Q414" s="33" t="str">
        <f t="shared" si="6"/>
        <v/>
      </c>
    </row>
    <row r="415" spans="1:17">
      <c r="A415" s="42"/>
      <c r="B415" s="43"/>
      <c r="C415" s="43"/>
      <c r="D415" s="44"/>
      <c r="E415" s="41"/>
      <c r="F415" s="16"/>
      <c r="G415" s="16"/>
      <c r="H415" s="16"/>
      <c r="I415" s="16"/>
      <c r="J415" s="16"/>
      <c r="K415" s="16"/>
      <c r="L415" s="16"/>
      <c r="M415" s="16"/>
      <c r="N415" s="16"/>
      <c r="O415" s="17"/>
      <c r="Q415" s="33" t="str">
        <f t="shared" si="6"/>
        <v/>
      </c>
    </row>
    <row r="416" spans="1:17">
      <c r="A416" s="42"/>
      <c r="B416" s="43"/>
      <c r="C416" s="43"/>
      <c r="D416" s="44"/>
      <c r="E416" s="41"/>
      <c r="F416" s="16"/>
      <c r="G416" s="16"/>
      <c r="H416" s="16"/>
      <c r="I416" s="16"/>
      <c r="J416" s="16"/>
      <c r="K416" s="16"/>
      <c r="L416" s="16"/>
      <c r="M416" s="16"/>
      <c r="N416" s="16"/>
      <c r="O416" s="17"/>
      <c r="Q416" s="33" t="str">
        <f t="shared" si="6"/>
        <v/>
      </c>
    </row>
    <row r="417" spans="1:17">
      <c r="A417" s="42"/>
      <c r="B417" s="43"/>
      <c r="C417" s="43"/>
      <c r="D417" s="44"/>
      <c r="E417" s="41"/>
      <c r="F417" s="16"/>
      <c r="G417" s="16"/>
      <c r="H417" s="16"/>
      <c r="I417" s="16"/>
      <c r="J417" s="16"/>
      <c r="K417" s="16"/>
      <c r="L417" s="16"/>
      <c r="M417" s="16"/>
      <c r="N417" s="16"/>
      <c r="O417" s="17"/>
      <c r="Q417" s="33" t="str">
        <f t="shared" si="6"/>
        <v/>
      </c>
    </row>
    <row r="418" spans="1:17">
      <c r="A418" s="42"/>
      <c r="B418" s="43"/>
      <c r="C418" s="43"/>
      <c r="D418" s="44"/>
      <c r="E418" s="41"/>
      <c r="F418" s="16"/>
      <c r="G418" s="16"/>
      <c r="H418" s="16"/>
      <c r="I418" s="16"/>
      <c r="J418" s="16"/>
      <c r="K418" s="16"/>
      <c r="L418" s="16"/>
      <c r="M418" s="16"/>
      <c r="N418" s="16"/>
      <c r="O418" s="17"/>
      <c r="Q418" s="33" t="str">
        <f t="shared" si="6"/>
        <v/>
      </c>
    </row>
    <row r="419" spans="1:17">
      <c r="A419" s="42"/>
      <c r="B419" s="43"/>
      <c r="C419" s="43"/>
      <c r="D419" s="44"/>
      <c r="E419" s="41"/>
      <c r="F419" s="16"/>
      <c r="G419" s="16"/>
      <c r="H419" s="16"/>
      <c r="I419" s="16"/>
      <c r="J419" s="16"/>
      <c r="K419" s="16"/>
      <c r="L419" s="16"/>
      <c r="M419" s="16"/>
      <c r="N419" s="16"/>
      <c r="O419" s="17"/>
      <c r="Q419" s="33" t="str">
        <f t="shared" si="6"/>
        <v/>
      </c>
    </row>
    <row r="420" spans="1:17">
      <c r="A420" s="42"/>
      <c r="B420" s="43"/>
      <c r="C420" s="43"/>
      <c r="D420" s="44"/>
      <c r="E420" s="41"/>
      <c r="F420" s="16"/>
      <c r="G420" s="16"/>
      <c r="H420" s="16"/>
      <c r="I420" s="16"/>
      <c r="J420" s="16"/>
      <c r="K420" s="16"/>
      <c r="L420" s="16"/>
      <c r="M420" s="16"/>
      <c r="N420" s="16"/>
      <c r="O420" s="17"/>
      <c r="Q420" s="33" t="str">
        <f t="shared" si="6"/>
        <v/>
      </c>
    </row>
    <row r="421" spans="1:17">
      <c r="A421" s="42"/>
      <c r="B421" s="43"/>
      <c r="C421" s="43"/>
      <c r="D421" s="44"/>
      <c r="E421" s="41"/>
      <c r="F421" s="16"/>
      <c r="G421" s="16"/>
      <c r="H421" s="16"/>
      <c r="I421" s="16"/>
      <c r="J421" s="16"/>
      <c r="K421" s="16"/>
      <c r="L421" s="16"/>
      <c r="M421" s="16"/>
      <c r="N421" s="16"/>
      <c r="O421" s="17"/>
      <c r="Q421" s="33" t="str">
        <f t="shared" si="6"/>
        <v/>
      </c>
    </row>
    <row r="422" spans="1:17">
      <c r="A422" s="42"/>
      <c r="B422" s="43"/>
      <c r="C422" s="43"/>
      <c r="D422" s="44"/>
      <c r="E422" s="41"/>
      <c r="F422" s="16"/>
      <c r="G422" s="16"/>
      <c r="H422" s="16"/>
      <c r="I422" s="16"/>
      <c r="J422" s="16"/>
      <c r="K422" s="16"/>
      <c r="L422" s="16"/>
      <c r="M422" s="16"/>
      <c r="N422" s="16"/>
      <c r="O422" s="17"/>
      <c r="Q422" s="33" t="str">
        <f t="shared" si="6"/>
        <v/>
      </c>
    </row>
    <row r="423" spans="1:17">
      <c r="A423" s="42"/>
      <c r="B423" s="43"/>
      <c r="C423" s="43"/>
      <c r="D423" s="44"/>
      <c r="E423" s="41"/>
      <c r="F423" s="16"/>
      <c r="G423" s="16"/>
      <c r="H423" s="16"/>
      <c r="I423" s="16"/>
      <c r="J423" s="16"/>
      <c r="K423" s="16"/>
      <c r="L423" s="16"/>
      <c r="M423" s="16"/>
      <c r="N423" s="16"/>
      <c r="O423" s="17"/>
      <c r="Q423" s="33" t="str">
        <f t="shared" si="6"/>
        <v/>
      </c>
    </row>
    <row r="424" spans="1:17">
      <c r="A424" s="42"/>
      <c r="B424" s="43"/>
      <c r="C424" s="43"/>
      <c r="D424" s="44"/>
      <c r="E424" s="41"/>
      <c r="F424" s="16"/>
      <c r="G424" s="16"/>
      <c r="H424" s="16"/>
      <c r="I424" s="16"/>
      <c r="J424" s="16"/>
      <c r="K424" s="16"/>
      <c r="L424" s="16"/>
      <c r="M424" s="16"/>
      <c r="N424" s="16"/>
      <c r="O424" s="17"/>
      <c r="Q424" s="33" t="str">
        <f t="shared" si="6"/>
        <v/>
      </c>
    </row>
    <row r="425" spans="1:17">
      <c r="A425" s="42"/>
      <c r="B425" s="43"/>
      <c r="C425" s="43"/>
      <c r="D425" s="44"/>
      <c r="E425" s="41"/>
      <c r="F425" s="16"/>
      <c r="G425" s="16"/>
      <c r="H425" s="16"/>
      <c r="I425" s="16"/>
      <c r="J425" s="16"/>
      <c r="K425" s="16"/>
      <c r="L425" s="16"/>
      <c r="M425" s="16"/>
      <c r="N425" s="16"/>
      <c r="O425" s="17"/>
      <c r="Q425" s="33" t="str">
        <f t="shared" si="6"/>
        <v/>
      </c>
    </row>
    <row r="426" spans="1:17">
      <c r="A426" s="42"/>
      <c r="B426" s="43"/>
      <c r="C426" s="43"/>
      <c r="D426" s="44"/>
      <c r="E426" s="41"/>
      <c r="F426" s="16"/>
      <c r="G426" s="16"/>
      <c r="H426" s="16"/>
      <c r="I426" s="16"/>
      <c r="J426" s="16"/>
      <c r="K426" s="16"/>
      <c r="L426" s="16"/>
      <c r="M426" s="16"/>
      <c r="N426" s="16"/>
      <c r="O426" s="17"/>
      <c r="Q426" s="33" t="str">
        <f t="shared" si="6"/>
        <v/>
      </c>
    </row>
    <row r="427" spans="1:17">
      <c r="A427" s="42"/>
      <c r="B427" s="43"/>
      <c r="C427" s="43"/>
      <c r="D427" s="44"/>
      <c r="E427" s="41"/>
      <c r="F427" s="16"/>
      <c r="G427" s="16"/>
      <c r="H427" s="16"/>
      <c r="I427" s="16"/>
      <c r="J427" s="16"/>
      <c r="K427" s="16"/>
      <c r="L427" s="16"/>
      <c r="M427" s="16"/>
      <c r="N427" s="16"/>
      <c r="O427" s="17"/>
      <c r="Q427" s="33" t="str">
        <f t="shared" si="6"/>
        <v/>
      </c>
    </row>
    <row r="428" spans="1:17">
      <c r="A428" s="42"/>
      <c r="B428" s="43"/>
      <c r="C428" s="43"/>
      <c r="D428" s="44"/>
      <c r="E428" s="41"/>
      <c r="F428" s="16"/>
      <c r="G428" s="16"/>
      <c r="H428" s="16"/>
      <c r="I428" s="16"/>
      <c r="J428" s="16"/>
      <c r="K428" s="16"/>
      <c r="L428" s="16"/>
      <c r="M428" s="16"/>
      <c r="N428" s="16"/>
      <c r="O428" s="17"/>
      <c r="Q428" s="33" t="str">
        <f t="shared" si="6"/>
        <v/>
      </c>
    </row>
    <row r="429" spans="1:17">
      <c r="A429" s="42"/>
      <c r="B429" s="43"/>
      <c r="C429" s="43"/>
      <c r="D429" s="44"/>
      <c r="E429" s="41"/>
      <c r="F429" s="16"/>
      <c r="G429" s="16"/>
      <c r="H429" s="16"/>
      <c r="I429" s="16"/>
      <c r="J429" s="16"/>
      <c r="K429" s="16"/>
      <c r="L429" s="16"/>
      <c r="M429" s="16"/>
      <c r="N429" s="16"/>
      <c r="O429" s="17"/>
      <c r="Q429" s="33" t="str">
        <f t="shared" si="6"/>
        <v/>
      </c>
    </row>
    <row r="430" spans="1:17">
      <c r="A430" s="42"/>
      <c r="B430" s="43"/>
      <c r="C430" s="43"/>
      <c r="D430" s="44"/>
      <c r="E430" s="41"/>
      <c r="F430" s="16"/>
      <c r="G430" s="16"/>
      <c r="H430" s="16"/>
      <c r="I430" s="16"/>
      <c r="J430" s="16"/>
      <c r="K430" s="16"/>
      <c r="L430" s="16"/>
      <c r="M430" s="16"/>
      <c r="N430" s="16"/>
      <c r="O430" s="17"/>
      <c r="Q430" s="33" t="str">
        <f t="shared" si="6"/>
        <v/>
      </c>
    </row>
    <row r="431" spans="1:17">
      <c r="A431" s="42"/>
      <c r="B431" s="43"/>
      <c r="C431" s="43"/>
      <c r="D431" s="44"/>
      <c r="E431" s="41"/>
      <c r="F431" s="16"/>
      <c r="G431" s="16"/>
      <c r="H431" s="16"/>
      <c r="I431" s="16"/>
      <c r="J431" s="16"/>
      <c r="K431" s="16"/>
      <c r="L431" s="16"/>
      <c r="M431" s="16"/>
      <c r="N431" s="16"/>
      <c r="O431" s="17"/>
      <c r="Q431" s="33" t="str">
        <f t="shared" si="6"/>
        <v/>
      </c>
    </row>
    <row r="432" spans="1:17">
      <c r="A432" s="42"/>
      <c r="B432" s="43"/>
      <c r="C432" s="43"/>
      <c r="D432" s="44"/>
      <c r="E432" s="41"/>
      <c r="F432" s="16"/>
      <c r="G432" s="16"/>
      <c r="H432" s="16"/>
      <c r="I432" s="16"/>
      <c r="J432" s="16"/>
      <c r="K432" s="16"/>
      <c r="L432" s="16"/>
      <c r="M432" s="16"/>
      <c r="N432" s="16"/>
      <c r="O432" s="17"/>
      <c r="Q432" s="33" t="str">
        <f t="shared" si="6"/>
        <v/>
      </c>
    </row>
    <row r="433" spans="1:17">
      <c r="A433" s="42"/>
      <c r="B433" s="43"/>
      <c r="C433" s="43"/>
      <c r="D433" s="44"/>
      <c r="E433" s="41"/>
      <c r="F433" s="16"/>
      <c r="G433" s="16"/>
      <c r="H433" s="16"/>
      <c r="I433" s="16"/>
      <c r="J433" s="16"/>
      <c r="K433" s="16"/>
      <c r="L433" s="16"/>
      <c r="M433" s="16"/>
      <c r="N433" s="16"/>
      <c r="O433" s="17"/>
      <c r="Q433" s="33" t="str">
        <f t="shared" si="6"/>
        <v/>
      </c>
    </row>
    <row r="434" spans="1:17">
      <c r="A434" s="42"/>
      <c r="B434" s="43"/>
      <c r="C434" s="43"/>
      <c r="D434" s="44"/>
      <c r="E434" s="41"/>
      <c r="F434" s="16"/>
      <c r="G434" s="16"/>
      <c r="H434" s="16"/>
      <c r="I434" s="16"/>
      <c r="J434" s="16"/>
      <c r="K434" s="16"/>
      <c r="L434" s="16"/>
      <c r="M434" s="16"/>
      <c r="N434" s="16"/>
      <c r="O434" s="17"/>
      <c r="Q434" s="33" t="str">
        <f t="shared" si="6"/>
        <v/>
      </c>
    </row>
    <row r="435" spans="1:17">
      <c r="A435" s="42"/>
      <c r="B435" s="43"/>
      <c r="C435" s="43"/>
      <c r="D435" s="44"/>
      <c r="E435" s="41"/>
      <c r="F435" s="16"/>
      <c r="G435" s="16"/>
      <c r="H435" s="16"/>
      <c r="I435" s="16"/>
      <c r="J435" s="16"/>
      <c r="K435" s="16"/>
      <c r="L435" s="16"/>
      <c r="M435" s="16"/>
      <c r="N435" s="16"/>
      <c r="O435" s="17"/>
      <c r="Q435" s="33" t="str">
        <f t="shared" si="6"/>
        <v/>
      </c>
    </row>
    <row r="436" spans="1:17">
      <c r="A436" s="42"/>
      <c r="B436" s="43"/>
      <c r="C436" s="43"/>
      <c r="D436" s="44"/>
      <c r="E436" s="41"/>
      <c r="F436" s="16"/>
      <c r="G436" s="16"/>
      <c r="H436" s="16"/>
      <c r="I436" s="16"/>
      <c r="J436" s="16"/>
      <c r="K436" s="16"/>
      <c r="L436" s="16"/>
      <c r="M436" s="16"/>
      <c r="N436" s="16"/>
      <c r="O436" s="17"/>
      <c r="Q436" s="33" t="str">
        <f t="shared" si="6"/>
        <v/>
      </c>
    </row>
    <row r="437" spans="1:17">
      <c r="A437" s="42"/>
      <c r="B437" s="43"/>
      <c r="C437" s="43"/>
      <c r="D437" s="44"/>
      <c r="E437" s="41"/>
      <c r="F437" s="16"/>
      <c r="G437" s="16"/>
      <c r="H437" s="16"/>
      <c r="I437" s="16"/>
      <c r="J437" s="16"/>
      <c r="K437" s="16"/>
      <c r="L437" s="16"/>
      <c r="M437" s="16"/>
      <c r="N437" s="16"/>
      <c r="O437" s="17"/>
      <c r="Q437" s="33" t="str">
        <f t="shared" si="6"/>
        <v/>
      </c>
    </row>
    <row r="438" spans="1:17">
      <c r="A438" s="42"/>
      <c r="B438" s="43"/>
      <c r="C438" s="43"/>
      <c r="D438" s="44"/>
      <c r="E438" s="41"/>
      <c r="F438" s="16"/>
      <c r="G438" s="16"/>
      <c r="H438" s="16"/>
      <c r="I438" s="16"/>
      <c r="J438" s="16"/>
      <c r="K438" s="16"/>
      <c r="L438" s="16"/>
      <c r="M438" s="16"/>
      <c r="N438" s="16"/>
      <c r="O438" s="17"/>
      <c r="Q438" s="33" t="str">
        <f t="shared" si="6"/>
        <v/>
      </c>
    </row>
    <row r="439" spans="1:17">
      <c r="A439" s="42"/>
      <c r="B439" s="43"/>
      <c r="C439" s="43"/>
      <c r="D439" s="44"/>
      <c r="E439" s="41"/>
      <c r="F439" s="16"/>
      <c r="G439" s="16"/>
      <c r="H439" s="16"/>
      <c r="I439" s="16"/>
      <c r="J439" s="16"/>
      <c r="K439" s="16"/>
      <c r="L439" s="16"/>
      <c r="M439" s="16"/>
      <c r="N439" s="16"/>
      <c r="O439" s="17"/>
      <c r="Q439" s="33" t="str">
        <f t="shared" si="6"/>
        <v/>
      </c>
    </row>
    <row r="440" spans="1:17">
      <c r="A440" s="42"/>
      <c r="B440" s="43"/>
      <c r="C440" s="43"/>
      <c r="D440" s="44"/>
      <c r="E440" s="41"/>
      <c r="F440" s="16"/>
      <c r="G440" s="16"/>
      <c r="H440" s="16"/>
      <c r="I440" s="16"/>
      <c r="J440" s="16"/>
      <c r="K440" s="16"/>
      <c r="L440" s="16"/>
      <c r="M440" s="16"/>
      <c r="N440" s="16"/>
      <c r="O440" s="17"/>
      <c r="Q440" s="33" t="str">
        <f t="shared" si="6"/>
        <v/>
      </c>
    </row>
    <row r="441" spans="1:17">
      <c r="A441" s="42"/>
      <c r="B441" s="43"/>
      <c r="C441" s="43"/>
      <c r="D441" s="44"/>
      <c r="E441" s="41"/>
      <c r="F441" s="16"/>
      <c r="G441" s="16"/>
      <c r="H441" s="16"/>
      <c r="I441" s="16"/>
      <c r="J441" s="16"/>
      <c r="K441" s="16"/>
      <c r="L441" s="16"/>
      <c r="M441" s="16"/>
      <c r="N441" s="16"/>
      <c r="O441" s="17"/>
      <c r="Q441" s="33" t="str">
        <f t="shared" si="6"/>
        <v/>
      </c>
    </row>
    <row r="442" spans="1:17">
      <c r="A442" s="42"/>
      <c r="B442" s="43"/>
      <c r="C442" s="43"/>
      <c r="D442" s="44"/>
      <c r="E442" s="41"/>
      <c r="F442" s="16"/>
      <c r="G442" s="16"/>
      <c r="H442" s="16"/>
      <c r="I442" s="16"/>
      <c r="J442" s="16"/>
      <c r="K442" s="16"/>
      <c r="L442" s="16"/>
      <c r="M442" s="16"/>
      <c r="N442" s="16"/>
      <c r="O442" s="17"/>
      <c r="Q442" s="33" t="str">
        <f t="shared" si="6"/>
        <v/>
      </c>
    </row>
    <row r="443" spans="1:17">
      <c r="A443" s="42"/>
      <c r="B443" s="43"/>
      <c r="C443" s="43"/>
      <c r="D443" s="44"/>
      <c r="E443" s="41"/>
      <c r="F443" s="16"/>
      <c r="G443" s="16"/>
      <c r="H443" s="16"/>
      <c r="I443" s="16"/>
      <c r="J443" s="16"/>
      <c r="K443" s="16"/>
      <c r="L443" s="16"/>
      <c r="M443" s="16"/>
      <c r="N443" s="16"/>
      <c r="O443" s="17"/>
      <c r="Q443" s="33" t="str">
        <f t="shared" si="6"/>
        <v/>
      </c>
    </row>
    <row r="444" spans="1:17">
      <c r="A444" s="42"/>
      <c r="B444" s="43"/>
      <c r="C444" s="43"/>
      <c r="D444" s="44"/>
      <c r="E444" s="41"/>
      <c r="F444" s="16"/>
      <c r="G444" s="16"/>
      <c r="H444" s="16"/>
      <c r="I444" s="16"/>
      <c r="J444" s="16"/>
      <c r="K444" s="16"/>
      <c r="L444" s="16"/>
      <c r="M444" s="16"/>
      <c r="N444" s="16"/>
      <c r="O444" s="17"/>
      <c r="Q444" s="33" t="str">
        <f t="shared" si="6"/>
        <v/>
      </c>
    </row>
    <row r="445" spans="1:17">
      <c r="A445" s="42"/>
      <c r="B445" s="43"/>
      <c r="C445" s="43"/>
      <c r="D445" s="44"/>
      <c r="E445" s="41"/>
      <c r="F445" s="16"/>
      <c r="G445" s="16"/>
      <c r="H445" s="16"/>
      <c r="I445" s="16"/>
      <c r="J445" s="16"/>
      <c r="K445" s="16"/>
      <c r="L445" s="16"/>
      <c r="M445" s="16"/>
      <c r="N445" s="16"/>
      <c r="O445" s="17"/>
      <c r="Q445" s="33" t="str">
        <f t="shared" si="6"/>
        <v/>
      </c>
    </row>
    <row r="446" spans="1:17">
      <c r="A446" s="42"/>
      <c r="B446" s="43"/>
      <c r="C446" s="43"/>
      <c r="D446" s="44"/>
      <c r="E446" s="41"/>
      <c r="F446" s="16"/>
      <c r="G446" s="16"/>
      <c r="H446" s="16"/>
      <c r="I446" s="16"/>
      <c r="J446" s="16"/>
      <c r="K446" s="16"/>
      <c r="L446" s="16"/>
      <c r="M446" s="16"/>
      <c r="N446" s="16"/>
      <c r="O446" s="17"/>
      <c r="Q446" s="33" t="str">
        <f t="shared" si="6"/>
        <v/>
      </c>
    </row>
    <row r="447" spans="1:17">
      <c r="A447" s="42"/>
      <c r="B447" s="43"/>
      <c r="C447" s="43"/>
      <c r="D447" s="44"/>
      <c r="E447" s="41"/>
      <c r="F447" s="16"/>
      <c r="G447" s="16"/>
      <c r="H447" s="16"/>
      <c r="I447" s="16"/>
      <c r="J447" s="16"/>
      <c r="K447" s="16"/>
      <c r="L447" s="16"/>
      <c r="M447" s="16"/>
      <c r="N447" s="16"/>
      <c r="O447" s="17"/>
      <c r="Q447" s="33" t="str">
        <f t="shared" si="6"/>
        <v/>
      </c>
    </row>
    <row r="448" spans="1:17">
      <c r="A448" s="42"/>
      <c r="B448" s="43"/>
      <c r="C448" s="43"/>
      <c r="D448" s="44"/>
      <c r="E448" s="41"/>
      <c r="F448" s="16"/>
      <c r="G448" s="16"/>
      <c r="H448" s="16"/>
      <c r="I448" s="16"/>
      <c r="J448" s="16"/>
      <c r="K448" s="16"/>
      <c r="L448" s="16"/>
      <c r="M448" s="16"/>
      <c r="N448" s="16"/>
      <c r="O448" s="17"/>
      <c r="Q448" s="33" t="str">
        <f t="shared" si="6"/>
        <v/>
      </c>
    </row>
    <row r="449" spans="1:17">
      <c r="A449" s="42"/>
      <c r="B449" s="43"/>
      <c r="C449" s="43"/>
      <c r="D449" s="44"/>
      <c r="E449" s="41"/>
      <c r="F449" s="16"/>
      <c r="G449" s="16"/>
      <c r="H449" s="16"/>
      <c r="I449" s="16"/>
      <c r="J449" s="16"/>
      <c r="K449" s="16"/>
      <c r="L449" s="16"/>
      <c r="M449" s="16"/>
      <c r="N449" s="16"/>
      <c r="O449" s="17"/>
      <c r="Q449" s="33" t="str">
        <f t="shared" si="6"/>
        <v/>
      </c>
    </row>
    <row r="450" spans="1:17">
      <c r="A450" s="42"/>
      <c r="B450" s="43"/>
      <c r="C450" s="43"/>
      <c r="D450" s="44"/>
      <c r="E450" s="41"/>
      <c r="F450" s="16"/>
      <c r="G450" s="16"/>
      <c r="H450" s="16"/>
      <c r="I450" s="16"/>
      <c r="J450" s="16"/>
      <c r="K450" s="16"/>
      <c r="L450" s="16"/>
      <c r="M450" s="16"/>
      <c r="N450" s="16"/>
      <c r="O450" s="17"/>
      <c r="Q450" s="33" t="str">
        <f t="shared" si="6"/>
        <v/>
      </c>
    </row>
    <row r="451" spans="1:17">
      <c r="A451" s="42"/>
      <c r="B451" s="43"/>
      <c r="C451" s="43"/>
      <c r="D451" s="44"/>
      <c r="E451" s="41"/>
      <c r="F451" s="16"/>
      <c r="G451" s="16"/>
      <c r="H451" s="16"/>
      <c r="I451" s="16"/>
      <c r="J451" s="16"/>
      <c r="K451" s="16"/>
      <c r="L451" s="16"/>
      <c r="M451" s="16"/>
      <c r="N451" s="16"/>
      <c r="O451" s="17"/>
      <c r="Q451" s="33" t="str">
        <f t="shared" si="6"/>
        <v/>
      </c>
    </row>
    <row r="452" spans="1:17">
      <c r="A452" s="42"/>
      <c r="B452" s="43"/>
      <c r="C452" s="43"/>
      <c r="D452" s="44"/>
      <c r="E452" s="41"/>
      <c r="F452" s="16"/>
      <c r="G452" s="16"/>
      <c r="H452" s="16"/>
      <c r="I452" s="16"/>
      <c r="J452" s="16"/>
      <c r="K452" s="16"/>
      <c r="L452" s="16"/>
      <c r="M452" s="16"/>
      <c r="N452" s="16"/>
      <c r="O452" s="17"/>
      <c r="Q452" s="33" t="str">
        <f t="shared" si="6"/>
        <v/>
      </c>
    </row>
    <row r="453" spans="1:17">
      <c r="A453" s="42"/>
      <c r="B453" s="43"/>
      <c r="C453" s="43"/>
      <c r="D453" s="44"/>
      <c r="E453" s="41"/>
      <c r="F453" s="16"/>
      <c r="G453" s="16"/>
      <c r="H453" s="16"/>
      <c r="I453" s="16"/>
      <c r="J453" s="16"/>
      <c r="K453" s="16"/>
      <c r="L453" s="16"/>
      <c r="M453" s="16"/>
      <c r="N453" s="16"/>
      <c r="O453" s="17"/>
      <c r="Q453" s="33" t="str">
        <f t="shared" si="6"/>
        <v/>
      </c>
    </row>
    <row r="454" spans="1:17">
      <c r="A454" s="42"/>
      <c r="B454" s="43"/>
      <c r="C454" s="43"/>
      <c r="D454" s="44"/>
      <c r="E454" s="41"/>
      <c r="F454" s="16"/>
      <c r="G454" s="16"/>
      <c r="H454" s="16"/>
      <c r="I454" s="16"/>
      <c r="J454" s="16"/>
      <c r="K454" s="16"/>
      <c r="L454" s="16"/>
      <c r="M454" s="16"/>
      <c r="N454" s="16"/>
      <c r="O454" s="17"/>
      <c r="Q454" s="33" t="str">
        <f t="shared" si="6"/>
        <v/>
      </c>
    </row>
    <row r="455" spans="1:17">
      <c r="A455" s="42"/>
      <c r="B455" s="43"/>
      <c r="C455" s="43"/>
      <c r="D455" s="44"/>
      <c r="E455" s="41"/>
      <c r="F455" s="16"/>
      <c r="G455" s="16"/>
      <c r="H455" s="16"/>
      <c r="I455" s="16"/>
      <c r="J455" s="16"/>
      <c r="K455" s="16"/>
      <c r="L455" s="16"/>
      <c r="M455" s="16"/>
      <c r="N455" s="16"/>
      <c r="O455" s="17"/>
      <c r="Q455" s="33" t="str">
        <f t="shared" si="6"/>
        <v/>
      </c>
    </row>
    <row r="456" spans="1:17">
      <c r="A456" s="42"/>
      <c r="B456" s="43"/>
      <c r="C456" s="43"/>
      <c r="D456" s="44"/>
      <c r="E456" s="41"/>
      <c r="F456" s="16"/>
      <c r="G456" s="16"/>
      <c r="H456" s="16"/>
      <c r="I456" s="16"/>
      <c r="J456" s="16"/>
      <c r="K456" s="16"/>
      <c r="L456" s="16"/>
      <c r="M456" s="16"/>
      <c r="N456" s="16"/>
      <c r="O456" s="17"/>
      <c r="Q456" s="33" t="str">
        <f t="shared" si="6"/>
        <v/>
      </c>
    </row>
    <row r="457" spans="1:17">
      <c r="A457" s="42"/>
      <c r="B457" s="43"/>
      <c r="C457" s="43"/>
      <c r="D457" s="44"/>
      <c r="E457" s="41"/>
      <c r="F457" s="16"/>
      <c r="G457" s="16"/>
      <c r="H457" s="16"/>
      <c r="I457" s="16"/>
      <c r="J457" s="16"/>
      <c r="K457" s="16"/>
      <c r="L457" s="16"/>
      <c r="M457" s="16"/>
      <c r="N457" s="16"/>
      <c r="O457" s="17"/>
      <c r="Q457" s="33" t="str">
        <f t="shared" ref="Q457:Q500" si="7">IF(COUNTA(E457:O457)=0,"",_xlfn.CONCAT(,
IF(ABS(N457 - (SUM(E457, F457, H457, J457:M457) - SUM(G457, I457)))&gt;=1,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2"/>
      <c r="B458" s="43"/>
      <c r="C458" s="43"/>
      <c r="D458" s="44"/>
      <c r="E458" s="41"/>
      <c r="F458" s="16"/>
      <c r="G458" s="16"/>
      <c r="H458" s="16"/>
      <c r="I458" s="16"/>
      <c r="J458" s="16"/>
      <c r="K458" s="16"/>
      <c r="L458" s="16"/>
      <c r="M458" s="16"/>
      <c r="N458" s="16"/>
      <c r="O458" s="17"/>
      <c r="Q458" s="33" t="str">
        <f t="shared" si="7"/>
        <v/>
      </c>
    </row>
    <row r="459" spans="1:17">
      <c r="A459" s="42"/>
      <c r="B459" s="43"/>
      <c r="C459" s="43"/>
      <c r="D459" s="44"/>
      <c r="E459" s="41"/>
      <c r="F459" s="16"/>
      <c r="G459" s="16"/>
      <c r="H459" s="16"/>
      <c r="I459" s="16"/>
      <c r="J459" s="16"/>
      <c r="K459" s="16"/>
      <c r="L459" s="16"/>
      <c r="M459" s="16"/>
      <c r="N459" s="16"/>
      <c r="O459" s="17"/>
      <c r="Q459" s="33" t="str">
        <f t="shared" si="7"/>
        <v/>
      </c>
    </row>
    <row r="460" spans="1:17">
      <c r="A460" s="42"/>
      <c r="B460" s="43"/>
      <c r="C460" s="43"/>
      <c r="D460" s="44"/>
      <c r="E460" s="41"/>
      <c r="F460" s="16"/>
      <c r="G460" s="16"/>
      <c r="H460" s="16"/>
      <c r="I460" s="16"/>
      <c r="J460" s="16"/>
      <c r="K460" s="16"/>
      <c r="L460" s="16"/>
      <c r="M460" s="16"/>
      <c r="N460" s="16"/>
      <c r="O460" s="17"/>
      <c r="Q460" s="33" t="str">
        <f t="shared" si="7"/>
        <v/>
      </c>
    </row>
    <row r="461" spans="1:17">
      <c r="A461" s="42"/>
      <c r="B461" s="43"/>
      <c r="C461" s="43"/>
      <c r="D461" s="44"/>
      <c r="E461" s="41"/>
      <c r="F461" s="16"/>
      <c r="G461" s="16"/>
      <c r="H461" s="16"/>
      <c r="I461" s="16"/>
      <c r="J461" s="16"/>
      <c r="K461" s="16"/>
      <c r="L461" s="16"/>
      <c r="M461" s="16"/>
      <c r="N461" s="16"/>
      <c r="O461" s="17"/>
      <c r="Q461" s="33" t="str">
        <f t="shared" si="7"/>
        <v/>
      </c>
    </row>
    <row r="462" spans="1:17">
      <c r="A462" s="42"/>
      <c r="B462" s="43"/>
      <c r="C462" s="43"/>
      <c r="D462" s="44"/>
      <c r="E462" s="41"/>
      <c r="F462" s="16"/>
      <c r="G462" s="16"/>
      <c r="H462" s="16"/>
      <c r="I462" s="16"/>
      <c r="J462" s="16"/>
      <c r="K462" s="16"/>
      <c r="L462" s="16"/>
      <c r="M462" s="16"/>
      <c r="N462" s="16"/>
      <c r="O462" s="17"/>
      <c r="Q462" s="33" t="str">
        <f t="shared" si="7"/>
        <v/>
      </c>
    </row>
    <row r="463" spans="1:17">
      <c r="A463" s="42"/>
      <c r="B463" s="43"/>
      <c r="C463" s="43"/>
      <c r="D463" s="44"/>
      <c r="E463" s="41"/>
      <c r="F463" s="16"/>
      <c r="G463" s="16"/>
      <c r="H463" s="16"/>
      <c r="I463" s="16"/>
      <c r="J463" s="16"/>
      <c r="K463" s="16"/>
      <c r="L463" s="16"/>
      <c r="M463" s="16"/>
      <c r="N463" s="16"/>
      <c r="O463" s="17"/>
      <c r="Q463" s="33" t="str">
        <f t="shared" si="7"/>
        <v/>
      </c>
    </row>
    <row r="464" spans="1:17">
      <c r="A464" s="42"/>
      <c r="B464" s="43"/>
      <c r="C464" s="43"/>
      <c r="D464" s="44"/>
      <c r="E464" s="41"/>
      <c r="F464" s="16"/>
      <c r="G464" s="16"/>
      <c r="H464" s="16"/>
      <c r="I464" s="16"/>
      <c r="J464" s="16"/>
      <c r="K464" s="16"/>
      <c r="L464" s="16"/>
      <c r="M464" s="16"/>
      <c r="N464" s="16"/>
      <c r="O464" s="17"/>
      <c r="Q464" s="33" t="str">
        <f t="shared" si="7"/>
        <v/>
      </c>
    </row>
    <row r="465" spans="1:17">
      <c r="A465" s="42"/>
      <c r="B465" s="43"/>
      <c r="C465" s="43"/>
      <c r="D465" s="44"/>
      <c r="E465" s="41"/>
      <c r="F465" s="16"/>
      <c r="G465" s="16"/>
      <c r="H465" s="16"/>
      <c r="I465" s="16"/>
      <c r="J465" s="16"/>
      <c r="K465" s="16"/>
      <c r="L465" s="16"/>
      <c r="M465" s="16"/>
      <c r="N465" s="16"/>
      <c r="O465" s="17"/>
      <c r="Q465" s="33" t="str">
        <f t="shared" si="7"/>
        <v/>
      </c>
    </row>
    <row r="466" spans="1:17">
      <c r="A466" s="42"/>
      <c r="B466" s="43"/>
      <c r="C466" s="43"/>
      <c r="D466" s="44"/>
      <c r="E466" s="41"/>
      <c r="F466" s="16"/>
      <c r="G466" s="16"/>
      <c r="H466" s="16"/>
      <c r="I466" s="16"/>
      <c r="J466" s="16"/>
      <c r="K466" s="16"/>
      <c r="L466" s="16"/>
      <c r="M466" s="16"/>
      <c r="N466" s="16"/>
      <c r="O466" s="17"/>
      <c r="Q466" s="33" t="str">
        <f t="shared" si="7"/>
        <v/>
      </c>
    </row>
    <row r="467" spans="1:17">
      <c r="A467" s="42"/>
      <c r="B467" s="43"/>
      <c r="C467" s="43"/>
      <c r="D467" s="44"/>
      <c r="E467" s="41"/>
      <c r="F467" s="16"/>
      <c r="G467" s="16"/>
      <c r="H467" s="16"/>
      <c r="I467" s="16"/>
      <c r="J467" s="16"/>
      <c r="K467" s="16"/>
      <c r="L467" s="16"/>
      <c r="M467" s="16"/>
      <c r="N467" s="16"/>
      <c r="O467" s="17"/>
      <c r="Q467" s="33" t="str">
        <f t="shared" si="7"/>
        <v/>
      </c>
    </row>
    <row r="468" spans="1:17">
      <c r="A468" s="42"/>
      <c r="B468" s="43"/>
      <c r="C468" s="43"/>
      <c r="D468" s="44"/>
      <c r="E468" s="41"/>
      <c r="F468" s="16"/>
      <c r="G468" s="16"/>
      <c r="H468" s="16"/>
      <c r="I468" s="16"/>
      <c r="J468" s="16"/>
      <c r="K468" s="16"/>
      <c r="L468" s="16"/>
      <c r="M468" s="16"/>
      <c r="N468" s="16"/>
      <c r="O468" s="17"/>
      <c r="Q468" s="33" t="str">
        <f t="shared" si="7"/>
        <v/>
      </c>
    </row>
    <row r="469" spans="1:17">
      <c r="A469" s="42"/>
      <c r="B469" s="43"/>
      <c r="C469" s="43"/>
      <c r="D469" s="44"/>
      <c r="E469" s="41"/>
      <c r="F469" s="16"/>
      <c r="G469" s="16"/>
      <c r="H469" s="16"/>
      <c r="I469" s="16"/>
      <c r="J469" s="16"/>
      <c r="K469" s="16"/>
      <c r="L469" s="16"/>
      <c r="M469" s="16"/>
      <c r="N469" s="16"/>
      <c r="O469" s="17"/>
      <c r="Q469" s="33" t="str">
        <f t="shared" si="7"/>
        <v/>
      </c>
    </row>
    <row r="470" spans="1:17">
      <c r="A470" s="42"/>
      <c r="B470" s="43"/>
      <c r="C470" s="43"/>
      <c r="D470" s="44"/>
      <c r="E470" s="41"/>
      <c r="F470" s="16"/>
      <c r="G470" s="16"/>
      <c r="H470" s="16"/>
      <c r="I470" s="16"/>
      <c r="J470" s="16"/>
      <c r="K470" s="16"/>
      <c r="L470" s="16"/>
      <c r="M470" s="16"/>
      <c r="N470" s="16"/>
      <c r="O470" s="17"/>
      <c r="Q470" s="33" t="str">
        <f t="shared" si="7"/>
        <v/>
      </c>
    </row>
    <row r="471" spans="1:17">
      <c r="A471" s="42"/>
      <c r="B471" s="43"/>
      <c r="C471" s="43"/>
      <c r="D471" s="44"/>
      <c r="E471" s="41"/>
      <c r="F471" s="16"/>
      <c r="G471" s="16"/>
      <c r="H471" s="16"/>
      <c r="I471" s="16"/>
      <c r="J471" s="16"/>
      <c r="K471" s="16"/>
      <c r="L471" s="16"/>
      <c r="M471" s="16"/>
      <c r="N471" s="16"/>
      <c r="O471" s="17"/>
      <c r="Q471" s="33" t="str">
        <f t="shared" si="7"/>
        <v/>
      </c>
    </row>
    <row r="472" spans="1:17">
      <c r="A472" s="42"/>
      <c r="B472" s="43"/>
      <c r="C472" s="43"/>
      <c r="D472" s="44"/>
      <c r="E472" s="41"/>
      <c r="F472" s="16"/>
      <c r="G472" s="16"/>
      <c r="H472" s="16"/>
      <c r="I472" s="16"/>
      <c r="J472" s="16"/>
      <c r="K472" s="16"/>
      <c r="L472" s="16"/>
      <c r="M472" s="16"/>
      <c r="N472" s="16"/>
      <c r="O472" s="17"/>
      <c r="Q472" s="33" t="str">
        <f t="shared" si="7"/>
        <v/>
      </c>
    </row>
    <row r="473" spans="1:17">
      <c r="A473" s="42"/>
      <c r="B473" s="43"/>
      <c r="C473" s="43"/>
      <c r="D473" s="44"/>
      <c r="E473" s="41"/>
      <c r="F473" s="16"/>
      <c r="G473" s="16"/>
      <c r="H473" s="16"/>
      <c r="I473" s="16"/>
      <c r="J473" s="16"/>
      <c r="K473" s="16"/>
      <c r="L473" s="16"/>
      <c r="M473" s="16"/>
      <c r="N473" s="16"/>
      <c r="O473" s="17"/>
      <c r="Q473" s="33" t="str">
        <f t="shared" si="7"/>
        <v/>
      </c>
    </row>
    <row r="474" spans="1:17">
      <c r="A474" s="42"/>
      <c r="B474" s="43"/>
      <c r="C474" s="43"/>
      <c r="D474" s="44"/>
      <c r="E474" s="41"/>
      <c r="F474" s="16"/>
      <c r="G474" s="16"/>
      <c r="H474" s="16"/>
      <c r="I474" s="16"/>
      <c r="J474" s="16"/>
      <c r="K474" s="16"/>
      <c r="L474" s="16"/>
      <c r="M474" s="16"/>
      <c r="N474" s="16"/>
      <c r="O474" s="17"/>
      <c r="Q474" s="33" t="str">
        <f t="shared" si="7"/>
        <v/>
      </c>
    </row>
    <row r="475" spans="1:17">
      <c r="A475" s="42"/>
      <c r="B475" s="43"/>
      <c r="C475" s="43"/>
      <c r="D475" s="44"/>
      <c r="E475" s="41"/>
      <c r="F475" s="16"/>
      <c r="G475" s="16"/>
      <c r="H475" s="16"/>
      <c r="I475" s="16"/>
      <c r="J475" s="16"/>
      <c r="K475" s="16"/>
      <c r="L475" s="16"/>
      <c r="M475" s="16"/>
      <c r="N475" s="16"/>
      <c r="O475" s="17"/>
      <c r="Q475" s="33" t="str">
        <f t="shared" si="7"/>
        <v/>
      </c>
    </row>
    <row r="476" spans="1:17">
      <c r="A476" s="42"/>
      <c r="B476" s="43"/>
      <c r="C476" s="43"/>
      <c r="D476" s="44"/>
      <c r="E476" s="41"/>
      <c r="F476" s="16"/>
      <c r="G476" s="16"/>
      <c r="H476" s="16"/>
      <c r="I476" s="16"/>
      <c r="J476" s="16"/>
      <c r="K476" s="16"/>
      <c r="L476" s="16"/>
      <c r="M476" s="16"/>
      <c r="N476" s="16"/>
      <c r="O476" s="17"/>
      <c r="Q476" s="33" t="str">
        <f t="shared" si="7"/>
        <v/>
      </c>
    </row>
    <row r="477" spans="1:17">
      <c r="A477" s="42"/>
      <c r="B477" s="43"/>
      <c r="C477" s="43"/>
      <c r="D477" s="44"/>
      <c r="E477" s="41"/>
      <c r="F477" s="16"/>
      <c r="G477" s="16"/>
      <c r="H477" s="16"/>
      <c r="I477" s="16"/>
      <c r="J477" s="16"/>
      <c r="K477" s="16"/>
      <c r="L477" s="16"/>
      <c r="M477" s="16"/>
      <c r="N477" s="16"/>
      <c r="O477" s="17"/>
      <c r="Q477" s="33" t="str">
        <f t="shared" si="7"/>
        <v/>
      </c>
    </row>
    <row r="478" spans="1:17">
      <c r="A478" s="42"/>
      <c r="B478" s="43"/>
      <c r="C478" s="43"/>
      <c r="D478" s="44"/>
      <c r="E478" s="41"/>
      <c r="F478" s="16"/>
      <c r="G478" s="16"/>
      <c r="H478" s="16"/>
      <c r="I478" s="16"/>
      <c r="J478" s="16"/>
      <c r="K478" s="16"/>
      <c r="L478" s="16"/>
      <c r="M478" s="16"/>
      <c r="N478" s="16"/>
      <c r="O478" s="17"/>
      <c r="Q478" s="33" t="str">
        <f t="shared" si="7"/>
        <v/>
      </c>
    </row>
    <row r="479" spans="1:17">
      <c r="A479" s="42"/>
      <c r="B479" s="43"/>
      <c r="C479" s="43"/>
      <c r="D479" s="44"/>
      <c r="E479" s="41"/>
      <c r="F479" s="16"/>
      <c r="G479" s="16"/>
      <c r="H479" s="16"/>
      <c r="I479" s="16"/>
      <c r="J479" s="16"/>
      <c r="K479" s="16"/>
      <c r="L479" s="16"/>
      <c r="M479" s="16"/>
      <c r="N479" s="16"/>
      <c r="O479" s="17"/>
      <c r="Q479" s="33" t="str">
        <f t="shared" si="7"/>
        <v/>
      </c>
    </row>
    <row r="480" spans="1:17">
      <c r="A480" s="42"/>
      <c r="B480" s="43"/>
      <c r="C480" s="43"/>
      <c r="D480" s="44"/>
      <c r="E480" s="41"/>
      <c r="F480" s="16"/>
      <c r="G480" s="16"/>
      <c r="H480" s="16"/>
      <c r="I480" s="16"/>
      <c r="J480" s="16"/>
      <c r="K480" s="16"/>
      <c r="L480" s="16"/>
      <c r="M480" s="16"/>
      <c r="N480" s="16"/>
      <c r="O480" s="17"/>
      <c r="Q480" s="33" t="str">
        <f t="shared" si="7"/>
        <v/>
      </c>
    </row>
    <row r="481" spans="1:17">
      <c r="A481" s="42"/>
      <c r="B481" s="43"/>
      <c r="C481" s="43"/>
      <c r="D481" s="44"/>
      <c r="E481" s="41"/>
      <c r="F481" s="16"/>
      <c r="G481" s="16"/>
      <c r="H481" s="16"/>
      <c r="I481" s="16"/>
      <c r="J481" s="16"/>
      <c r="K481" s="16"/>
      <c r="L481" s="16"/>
      <c r="M481" s="16"/>
      <c r="N481" s="16"/>
      <c r="O481" s="17"/>
      <c r="Q481" s="33" t="str">
        <f t="shared" si="7"/>
        <v/>
      </c>
    </row>
    <row r="482" spans="1:17">
      <c r="A482" s="42"/>
      <c r="B482" s="43"/>
      <c r="C482" s="43"/>
      <c r="D482" s="44"/>
      <c r="E482" s="41"/>
      <c r="F482" s="16"/>
      <c r="G482" s="16"/>
      <c r="H482" s="16"/>
      <c r="I482" s="16"/>
      <c r="J482" s="16"/>
      <c r="K482" s="16"/>
      <c r="L482" s="16"/>
      <c r="M482" s="16"/>
      <c r="N482" s="16"/>
      <c r="O482" s="17"/>
      <c r="Q482" s="33" t="str">
        <f t="shared" si="7"/>
        <v/>
      </c>
    </row>
    <row r="483" spans="1:17">
      <c r="A483" s="42"/>
      <c r="B483" s="43"/>
      <c r="C483" s="43"/>
      <c r="D483" s="44"/>
      <c r="E483" s="41"/>
      <c r="F483" s="16"/>
      <c r="G483" s="16"/>
      <c r="H483" s="16"/>
      <c r="I483" s="16"/>
      <c r="J483" s="16"/>
      <c r="K483" s="16"/>
      <c r="L483" s="16"/>
      <c r="M483" s="16"/>
      <c r="N483" s="16"/>
      <c r="O483" s="17"/>
      <c r="Q483" s="33" t="str">
        <f t="shared" si="7"/>
        <v/>
      </c>
    </row>
    <row r="484" spans="1:17">
      <c r="A484" s="42"/>
      <c r="B484" s="43"/>
      <c r="C484" s="43"/>
      <c r="D484" s="44"/>
      <c r="E484" s="41"/>
      <c r="F484" s="16"/>
      <c r="G484" s="16"/>
      <c r="H484" s="16"/>
      <c r="I484" s="16"/>
      <c r="J484" s="16"/>
      <c r="K484" s="16"/>
      <c r="L484" s="16"/>
      <c r="M484" s="16"/>
      <c r="N484" s="16"/>
      <c r="O484" s="17"/>
      <c r="Q484" s="33" t="str">
        <f t="shared" si="7"/>
        <v/>
      </c>
    </row>
    <row r="485" spans="1:17">
      <c r="A485" s="42"/>
      <c r="B485" s="43"/>
      <c r="C485" s="43"/>
      <c r="D485" s="44"/>
      <c r="E485" s="41"/>
      <c r="F485" s="16"/>
      <c r="G485" s="16"/>
      <c r="H485" s="16"/>
      <c r="I485" s="16"/>
      <c r="J485" s="16"/>
      <c r="K485" s="16"/>
      <c r="L485" s="16"/>
      <c r="M485" s="16"/>
      <c r="N485" s="16"/>
      <c r="O485" s="17"/>
      <c r="Q485" s="33" t="str">
        <f t="shared" si="7"/>
        <v/>
      </c>
    </row>
    <row r="486" spans="1:17">
      <c r="A486" s="42"/>
      <c r="B486" s="43"/>
      <c r="C486" s="43"/>
      <c r="D486" s="44"/>
      <c r="E486" s="41"/>
      <c r="F486" s="16"/>
      <c r="G486" s="16"/>
      <c r="H486" s="16"/>
      <c r="I486" s="16"/>
      <c r="J486" s="16"/>
      <c r="K486" s="16"/>
      <c r="L486" s="16"/>
      <c r="M486" s="16"/>
      <c r="N486" s="16"/>
      <c r="O486" s="17"/>
      <c r="Q486" s="33" t="str">
        <f t="shared" si="7"/>
        <v/>
      </c>
    </row>
    <row r="487" spans="1:17">
      <c r="A487" s="42"/>
      <c r="B487" s="43"/>
      <c r="C487" s="43"/>
      <c r="D487" s="44"/>
      <c r="E487" s="41"/>
      <c r="F487" s="16"/>
      <c r="G487" s="16"/>
      <c r="H487" s="16"/>
      <c r="I487" s="16"/>
      <c r="J487" s="16"/>
      <c r="K487" s="16"/>
      <c r="L487" s="16"/>
      <c r="M487" s="16"/>
      <c r="N487" s="16"/>
      <c r="O487" s="17"/>
      <c r="Q487" s="33" t="str">
        <f t="shared" si="7"/>
        <v/>
      </c>
    </row>
    <row r="488" spans="1:17">
      <c r="A488" s="42"/>
      <c r="B488" s="43"/>
      <c r="C488" s="43"/>
      <c r="D488" s="44"/>
      <c r="E488" s="41"/>
      <c r="F488" s="16"/>
      <c r="G488" s="16"/>
      <c r="H488" s="16"/>
      <c r="I488" s="16"/>
      <c r="J488" s="16"/>
      <c r="K488" s="16"/>
      <c r="L488" s="16"/>
      <c r="M488" s="16"/>
      <c r="N488" s="16"/>
      <c r="O488" s="17"/>
      <c r="Q488" s="33" t="str">
        <f t="shared" si="7"/>
        <v/>
      </c>
    </row>
    <row r="489" spans="1:17">
      <c r="A489" s="42"/>
      <c r="B489" s="43"/>
      <c r="C489" s="43"/>
      <c r="D489" s="44"/>
      <c r="E489" s="41"/>
      <c r="F489" s="16"/>
      <c r="G489" s="16"/>
      <c r="H489" s="16"/>
      <c r="I489" s="16"/>
      <c r="J489" s="16"/>
      <c r="K489" s="16"/>
      <c r="L489" s="16"/>
      <c r="M489" s="16"/>
      <c r="N489" s="16"/>
      <c r="O489" s="17"/>
      <c r="Q489" s="33" t="str">
        <f t="shared" si="7"/>
        <v/>
      </c>
    </row>
    <row r="490" spans="1:17">
      <c r="A490" s="42"/>
      <c r="B490" s="43"/>
      <c r="C490" s="43"/>
      <c r="D490" s="44"/>
      <c r="E490" s="41"/>
      <c r="F490" s="16"/>
      <c r="G490" s="16"/>
      <c r="H490" s="16"/>
      <c r="I490" s="16"/>
      <c r="J490" s="16"/>
      <c r="K490" s="16"/>
      <c r="L490" s="16"/>
      <c r="M490" s="16"/>
      <c r="N490" s="16"/>
      <c r="O490" s="17"/>
      <c r="Q490" s="33" t="str">
        <f t="shared" si="7"/>
        <v/>
      </c>
    </row>
    <row r="491" spans="1:17">
      <c r="A491" s="42"/>
      <c r="B491" s="43"/>
      <c r="C491" s="43"/>
      <c r="D491" s="44"/>
      <c r="E491" s="41"/>
      <c r="F491" s="16"/>
      <c r="G491" s="16"/>
      <c r="H491" s="16"/>
      <c r="I491" s="16"/>
      <c r="J491" s="16"/>
      <c r="K491" s="16"/>
      <c r="L491" s="16"/>
      <c r="M491" s="16"/>
      <c r="N491" s="16"/>
      <c r="O491" s="17"/>
      <c r="Q491" s="33" t="str">
        <f t="shared" si="7"/>
        <v/>
      </c>
    </row>
    <row r="492" spans="1:17">
      <c r="A492" s="42"/>
      <c r="B492" s="43"/>
      <c r="C492" s="43"/>
      <c r="D492" s="44"/>
      <c r="E492" s="41"/>
      <c r="F492" s="16"/>
      <c r="G492" s="16"/>
      <c r="H492" s="16"/>
      <c r="I492" s="16"/>
      <c r="J492" s="16"/>
      <c r="K492" s="16"/>
      <c r="L492" s="16"/>
      <c r="M492" s="16"/>
      <c r="N492" s="16"/>
      <c r="O492" s="17"/>
      <c r="Q492" s="33" t="str">
        <f t="shared" si="7"/>
        <v/>
      </c>
    </row>
    <row r="493" spans="1:17">
      <c r="A493" s="42"/>
      <c r="B493" s="43"/>
      <c r="C493" s="43"/>
      <c r="D493" s="44"/>
      <c r="E493" s="41"/>
      <c r="F493" s="16"/>
      <c r="G493" s="16"/>
      <c r="H493" s="16"/>
      <c r="I493" s="16"/>
      <c r="J493" s="16"/>
      <c r="K493" s="16"/>
      <c r="L493" s="16"/>
      <c r="M493" s="16"/>
      <c r="N493" s="16"/>
      <c r="O493" s="17"/>
      <c r="Q493" s="33" t="str">
        <f t="shared" si="7"/>
        <v/>
      </c>
    </row>
    <row r="494" spans="1:17">
      <c r="A494" s="42"/>
      <c r="B494" s="43"/>
      <c r="C494" s="43"/>
      <c r="D494" s="44"/>
      <c r="E494" s="41"/>
      <c r="F494" s="16"/>
      <c r="G494" s="16"/>
      <c r="H494" s="16"/>
      <c r="I494" s="16"/>
      <c r="J494" s="16"/>
      <c r="K494" s="16"/>
      <c r="L494" s="16"/>
      <c r="M494" s="16"/>
      <c r="N494" s="16"/>
      <c r="O494" s="17"/>
      <c r="Q494" s="33" t="str">
        <f t="shared" si="7"/>
        <v/>
      </c>
    </row>
    <row r="495" spans="1:17">
      <c r="A495" s="42"/>
      <c r="B495" s="43"/>
      <c r="C495" s="43"/>
      <c r="D495" s="44"/>
      <c r="E495" s="41"/>
      <c r="F495" s="16"/>
      <c r="G495" s="16"/>
      <c r="H495" s="16"/>
      <c r="I495" s="16"/>
      <c r="J495" s="16"/>
      <c r="K495" s="16"/>
      <c r="L495" s="16"/>
      <c r="M495" s="16"/>
      <c r="N495" s="16"/>
      <c r="O495" s="17"/>
      <c r="Q495" s="33" t="str">
        <f t="shared" si="7"/>
        <v/>
      </c>
    </row>
    <row r="496" spans="1:17">
      <c r="A496" s="42"/>
      <c r="B496" s="43"/>
      <c r="C496" s="43"/>
      <c r="D496" s="44"/>
      <c r="E496" s="41"/>
      <c r="F496" s="16"/>
      <c r="G496" s="16"/>
      <c r="H496" s="16"/>
      <c r="I496" s="16"/>
      <c r="J496" s="16"/>
      <c r="K496" s="16"/>
      <c r="L496" s="16"/>
      <c r="M496" s="16"/>
      <c r="N496" s="16"/>
      <c r="O496" s="17"/>
      <c r="Q496" s="33" t="str">
        <f t="shared" si="7"/>
        <v/>
      </c>
    </row>
    <row r="497" spans="1:17">
      <c r="A497" s="42"/>
      <c r="B497" s="43"/>
      <c r="C497" s="43"/>
      <c r="D497" s="44"/>
      <c r="E497" s="41"/>
      <c r="F497" s="16"/>
      <c r="G497" s="16"/>
      <c r="H497" s="16"/>
      <c r="I497" s="16"/>
      <c r="J497" s="16"/>
      <c r="K497" s="16"/>
      <c r="L497" s="16"/>
      <c r="M497" s="16"/>
      <c r="N497" s="16"/>
      <c r="O497" s="17"/>
      <c r="Q497" s="33" t="str">
        <f t="shared" si="7"/>
        <v/>
      </c>
    </row>
    <row r="498" spans="1:17">
      <c r="A498" s="42"/>
      <c r="B498" s="43"/>
      <c r="C498" s="43"/>
      <c r="D498" s="44"/>
      <c r="E498" s="41"/>
      <c r="F498" s="16"/>
      <c r="G498" s="16"/>
      <c r="H498" s="16"/>
      <c r="I498" s="16"/>
      <c r="J498" s="16"/>
      <c r="K498" s="16"/>
      <c r="L498" s="16"/>
      <c r="M498" s="16"/>
      <c r="N498" s="16"/>
      <c r="O498" s="17"/>
      <c r="Q498" s="33" t="str">
        <f t="shared" si="7"/>
        <v/>
      </c>
    </row>
    <row r="499" spans="1:17">
      <c r="A499" s="42"/>
      <c r="B499" s="43"/>
      <c r="C499" s="43"/>
      <c r="D499" s="44"/>
      <c r="E499" s="41"/>
      <c r="F499" s="16"/>
      <c r="G499" s="16"/>
      <c r="H499" s="16"/>
      <c r="I499" s="16"/>
      <c r="J499" s="16"/>
      <c r="K499" s="16"/>
      <c r="L499" s="16"/>
      <c r="M499" s="16"/>
      <c r="N499" s="16"/>
      <c r="O499" s="17"/>
      <c r="Q499" s="33" t="str">
        <f t="shared" si="7"/>
        <v/>
      </c>
    </row>
    <row r="500" spans="1:17">
      <c r="A500" s="42"/>
      <c r="B500" s="43"/>
      <c r="C500" s="43"/>
      <c r="D500" s="44"/>
      <c r="E500" s="41"/>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30" priority="4">
      <formula>AND(NOT(ISBLANK($E8)),$E8&lt;0)</formula>
    </cfRule>
  </conditionalFormatting>
  <conditionalFormatting sqref="I8:I500">
    <cfRule type="expression" dxfId="229" priority="2">
      <formula>AND(NOT(ISBLANK($I8)),$I8&lt;0)</formula>
    </cfRule>
  </conditionalFormatting>
  <conditionalFormatting sqref="N8:N500">
    <cfRule type="expression" dxfId="228" priority="1">
      <formula>ABS(N8 - (SUM(E8, F8, H8, J8:M8) - SUM(G8, I8)))&gt;=1</formula>
    </cfRule>
    <cfRule type="expression" dxfId="227" priority="3">
      <formula>AND(NOT(ISBLANK($N8)),$N8&lt;0)</formula>
    </cfRule>
  </conditionalFormatting>
  <conditionalFormatting sqref="O8:O500">
    <cfRule type="expression" dxfId="226"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29.7109375" bestFit="1" customWidth="1"/>
  </cols>
  <sheetData>
    <row r="1" spans="1:15" ht="15" customHeight="1">
      <c r="A1" s="11" t="s">
        <v>216</v>
      </c>
      <c r="B1" s="12" t="s">
        <v>27</v>
      </c>
    </row>
    <row r="2" spans="1:15" ht="15" customHeight="1"/>
    <row r="3" spans="1:15">
      <c r="A3" s="12"/>
      <c r="D3" s="52" t="s">
        <v>217</v>
      </c>
      <c r="E3" s="52"/>
      <c r="F3" s="52"/>
      <c r="G3" s="52"/>
      <c r="H3" s="52"/>
      <c r="I3" s="52"/>
      <c r="J3" s="52"/>
      <c r="K3" s="52"/>
      <c r="L3" s="52" t="s">
        <v>218</v>
      </c>
      <c r="M3" s="52" t="s">
        <v>219</v>
      </c>
      <c r="O3" s="50" t="s">
        <v>220</v>
      </c>
    </row>
    <row r="4" spans="1:15">
      <c r="D4" s="52" t="s">
        <v>221</v>
      </c>
      <c r="E4" s="52" t="s">
        <v>222</v>
      </c>
      <c r="F4" s="52"/>
      <c r="G4" s="52"/>
      <c r="H4" s="52"/>
      <c r="I4" s="52"/>
      <c r="J4" s="52"/>
      <c r="K4" s="52" t="s">
        <v>223</v>
      </c>
      <c r="L4" s="52"/>
      <c r="M4" s="52"/>
      <c r="O4" s="50"/>
    </row>
    <row r="5" spans="1:15">
      <c r="D5" s="52"/>
      <c r="E5" s="52" t="s">
        <v>224</v>
      </c>
      <c r="F5" s="52"/>
      <c r="G5" s="52" t="s">
        <v>225</v>
      </c>
      <c r="H5" s="52"/>
      <c r="I5" s="52" t="s">
        <v>226</v>
      </c>
      <c r="J5" s="52" t="s">
        <v>227</v>
      </c>
      <c r="K5" s="52"/>
      <c r="L5" s="52"/>
      <c r="M5" s="52"/>
      <c r="O5" s="50"/>
    </row>
    <row r="6" spans="1:15" ht="22.5">
      <c r="D6" s="52"/>
      <c r="E6" s="13" t="s">
        <v>228</v>
      </c>
      <c r="F6" s="13" t="s">
        <v>229</v>
      </c>
      <c r="G6" s="13" t="s">
        <v>230</v>
      </c>
      <c r="H6" s="13" t="s">
        <v>231</v>
      </c>
      <c r="I6" s="52"/>
      <c r="J6" s="52"/>
      <c r="K6" s="52"/>
      <c r="L6" s="52"/>
      <c r="M6" s="52"/>
      <c r="O6" s="50"/>
    </row>
    <row r="7" spans="1:15" ht="24.6" customHeight="1">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45" t="s">
        <v>253</v>
      </c>
      <c r="B8" s="45"/>
      <c r="C8" s="46"/>
      <c r="D8" s="16"/>
      <c r="E8" s="16"/>
      <c r="F8" s="16"/>
      <c r="G8" s="16"/>
      <c r="H8" s="16"/>
      <c r="I8" s="16"/>
      <c r="J8" s="16"/>
      <c r="K8" s="16"/>
      <c r="L8" s="16"/>
      <c r="M8" s="17"/>
      <c r="O8" s="33" t="str">
        <f>IF(COUNTA(D8:M8)=0,"",_xlfn.CONCAT(,
IF(ABS(K8 - (SUM(D8, E8, G8:J8) - SUM(F8)))&gt;=1,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5"/>
      <c r="B9" s="45"/>
      <c r="C9" s="46"/>
      <c r="D9" s="16"/>
      <c r="E9" s="16"/>
      <c r="F9" s="16"/>
      <c r="G9" s="16"/>
      <c r="H9" s="16"/>
      <c r="I9" s="16"/>
      <c r="J9" s="16"/>
      <c r="K9" s="16"/>
      <c r="L9" s="16"/>
      <c r="M9" s="17"/>
      <c r="O9" s="33" t="str">
        <f t="shared" ref="O9:O72" si="0">IF(COUNTA(D9:M9)=0,"",_xlfn.CONCAT(,
IF(ABS(K9 - (SUM(D9, E9, G9:J9) - SUM(F9)))&gt;=1,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5"/>
      <c r="B10" s="45"/>
      <c r="C10" s="46"/>
      <c r="D10" s="16"/>
      <c r="E10" s="16"/>
      <c r="F10" s="16"/>
      <c r="G10" s="16"/>
      <c r="H10" s="16"/>
      <c r="I10" s="16"/>
      <c r="J10" s="16"/>
      <c r="K10" s="16"/>
      <c r="L10" s="16"/>
      <c r="M10" s="17"/>
      <c r="O10" s="33" t="str">
        <f t="shared" si="0"/>
        <v/>
      </c>
    </row>
    <row r="11" spans="1:15">
      <c r="A11" s="45"/>
      <c r="B11" s="45"/>
      <c r="C11" s="46"/>
      <c r="D11" s="16"/>
      <c r="E11" s="16"/>
      <c r="F11" s="16"/>
      <c r="G11" s="16"/>
      <c r="H11" s="16"/>
      <c r="I11" s="16"/>
      <c r="J11" s="16"/>
      <c r="K11" s="16"/>
      <c r="L11" s="16"/>
      <c r="M11" s="17"/>
      <c r="O11" s="33" t="str">
        <f t="shared" si="0"/>
        <v/>
      </c>
    </row>
    <row r="12" spans="1:15">
      <c r="A12" s="45"/>
      <c r="B12" s="45"/>
      <c r="C12" s="46"/>
      <c r="D12" s="16"/>
      <c r="E12" s="16"/>
      <c r="F12" s="16"/>
      <c r="G12" s="16"/>
      <c r="H12" s="16"/>
      <c r="I12" s="16"/>
      <c r="J12" s="16"/>
      <c r="K12" s="16"/>
      <c r="L12" s="16"/>
      <c r="M12" s="17"/>
      <c r="O12" s="33" t="str">
        <f t="shared" si="0"/>
        <v/>
      </c>
    </row>
    <row r="13" spans="1:15">
      <c r="A13" s="45"/>
      <c r="B13" s="45"/>
      <c r="C13" s="46"/>
      <c r="D13" s="16"/>
      <c r="E13" s="16"/>
      <c r="F13" s="16"/>
      <c r="G13" s="16"/>
      <c r="H13" s="16"/>
      <c r="I13" s="16"/>
      <c r="J13" s="16"/>
      <c r="K13" s="16"/>
      <c r="L13" s="16"/>
      <c r="M13" s="17"/>
      <c r="O13" s="33" t="str">
        <f t="shared" si="0"/>
        <v/>
      </c>
    </row>
    <row r="14" spans="1:15">
      <c r="A14" s="45"/>
      <c r="B14" s="45"/>
      <c r="C14" s="46"/>
      <c r="D14" s="16"/>
      <c r="E14" s="16"/>
      <c r="F14" s="16"/>
      <c r="G14" s="16"/>
      <c r="H14" s="16"/>
      <c r="I14" s="16"/>
      <c r="J14" s="16"/>
      <c r="K14" s="16"/>
      <c r="L14" s="16"/>
      <c r="M14" s="17"/>
      <c r="O14" s="33" t="str">
        <f t="shared" si="0"/>
        <v/>
      </c>
    </row>
    <row r="15" spans="1:15">
      <c r="A15" s="45"/>
      <c r="B15" s="45"/>
      <c r="C15" s="46"/>
      <c r="D15" s="16"/>
      <c r="E15" s="16"/>
      <c r="F15" s="16"/>
      <c r="G15" s="16"/>
      <c r="H15" s="16"/>
      <c r="I15" s="16"/>
      <c r="J15" s="16"/>
      <c r="K15" s="16"/>
      <c r="L15" s="16"/>
      <c r="M15" s="17"/>
      <c r="O15" s="33" t="str">
        <f t="shared" si="0"/>
        <v/>
      </c>
    </row>
    <row r="16" spans="1:15">
      <c r="A16" s="45"/>
      <c r="B16" s="45"/>
      <c r="C16" s="46"/>
      <c r="D16" s="16"/>
      <c r="E16" s="16"/>
      <c r="F16" s="16"/>
      <c r="G16" s="16"/>
      <c r="H16" s="16"/>
      <c r="I16" s="16"/>
      <c r="J16" s="16"/>
      <c r="K16" s="16"/>
      <c r="L16" s="16"/>
      <c r="M16" s="17"/>
      <c r="O16" s="33" t="str">
        <f t="shared" si="0"/>
        <v/>
      </c>
    </row>
    <row r="17" spans="1:15">
      <c r="A17" s="45"/>
      <c r="B17" s="45"/>
      <c r="C17" s="46"/>
      <c r="D17" s="16"/>
      <c r="E17" s="16"/>
      <c r="F17" s="16"/>
      <c r="G17" s="16"/>
      <c r="H17" s="16"/>
      <c r="I17" s="16"/>
      <c r="J17" s="16"/>
      <c r="K17" s="16"/>
      <c r="L17" s="16"/>
      <c r="M17" s="17"/>
      <c r="O17" s="33" t="str">
        <f t="shared" si="0"/>
        <v/>
      </c>
    </row>
    <row r="18" spans="1:15">
      <c r="A18" s="45"/>
      <c r="B18" s="45"/>
      <c r="C18" s="46"/>
      <c r="D18" s="16"/>
      <c r="E18" s="16"/>
      <c r="F18" s="16"/>
      <c r="G18" s="16"/>
      <c r="H18" s="16"/>
      <c r="I18" s="16"/>
      <c r="J18" s="16"/>
      <c r="K18" s="16"/>
      <c r="L18" s="16"/>
      <c r="M18" s="17"/>
      <c r="O18" s="33" t="str">
        <f t="shared" si="0"/>
        <v/>
      </c>
    </row>
    <row r="19" spans="1:15">
      <c r="A19" s="45"/>
      <c r="B19" s="45"/>
      <c r="C19" s="46"/>
      <c r="D19" s="16"/>
      <c r="E19" s="16"/>
      <c r="F19" s="16"/>
      <c r="G19" s="16"/>
      <c r="H19" s="16"/>
      <c r="I19" s="16"/>
      <c r="J19" s="16"/>
      <c r="K19" s="16"/>
      <c r="L19" s="16"/>
      <c r="M19" s="17"/>
      <c r="O19" s="33" t="str">
        <f t="shared" si="0"/>
        <v/>
      </c>
    </row>
    <row r="20" spans="1:15">
      <c r="A20" s="45"/>
      <c r="B20" s="45"/>
      <c r="C20" s="46"/>
      <c r="D20" s="16"/>
      <c r="E20" s="16"/>
      <c r="F20" s="16"/>
      <c r="G20" s="16"/>
      <c r="H20" s="16"/>
      <c r="I20" s="16"/>
      <c r="J20" s="16"/>
      <c r="K20" s="16"/>
      <c r="L20" s="16"/>
      <c r="M20" s="17"/>
      <c r="O20" s="33" t="str">
        <f t="shared" si="0"/>
        <v/>
      </c>
    </row>
    <row r="21" spans="1:15">
      <c r="A21" s="45"/>
      <c r="B21" s="45"/>
      <c r="C21" s="46"/>
      <c r="D21" s="16"/>
      <c r="E21" s="16"/>
      <c r="F21" s="16"/>
      <c r="G21" s="16"/>
      <c r="H21" s="16"/>
      <c r="I21" s="16"/>
      <c r="J21" s="16"/>
      <c r="K21" s="16"/>
      <c r="L21" s="16"/>
      <c r="M21" s="17"/>
      <c r="O21" s="33" t="str">
        <f t="shared" si="0"/>
        <v/>
      </c>
    </row>
    <row r="22" spans="1:15">
      <c r="A22" s="45"/>
      <c r="B22" s="45"/>
      <c r="C22" s="46"/>
      <c r="D22" s="16"/>
      <c r="E22" s="16"/>
      <c r="F22" s="16"/>
      <c r="G22" s="16"/>
      <c r="H22" s="16"/>
      <c r="I22" s="16"/>
      <c r="J22" s="16"/>
      <c r="K22" s="16"/>
      <c r="L22" s="16"/>
      <c r="M22" s="17"/>
      <c r="O22" s="33" t="str">
        <f t="shared" si="0"/>
        <v/>
      </c>
    </row>
    <row r="23" spans="1:15">
      <c r="A23" s="45"/>
      <c r="B23" s="45"/>
      <c r="C23" s="46"/>
      <c r="D23" s="16"/>
      <c r="E23" s="16"/>
      <c r="F23" s="16"/>
      <c r="G23" s="16"/>
      <c r="H23" s="16"/>
      <c r="I23" s="16"/>
      <c r="J23" s="16"/>
      <c r="K23" s="16"/>
      <c r="L23" s="16"/>
      <c r="M23" s="17"/>
      <c r="O23" s="33" t="str">
        <f t="shared" si="0"/>
        <v/>
      </c>
    </row>
    <row r="24" spans="1:15">
      <c r="A24" s="45"/>
      <c r="B24" s="45"/>
      <c r="C24" s="46"/>
      <c r="D24" s="16"/>
      <c r="E24" s="16"/>
      <c r="F24" s="16"/>
      <c r="G24" s="16"/>
      <c r="H24" s="16"/>
      <c r="I24" s="16"/>
      <c r="J24" s="16"/>
      <c r="K24" s="16"/>
      <c r="L24" s="16"/>
      <c r="M24" s="17"/>
      <c r="O24" s="33" t="str">
        <f t="shared" si="0"/>
        <v/>
      </c>
    </row>
    <row r="25" spans="1:15">
      <c r="A25" s="45"/>
      <c r="B25" s="45"/>
      <c r="C25" s="46"/>
      <c r="D25" s="16"/>
      <c r="E25" s="16"/>
      <c r="F25" s="16"/>
      <c r="G25" s="16"/>
      <c r="H25" s="16"/>
      <c r="I25" s="16"/>
      <c r="J25" s="16"/>
      <c r="K25" s="16"/>
      <c r="L25" s="16"/>
      <c r="M25" s="17"/>
      <c r="O25" s="33" t="str">
        <f t="shared" si="0"/>
        <v/>
      </c>
    </row>
    <row r="26" spans="1:15">
      <c r="A26" s="45"/>
      <c r="B26" s="45"/>
      <c r="C26" s="46"/>
      <c r="D26" s="16"/>
      <c r="E26" s="16"/>
      <c r="F26" s="16"/>
      <c r="G26" s="16"/>
      <c r="H26" s="16"/>
      <c r="I26" s="16"/>
      <c r="J26" s="16"/>
      <c r="K26" s="16"/>
      <c r="L26" s="16"/>
      <c r="M26" s="17"/>
      <c r="O26" s="33" t="str">
        <f t="shared" si="0"/>
        <v/>
      </c>
    </row>
    <row r="27" spans="1:15">
      <c r="A27" s="45"/>
      <c r="B27" s="45"/>
      <c r="C27" s="46"/>
      <c r="D27" s="16"/>
      <c r="E27" s="16"/>
      <c r="F27" s="16"/>
      <c r="G27" s="16"/>
      <c r="H27" s="16"/>
      <c r="I27" s="16"/>
      <c r="J27" s="16"/>
      <c r="K27" s="16"/>
      <c r="L27" s="16"/>
      <c r="M27" s="17"/>
      <c r="O27" s="33" t="str">
        <f t="shared" si="0"/>
        <v/>
      </c>
    </row>
    <row r="28" spans="1:15">
      <c r="A28" s="45"/>
      <c r="B28" s="45"/>
      <c r="C28" s="46"/>
      <c r="D28" s="16"/>
      <c r="E28" s="16"/>
      <c r="F28" s="16"/>
      <c r="G28" s="16"/>
      <c r="H28" s="16"/>
      <c r="I28" s="16"/>
      <c r="J28" s="16"/>
      <c r="K28" s="16"/>
      <c r="L28" s="16"/>
      <c r="M28" s="17"/>
      <c r="O28" s="33" t="str">
        <f t="shared" si="0"/>
        <v/>
      </c>
    </row>
    <row r="29" spans="1:15">
      <c r="A29" s="45"/>
      <c r="B29" s="45"/>
      <c r="C29" s="46"/>
      <c r="D29" s="16"/>
      <c r="E29" s="16"/>
      <c r="F29" s="16"/>
      <c r="G29" s="16"/>
      <c r="H29" s="16"/>
      <c r="I29" s="16"/>
      <c r="J29" s="16"/>
      <c r="K29" s="16"/>
      <c r="L29" s="16"/>
      <c r="M29" s="17"/>
      <c r="O29" s="33" t="str">
        <f t="shared" si="0"/>
        <v/>
      </c>
    </row>
    <row r="30" spans="1:15">
      <c r="A30" s="45"/>
      <c r="B30" s="45"/>
      <c r="C30" s="46"/>
      <c r="D30" s="16"/>
      <c r="E30" s="16"/>
      <c r="F30" s="16"/>
      <c r="G30" s="16"/>
      <c r="H30" s="16"/>
      <c r="I30" s="16"/>
      <c r="J30" s="16"/>
      <c r="K30" s="16"/>
      <c r="L30" s="16"/>
      <c r="M30" s="17"/>
      <c r="O30" s="33" t="str">
        <f t="shared" si="0"/>
        <v/>
      </c>
    </row>
    <row r="31" spans="1:15">
      <c r="A31" s="45"/>
      <c r="B31" s="45"/>
      <c r="C31" s="46"/>
      <c r="D31" s="16"/>
      <c r="E31" s="16"/>
      <c r="F31" s="16"/>
      <c r="G31" s="16"/>
      <c r="H31" s="16"/>
      <c r="I31" s="16"/>
      <c r="J31" s="16"/>
      <c r="K31" s="16"/>
      <c r="L31" s="16"/>
      <c r="M31" s="17"/>
      <c r="O31" s="33" t="str">
        <f t="shared" si="0"/>
        <v/>
      </c>
    </row>
    <row r="32" spans="1:15">
      <c r="A32" s="45"/>
      <c r="B32" s="45"/>
      <c r="C32" s="46"/>
      <c r="D32" s="16"/>
      <c r="E32" s="16"/>
      <c r="F32" s="16"/>
      <c r="G32" s="16"/>
      <c r="H32" s="16"/>
      <c r="I32" s="16"/>
      <c r="J32" s="16"/>
      <c r="K32" s="16"/>
      <c r="L32" s="16"/>
      <c r="M32" s="17"/>
      <c r="O32" s="33" t="str">
        <f t="shared" si="0"/>
        <v/>
      </c>
    </row>
    <row r="33" spans="1:15">
      <c r="A33" s="45"/>
      <c r="B33" s="45"/>
      <c r="C33" s="46"/>
      <c r="D33" s="16"/>
      <c r="E33" s="16"/>
      <c r="F33" s="16"/>
      <c r="G33" s="16"/>
      <c r="H33" s="16"/>
      <c r="I33" s="16"/>
      <c r="J33" s="16"/>
      <c r="K33" s="16"/>
      <c r="L33" s="16"/>
      <c r="M33" s="17"/>
      <c r="O33" s="33" t="str">
        <f t="shared" si="0"/>
        <v/>
      </c>
    </row>
    <row r="34" spans="1:15">
      <c r="A34" s="45"/>
      <c r="B34" s="45"/>
      <c r="C34" s="46"/>
      <c r="D34" s="16"/>
      <c r="E34" s="16"/>
      <c r="F34" s="16"/>
      <c r="G34" s="16"/>
      <c r="H34" s="16"/>
      <c r="I34" s="16"/>
      <c r="J34" s="16"/>
      <c r="K34" s="16"/>
      <c r="L34" s="16"/>
      <c r="M34" s="17"/>
      <c r="O34" s="33" t="str">
        <f t="shared" si="0"/>
        <v/>
      </c>
    </row>
    <row r="35" spans="1:15">
      <c r="A35" s="45"/>
      <c r="B35" s="45"/>
      <c r="C35" s="46"/>
      <c r="D35" s="16"/>
      <c r="E35" s="16"/>
      <c r="F35" s="16"/>
      <c r="G35" s="16"/>
      <c r="H35" s="16"/>
      <c r="I35" s="16"/>
      <c r="J35" s="16"/>
      <c r="K35" s="16"/>
      <c r="L35" s="16"/>
      <c r="M35" s="17"/>
      <c r="O35" s="33" t="str">
        <f t="shared" si="0"/>
        <v/>
      </c>
    </row>
    <row r="36" spans="1:15">
      <c r="A36" s="45"/>
      <c r="B36" s="45"/>
      <c r="C36" s="46"/>
      <c r="D36" s="16"/>
      <c r="E36" s="16"/>
      <c r="F36" s="16"/>
      <c r="G36" s="16"/>
      <c r="H36" s="16"/>
      <c r="I36" s="16"/>
      <c r="J36" s="16"/>
      <c r="K36" s="16"/>
      <c r="L36" s="16"/>
      <c r="M36" s="17"/>
      <c r="O36" s="33" t="str">
        <f t="shared" si="0"/>
        <v/>
      </c>
    </row>
    <row r="37" spans="1:15">
      <c r="A37" s="45"/>
      <c r="B37" s="45"/>
      <c r="C37" s="46"/>
      <c r="D37" s="16"/>
      <c r="E37" s="16"/>
      <c r="F37" s="16"/>
      <c r="G37" s="16"/>
      <c r="H37" s="16"/>
      <c r="I37" s="16"/>
      <c r="J37" s="16"/>
      <c r="K37" s="16"/>
      <c r="L37" s="16"/>
      <c r="M37" s="17"/>
      <c r="O37" s="33" t="str">
        <f t="shared" si="0"/>
        <v/>
      </c>
    </row>
    <row r="38" spans="1:15">
      <c r="A38" s="45"/>
      <c r="B38" s="45"/>
      <c r="C38" s="46"/>
      <c r="D38" s="16"/>
      <c r="E38" s="16"/>
      <c r="F38" s="16"/>
      <c r="G38" s="16"/>
      <c r="H38" s="16"/>
      <c r="I38" s="16"/>
      <c r="J38" s="16"/>
      <c r="K38" s="16"/>
      <c r="L38" s="16"/>
      <c r="M38" s="17"/>
      <c r="O38" s="33" t="str">
        <f t="shared" si="0"/>
        <v/>
      </c>
    </row>
    <row r="39" spans="1:15">
      <c r="A39" s="45"/>
      <c r="B39" s="45"/>
      <c r="C39" s="46"/>
      <c r="D39" s="16"/>
      <c r="E39" s="16"/>
      <c r="F39" s="16"/>
      <c r="G39" s="16"/>
      <c r="H39" s="16"/>
      <c r="I39" s="16"/>
      <c r="J39" s="16"/>
      <c r="K39" s="16"/>
      <c r="L39" s="16"/>
      <c r="M39" s="17"/>
      <c r="O39" s="33" t="str">
        <f t="shared" si="0"/>
        <v/>
      </c>
    </row>
    <row r="40" spans="1:15">
      <c r="A40" s="45"/>
      <c r="B40" s="45"/>
      <c r="C40" s="46"/>
      <c r="D40" s="16"/>
      <c r="E40" s="16"/>
      <c r="F40" s="16"/>
      <c r="G40" s="16"/>
      <c r="H40" s="16"/>
      <c r="I40" s="16"/>
      <c r="J40" s="16"/>
      <c r="K40" s="16"/>
      <c r="L40" s="16"/>
      <c r="M40" s="17"/>
      <c r="O40" s="33" t="str">
        <f t="shared" si="0"/>
        <v/>
      </c>
    </row>
    <row r="41" spans="1:15">
      <c r="A41" s="45"/>
      <c r="B41" s="45"/>
      <c r="C41" s="46"/>
      <c r="D41" s="16"/>
      <c r="E41" s="16"/>
      <c r="F41" s="16"/>
      <c r="G41" s="16"/>
      <c r="H41" s="16"/>
      <c r="I41" s="16"/>
      <c r="J41" s="16"/>
      <c r="K41" s="16"/>
      <c r="L41" s="16"/>
      <c r="M41" s="17"/>
      <c r="O41" s="33" t="str">
        <f t="shared" si="0"/>
        <v/>
      </c>
    </row>
    <row r="42" spans="1:15">
      <c r="A42" s="45"/>
      <c r="B42" s="45"/>
      <c r="C42" s="46"/>
      <c r="D42" s="16"/>
      <c r="E42" s="16"/>
      <c r="F42" s="16"/>
      <c r="G42" s="16"/>
      <c r="H42" s="16"/>
      <c r="I42" s="16"/>
      <c r="J42" s="16"/>
      <c r="K42" s="16"/>
      <c r="L42" s="16"/>
      <c r="M42" s="17"/>
      <c r="O42" s="33" t="str">
        <f t="shared" si="0"/>
        <v/>
      </c>
    </row>
    <row r="43" spans="1:15">
      <c r="A43" s="45"/>
      <c r="B43" s="45"/>
      <c r="C43" s="46"/>
      <c r="D43" s="16"/>
      <c r="E43" s="16"/>
      <c r="F43" s="16"/>
      <c r="G43" s="16"/>
      <c r="H43" s="16"/>
      <c r="I43" s="16"/>
      <c r="J43" s="16"/>
      <c r="K43" s="16"/>
      <c r="L43" s="16"/>
      <c r="M43" s="17"/>
      <c r="O43" s="33" t="str">
        <f t="shared" si="0"/>
        <v/>
      </c>
    </row>
    <row r="44" spans="1:15">
      <c r="A44" s="45"/>
      <c r="B44" s="45"/>
      <c r="C44" s="46"/>
      <c r="D44" s="16"/>
      <c r="E44" s="16"/>
      <c r="F44" s="16"/>
      <c r="G44" s="16"/>
      <c r="H44" s="16"/>
      <c r="I44" s="16"/>
      <c r="J44" s="16"/>
      <c r="K44" s="16"/>
      <c r="L44" s="16"/>
      <c r="M44" s="17"/>
      <c r="O44" s="33" t="str">
        <f t="shared" si="0"/>
        <v/>
      </c>
    </row>
    <row r="45" spans="1:15">
      <c r="A45" s="45"/>
      <c r="B45" s="45"/>
      <c r="C45" s="46"/>
      <c r="D45" s="16"/>
      <c r="E45" s="16"/>
      <c r="F45" s="16"/>
      <c r="G45" s="16"/>
      <c r="H45" s="16"/>
      <c r="I45" s="16"/>
      <c r="J45" s="16"/>
      <c r="K45" s="16"/>
      <c r="L45" s="16"/>
      <c r="M45" s="17"/>
      <c r="O45" s="33" t="str">
        <f t="shared" si="0"/>
        <v/>
      </c>
    </row>
    <row r="46" spans="1:15">
      <c r="A46" s="45"/>
      <c r="B46" s="45"/>
      <c r="C46" s="46"/>
      <c r="D46" s="16"/>
      <c r="E46" s="16"/>
      <c r="F46" s="16"/>
      <c r="G46" s="16"/>
      <c r="H46" s="16"/>
      <c r="I46" s="16"/>
      <c r="J46" s="16"/>
      <c r="K46" s="16"/>
      <c r="L46" s="16"/>
      <c r="M46" s="17"/>
      <c r="O46" s="33" t="str">
        <f t="shared" si="0"/>
        <v/>
      </c>
    </row>
    <row r="47" spans="1:15">
      <c r="A47" s="45"/>
      <c r="B47" s="45"/>
      <c r="C47" s="46"/>
      <c r="D47" s="16"/>
      <c r="E47" s="16"/>
      <c r="F47" s="16"/>
      <c r="G47" s="16"/>
      <c r="H47" s="16"/>
      <c r="I47" s="16"/>
      <c r="J47" s="16"/>
      <c r="K47" s="16"/>
      <c r="L47" s="16"/>
      <c r="M47" s="17"/>
      <c r="O47" s="33" t="str">
        <f t="shared" si="0"/>
        <v/>
      </c>
    </row>
    <row r="48" spans="1:15">
      <c r="A48" s="45"/>
      <c r="B48" s="45"/>
      <c r="C48" s="46"/>
      <c r="D48" s="16"/>
      <c r="E48" s="16"/>
      <c r="F48" s="16"/>
      <c r="G48" s="16"/>
      <c r="H48" s="16"/>
      <c r="I48" s="16"/>
      <c r="J48" s="16"/>
      <c r="K48" s="16"/>
      <c r="L48" s="16"/>
      <c r="M48" s="17"/>
      <c r="O48" s="33" t="str">
        <f t="shared" si="0"/>
        <v/>
      </c>
    </row>
    <row r="49" spans="1:15">
      <c r="A49" s="45"/>
      <c r="B49" s="45"/>
      <c r="C49" s="46"/>
      <c r="D49" s="16"/>
      <c r="E49" s="16"/>
      <c r="F49" s="16"/>
      <c r="G49" s="16"/>
      <c r="H49" s="16"/>
      <c r="I49" s="16"/>
      <c r="J49" s="16"/>
      <c r="K49" s="16"/>
      <c r="L49" s="16"/>
      <c r="M49" s="17"/>
      <c r="O49" s="33" t="str">
        <f t="shared" si="0"/>
        <v/>
      </c>
    </row>
    <row r="50" spans="1:15">
      <c r="A50" s="45"/>
      <c r="B50" s="45"/>
      <c r="C50" s="46"/>
      <c r="D50" s="16"/>
      <c r="E50" s="16"/>
      <c r="F50" s="16"/>
      <c r="G50" s="16"/>
      <c r="H50" s="16"/>
      <c r="I50" s="16"/>
      <c r="J50" s="16"/>
      <c r="K50" s="16"/>
      <c r="L50" s="16"/>
      <c r="M50" s="17"/>
      <c r="O50" s="33" t="str">
        <f t="shared" si="0"/>
        <v/>
      </c>
    </row>
    <row r="51" spans="1:15">
      <c r="A51" s="45"/>
      <c r="B51" s="45"/>
      <c r="C51" s="46"/>
      <c r="D51" s="16"/>
      <c r="E51" s="16"/>
      <c r="F51" s="16"/>
      <c r="G51" s="16"/>
      <c r="H51" s="16"/>
      <c r="I51" s="16"/>
      <c r="J51" s="16"/>
      <c r="K51" s="16"/>
      <c r="L51" s="16"/>
      <c r="M51" s="17"/>
      <c r="O51" s="33" t="str">
        <f t="shared" si="0"/>
        <v/>
      </c>
    </row>
    <row r="52" spans="1:15">
      <c r="A52" s="45"/>
      <c r="B52" s="45"/>
      <c r="C52" s="46"/>
      <c r="D52" s="16"/>
      <c r="E52" s="16"/>
      <c r="F52" s="16"/>
      <c r="G52" s="16"/>
      <c r="H52" s="16"/>
      <c r="I52" s="16"/>
      <c r="J52" s="16"/>
      <c r="K52" s="16"/>
      <c r="L52" s="16"/>
      <c r="M52" s="17"/>
      <c r="O52" s="33" t="str">
        <f t="shared" si="0"/>
        <v/>
      </c>
    </row>
    <row r="53" spans="1:15">
      <c r="A53" s="45"/>
      <c r="B53" s="45"/>
      <c r="C53" s="46"/>
      <c r="D53" s="16"/>
      <c r="E53" s="16"/>
      <c r="F53" s="16"/>
      <c r="G53" s="16"/>
      <c r="H53" s="16"/>
      <c r="I53" s="16"/>
      <c r="J53" s="16"/>
      <c r="K53" s="16"/>
      <c r="L53" s="16"/>
      <c r="M53" s="17"/>
      <c r="O53" s="33" t="str">
        <f t="shared" si="0"/>
        <v/>
      </c>
    </row>
    <row r="54" spans="1:15">
      <c r="A54" s="45"/>
      <c r="B54" s="45"/>
      <c r="C54" s="46"/>
      <c r="D54" s="16"/>
      <c r="E54" s="16"/>
      <c r="F54" s="16"/>
      <c r="G54" s="16"/>
      <c r="H54" s="16"/>
      <c r="I54" s="16"/>
      <c r="J54" s="16"/>
      <c r="K54" s="16"/>
      <c r="L54" s="16"/>
      <c r="M54" s="17"/>
      <c r="O54" s="33" t="str">
        <f t="shared" si="0"/>
        <v/>
      </c>
    </row>
    <row r="55" spans="1:15">
      <c r="A55" s="45"/>
      <c r="B55" s="45"/>
      <c r="C55" s="46"/>
      <c r="D55" s="16"/>
      <c r="E55" s="16"/>
      <c r="F55" s="16"/>
      <c r="G55" s="16"/>
      <c r="H55" s="16"/>
      <c r="I55" s="16"/>
      <c r="J55" s="16"/>
      <c r="K55" s="16"/>
      <c r="L55" s="16"/>
      <c r="M55" s="17"/>
      <c r="O55" s="33" t="str">
        <f t="shared" si="0"/>
        <v/>
      </c>
    </row>
    <row r="56" spans="1:15">
      <c r="A56" s="45"/>
      <c r="B56" s="45"/>
      <c r="C56" s="46"/>
      <c r="D56" s="16"/>
      <c r="E56" s="16"/>
      <c r="F56" s="16"/>
      <c r="G56" s="16"/>
      <c r="H56" s="16"/>
      <c r="I56" s="16"/>
      <c r="J56" s="16"/>
      <c r="K56" s="16"/>
      <c r="L56" s="16"/>
      <c r="M56" s="17"/>
      <c r="O56" s="33" t="str">
        <f t="shared" si="0"/>
        <v/>
      </c>
    </row>
    <row r="57" spans="1:15">
      <c r="A57" s="45"/>
      <c r="B57" s="45"/>
      <c r="C57" s="46"/>
      <c r="D57" s="16"/>
      <c r="E57" s="16"/>
      <c r="F57" s="16"/>
      <c r="G57" s="16"/>
      <c r="H57" s="16"/>
      <c r="I57" s="16"/>
      <c r="J57" s="16"/>
      <c r="K57" s="16"/>
      <c r="L57" s="16"/>
      <c r="M57" s="17"/>
      <c r="O57" s="33" t="str">
        <f t="shared" si="0"/>
        <v/>
      </c>
    </row>
    <row r="58" spans="1:15">
      <c r="A58" s="45"/>
      <c r="B58" s="45"/>
      <c r="C58" s="46"/>
      <c r="D58" s="16"/>
      <c r="E58" s="16"/>
      <c r="F58" s="16"/>
      <c r="G58" s="16"/>
      <c r="H58" s="16"/>
      <c r="I58" s="16"/>
      <c r="J58" s="16"/>
      <c r="K58" s="16"/>
      <c r="L58" s="16"/>
      <c r="M58" s="17"/>
      <c r="O58" s="33" t="str">
        <f t="shared" si="0"/>
        <v/>
      </c>
    </row>
    <row r="59" spans="1:15">
      <c r="A59" s="45"/>
      <c r="B59" s="45"/>
      <c r="C59" s="46"/>
      <c r="D59" s="16"/>
      <c r="E59" s="16"/>
      <c r="F59" s="16"/>
      <c r="G59" s="16"/>
      <c r="H59" s="16"/>
      <c r="I59" s="16"/>
      <c r="J59" s="16"/>
      <c r="K59" s="16"/>
      <c r="L59" s="16"/>
      <c r="M59" s="17"/>
      <c r="O59" s="33" t="str">
        <f t="shared" si="0"/>
        <v/>
      </c>
    </row>
    <row r="60" spans="1:15">
      <c r="A60" s="45"/>
      <c r="B60" s="45"/>
      <c r="C60" s="46"/>
      <c r="D60" s="16"/>
      <c r="E60" s="16"/>
      <c r="F60" s="16"/>
      <c r="G60" s="16"/>
      <c r="H60" s="16"/>
      <c r="I60" s="16"/>
      <c r="J60" s="16"/>
      <c r="K60" s="16"/>
      <c r="L60" s="16"/>
      <c r="M60" s="17"/>
      <c r="O60" s="33" t="str">
        <f t="shared" si="0"/>
        <v/>
      </c>
    </row>
    <row r="61" spans="1:15">
      <c r="A61" s="45"/>
      <c r="B61" s="45"/>
      <c r="C61" s="46"/>
      <c r="D61" s="16"/>
      <c r="E61" s="16"/>
      <c r="F61" s="16"/>
      <c r="G61" s="16"/>
      <c r="H61" s="16"/>
      <c r="I61" s="16"/>
      <c r="J61" s="16"/>
      <c r="K61" s="16"/>
      <c r="L61" s="16"/>
      <c r="M61" s="17"/>
      <c r="O61" s="33" t="str">
        <f t="shared" si="0"/>
        <v/>
      </c>
    </row>
    <row r="62" spans="1:15">
      <c r="A62" s="45"/>
      <c r="B62" s="45"/>
      <c r="C62" s="46"/>
      <c r="D62" s="16"/>
      <c r="E62" s="16"/>
      <c r="F62" s="16"/>
      <c r="G62" s="16"/>
      <c r="H62" s="16"/>
      <c r="I62" s="16"/>
      <c r="J62" s="16"/>
      <c r="K62" s="16"/>
      <c r="L62" s="16"/>
      <c r="M62" s="17"/>
      <c r="O62" s="33" t="str">
        <f t="shared" si="0"/>
        <v/>
      </c>
    </row>
    <row r="63" spans="1:15">
      <c r="A63" s="45"/>
      <c r="B63" s="45"/>
      <c r="C63" s="46"/>
      <c r="D63" s="16"/>
      <c r="E63" s="16"/>
      <c r="F63" s="16"/>
      <c r="G63" s="16"/>
      <c r="H63" s="16"/>
      <c r="I63" s="16"/>
      <c r="J63" s="16"/>
      <c r="K63" s="16"/>
      <c r="L63" s="16"/>
      <c r="M63" s="17"/>
      <c r="O63" s="33" t="str">
        <f t="shared" si="0"/>
        <v/>
      </c>
    </row>
    <row r="64" spans="1:15">
      <c r="A64" s="45"/>
      <c r="B64" s="45"/>
      <c r="C64" s="46"/>
      <c r="D64" s="16"/>
      <c r="E64" s="16"/>
      <c r="F64" s="16"/>
      <c r="G64" s="16"/>
      <c r="H64" s="16"/>
      <c r="I64" s="16"/>
      <c r="J64" s="16"/>
      <c r="K64" s="16"/>
      <c r="L64" s="16"/>
      <c r="M64" s="17"/>
      <c r="O64" s="33" t="str">
        <f t="shared" si="0"/>
        <v/>
      </c>
    </row>
    <row r="65" spans="1:15">
      <c r="A65" s="45"/>
      <c r="B65" s="45"/>
      <c r="C65" s="46"/>
      <c r="D65" s="16"/>
      <c r="E65" s="16"/>
      <c r="F65" s="16"/>
      <c r="G65" s="16"/>
      <c r="H65" s="16"/>
      <c r="I65" s="16"/>
      <c r="J65" s="16"/>
      <c r="K65" s="16"/>
      <c r="L65" s="16"/>
      <c r="M65" s="17"/>
      <c r="O65" s="33" t="str">
        <f t="shared" si="0"/>
        <v/>
      </c>
    </row>
    <row r="66" spans="1:15">
      <c r="A66" s="45"/>
      <c r="B66" s="45"/>
      <c r="C66" s="46"/>
      <c r="D66" s="16"/>
      <c r="E66" s="16"/>
      <c r="F66" s="16"/>
      <c r="G66" s="16"/>
      <c r="H66" s="16"/>
      <c r="I66" s="16"/>
      <c r="J66" s="16"/>
      <c r="K66" s="16"/>
      <c r="L66" s="16"/>
      <c r="M66" s="17"/>
      <c r="O66" s="33" t="str">
        <f t="shared" si="0"/>
        <v/>
      </c>
    </row>
    <row r="67" spans="1:15">
      <c r="A67" s="45"/>
      <c r="B67" s="45"/>
      <c r="C67" s="46"/>
      <c r="D67" s="16"/>
      <c r="E67" s="16"/>
      <c r="F67" s="16"/>
      <c r="G67" s="16"/>
      <c r="H67" s="16"/>
      <c r="I67" s="16"/>
      <c r="J67" s="16"/>
      <c r="K67" s="16"/>
      <c r="L67" s="16"/>
      <c r="M67" s="17"/>
      <c r="O67" s="33" t="str">
        <f t="shared" si="0"/>
        <v/>
      </c>
    </row>
    <row r="68" spans="1:15">
      <c r="A68" s="45"/>
      <c r="B68" s="45"/>
      <c r="C68" s="46"/>
      <c r="D68" s="16"/>
      <c r="E68" s="16"/>
      <c r="F68" s="16"/>
      <c r="G68" s="16"/>
      <c r="H68" s="16"/>
      <c r="I68" s="16"/>
      <c r="J68" s="16"/>
      <c r="K68" s="16"/>
      <c r="L68" s="16"/>
      <c r="M68" s="17"/>
      <c r="O68" s="33" t="str">
        <f t="shared" si="0"/>
        <v/>
      </c>
    </row>
    <row r="69" spans="1:15">
      <c r="A69" s="45"/>
      <c r="B69" s="45"/>
      <c r="C69" s="46"/>
      <c r="D69" s="16"/>
      <c r="E69" s="16"/>
      <c r="F69" s="16"/>
      <c r="G69" s="16"/>
      <c r="H69" s="16"/>
      <c r="I69" s="16"/>
      <c r="J69" s="16"/>
      <c r="K69" s="16"/>
      <c r="L69" s="16"/>
      <c r="M69" s="17"/>
      <c r="O69" s="33" t="str">
        <f t="shared" si="0"/>
        <v/>
      </c>
    </row>
    <row r="70" spans="1:15">
      <c r="A70" s="45"/>
      <c r="B70" s="45"/>
      <c r="C70" s="46"/>
      <c r="D70" s="16"/>
      <c r="E70" s="16"/>
      <c r="F70" s="16"/>
      <c r="G70" s="16"/>
      <c r="H70" s="16"/>
      <c r="I70" s="16"/>
      <c r="J70" s="16"/>
      <c r="K70" s="16"/>
      <c r="L70" s="16"/>
      <c r="M70" s="17"/>
      <c r="O70" s="33" t="str">
        <f t="shared" si="0"/>
        <v/>
      </c>
    </row>
    <row r="71" spans="1:15">
      <c r="A71" s="45"/>
      <c r="B71" s="45"/>
      <c r="C71" s="46"/>
      <c r="D71" s="16"/>
      <c r="E71" s="16"/>
      <c r="F71" s="16"/>
      <c r="G71" s="16"/>
      <c r="H71" s="16"/>
      <c r="I71" s="16"/>
      <c r="J71" s="16"/>
      <c r="K71" s="16"/>
      <c r="L71" s="16"/>
      <c r="M71" s="17"/>
      <c r="O71" s="33" t="str">
        <f t="shared" si="0"/>
        <v/>
      </c>
    </row>
    <row r="72" spans="1:15">
      <c r="A72" s="45"/>
      <c r="B72" s="45"/>
      <c r="C72" s="46"/>
      <c r="D72" s="16"/>
      <c r="E72" s="16"/>
      <c r="F72" s="16"/>
      <c r="G72" s="16"/>
      <c r="H72" s="16"/>
      <c r="I72" s="16"/>
      <c r="J72" s="16"/>
      <c r="K72" s="16"/>
      <c r="L72" s="16"/>
      <c r="M72" s="17"/>
      <c r="O72" s="33" t="str">
        <f t="shared" si="0"/>
        <v/>
      </c>
    </row>
    <row r="73" spans="1:15">
      <c r="A73" s="45"/>
      <c r="B73" s="45"/>
      <c r="C73" s="46"/>
      <c r="D73" s="16"/>
      <c r="E73" s="16"/>
      <c r="F73" s="16"/>
      <c r="G73" s="16"/>
      <c r="H73" s="16"/>
      <c r="I73" s="16"/>
      <c r="J73" s="16"/>
      <c r="K73" s="16"/>
      <c r="L73" s="16"/>
      <c r="M73" s="17"/>
      <c r="O73" s="33" t="str">
        <f t="shared" ref="O73:O136" si="1">IF(COUNTA(D73:M73)=0,"",_xlfn.CONCAT(,
IF(ABS(K73 - (SUM(D73, E73, G73:J73) - SUM(F73)))&gt;=1,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5"/>
      <c r="B74" s="45"/>
      <c r="C74" s="46"/>
      <c r="D74" s="16"/>
      <c r="E74" s="16"/>
      <c r="F74" s="16"/>
      <c r="G74" s="16"/>
      <c r="H74" s="16"/>
      <c r="I74" s="16"/>
      <c r="J74" s="16"/>
      <c r="K74" s="16"/>
      <c r="L74" s="16"/>
      <c r="M74" s="17"/>
      <c r="O74" s="33" t="str">
        <f t="shared" si="1"/>
        <v/>
      </c>
    </row>
    <row r="75" spans="1:15">
      <c r="A75" s="45"/>
      <c r="B75" s="45"/>
      <c r="C75" s="46"/>
      <c r="D75" s="16"/>
      <c r="E75" s="16"/>
      <c r="F75" s="16"/>
      <c r="G75" s="16"/>
      <c r="H75" s="16"/>
      <c r="I75" s="16"/>
      <c r="J75" s="16"/>
      <c r="K75" s="16"/>
      <c r="L75" s="16"/>
      <c r="M75" s="17"/>
      <c r="O75" s="33" t="str">
        <f t="shared" si="1"/>
        <v/>
      </c>
    </row>
    <row r="76" spans="1:15">
      <c r="A76" s="45"/>
      <c r="B76" s="45"/>
      <c r="C76" s="46"/>
      <c r="D76" s="16"/>
      <c r="E76" s="16"/>
      <c r="F76" s="16"/>
      <c r="G76" s="16"/>
      <c r="H76" s="16"/>
      <c r="I76" s="16"/>
      <c r="J76" s="16"/>
      <c r="K76" s="16"/>
      <c r="L76" s="16"/>
      <c r="M76" s="17"/>
      <c r="O76" s="33" t="str">
        <f t="shared" si="1"/>
        <v/>
      </c>
    </row>
    <row r="77" spans="1:15">
      <c r="A77" s="45"/>
      <c r="B77" s="45"/>
      <c r="C77" s="46"/>
      <c r="D77" s="16"/>
      <c r="E77" s="16"/>
      <c r="F77" s="16"/>
      <c r="G77" s="16"/>
      <c r="H77" s="16"/>
      <c r="I77" s="16"/>
      <c r="J77" s="16"/>
      <c r="K77" s="16"/>
      <c r="L77" s="16"/>
      <c r="M77" s="17"/>
      <c r="O77" s="33" t="str">
        <f t="shared" si="1"/>
        <v/>
      </c>
    </row>
    <row r="78" spans="1:15">
      <c r="A78" s="45"/>
      <c r="B78" s="45"/>
      <c r="C78" s="46"/>
      <c r="D78" s="16"/>
      <c r="E78" s="16"/>
      <c r="F78" s="16"/>
      <c r="G78" s="16"/>
      <c r="H78" s="16"/>
      <c r="I78" s="16"/>
      <c r="J78" s="16"/>
      <c r="K78" s="16"/>
      <c r="L78" s="16"/>
      <c r="M78" s="17"/>
      <c r="O78" s="33" t="str">
        <f t="shared" si="1"/>
        <v/>
      </c>
    </row>
    <row r="79" spans="1:15">
      <c r="A79" s="45"/>
      <c r="B79" s="45"/>
      <c r="C79" s="46"/>
      <c r="D79" s="16"/>
      <c r="E79" s="16"/>
      <c r="F79" s="16"/>
      <c r="G79" s="16"/>
      <c r="H79" s="16"/>
      <c r="I79" s="16"/>
      <c r="J79" s="16"/>
      <c r="K79" s="16"/>
      <c r="L79" s="16"/>
      <c r="M79" s="17"/>
      <c r="O79" s="33" t="str">
        <f t="shared" si="1"/>
        <v/>
      </c>
    </row>
    <row r="80" spans="1:15">
      <c r="A80" s="45"/>
      <c r="B80" s="45"/>
      <c r="C80" s="46"/>
      <c r="D80" s="16"/>
      <c r="E80" s="16"/>
      <c r="F80" s="16"/>
      <c r="G80" s="16"/>
      <c r="H80" s="16"/>
      <c r="I80" s="16"/>
      <c r="J80" s="16"/>
      <c r="K80" s="16"/>
      <c r="L80" s="16"/>
      <c r="M80" s="17"/>
      <c r="O80" s="33" t="str">
        <f t="shared" si="1"/>
        <v/>
      </c>
    </row>
    <row r="81" spans="1:15">
      <c r="A81" s="45"/>
      <c r="B81" s="45"/>
      <c r="C81" s="46"/>
      <c r="D81" s="16"/>
      <c r="E81" s="16"/>
      <c r="F81" s="16"/>
      <c r="G81" s="16"/>
      <c r="H81" s="16"/>
      <c r="I81" s="16"/>
      <c r="J81" s="16"/>
      <c r="K81" s="16"/>
      <c r="L81" s="16"/>
      <c r="M81" s="17"/>
      <c r="O81" s="33" t="str">
        <f t="shared" si="1"/>
        <v/>
      </c>
    </row>
    <row r="82" spans="1:15">
      <c r="A82" s="45"/>
      <c r="B82" s="45"/>
      <c r="C82" s="46"/>
      <c r="D82" s="16"/>
      <c r="E82" s="16"/>
      <c r="F82" s="16"/>
      <c r="G82" s="16"/>
      <c r="H82" s="16"/>
      <c r="I82" s="16"/>
      <c r="J82" s="16"/>
      <c r="K82" s="16"/>
      <c r="L82" s="16"/>
      <c r="M82" s="17"/>
      <c r="O82" s="33" t="str">
        <f t="shared" si="1"/>
        <v/>
      </c>
    </row>
    <row r="83" spans="1:15">
      <c r="A83" s="45"/>
      <c r="B83" s="45"/>
      <c r="C83" s="46"/>
      <c r="D83" s="16"/>
      <c r="E83" s="16"/>
      <c r="F83" s="16"/>
      <c r="G83" s="16"/>
      <c r="H83" s="16"/>
      <c r="I83" s="16"/>
      <c r="J83" s="16"/>
      <c r="K83" s="16"/>
      <c r="L83" s="16"/>
      <c r="M83" s="17"/>
      <c r="O83" s="33" t="str">
        <f t="shared" si="1"/>
        <v/>
      </c>
    </row>
    <row r="84" spans="1:15">
      <c r="A84" s="45"/>
      <c r="B84" s="45"/>
      <c r="C84" s="46"/>
      <c r="D84" s="16"/>
      <c r="E84" s="16"/>
      <c r="F84" s="16"/>
      <c r="G84" s="16"/>
      <c r="H84" s="16"/>
      <c r="I84" s="16"/>
      <c r="J84" s="16"/>
      <c r="K84" s="16"/>
      <c r="L84" s="16"/>
      <c r="M84" s="17"/>
      <c r="O84" s="33" t="str">
        <f t="shared" si="1"/>
        <v/>
      </c>
    </row>
    <row r="85" spans="1:15">
      <c r="A85" s="45"/>
      <c r="B85" s="45"/>
      <c r="C85" s="46"/>
      <c r="D85" s="16"/>
      <c r="E85" s="16"/>
      <c r="F85" s="16"/>
      <c r="G85" s="16"/>
      <c r="H85" s="16"/>
      <c r="I85" s="16"/>
      <c r="J85" s="16"/>
      <c r="K85" s="16"/>
      <c r="L85" s="16"/>
      <c r="M85" s="17"/>
      <c r="O85" s="33" t="str">
        <f t="shared" si="1"/>
        <v/>
      </c>
    </row>
    <row r="86" spans="1:15">
      <c r="A86" s="45"/>
      <c r="B86" s="45"/>
      <c r="C86" s="46"/>
      <c r="D86" s="16"/>
      <c r="E86" s="16"/>
      <c r="F86" s="16"/>
      <c r="G86" s="16"/>
      <c r="H86" s="16"/>
      <c r="I86" s="16"/>
      <c r="J86" s="16"/>
      <c r="K86" s="16"/>
      <c r="L86" s="16"/>
      <c r="M86" s="17"/>
      <c r="O86" s="33" t="str">
        <f t="shared" si="1"/>
        <v/>
      </c>
    </row>
    <row r="87" spans="1:15">
      <c r="A87" s="45"/>
      <c r="B87" s="45"/>
      <c r="C87" s="46"/>
      <c r="D87" s="16"/>
      <c r="E87" s="16"/>
      <c r="F87" s="16"/>
      <c r="G87" s="16"/>
      <c r="H87" s="16"/>
      <c r="I87" s="16"/>
      <c r="J87" s="16"/>
      <c r="K87" s="16"/>
      <c r="L87" s="16"/>
      <c r="M87" s="17"/>
      <c r="O87" s="33" t="str">
        <f t="shared" si="1"/>
        <v/>
      </c>
    </row>
    <row r="88" spans="1:15">
      <c r="A88" s="45"/>
      <c r="B88" s="45"/>
      <c r="C88" s="46"/>
      <c r="D88" s="16"/>
      <c r="E88" s="16"/>
      <c r="F88" s="16"/>
      <c r="G88" s="16"/>
      <c r="H88" s="16"/>
      <c r="I88" s="16"/>
      <c r="J88" s="16"/>
      <c r="K88" s="16"/>
      <c r="L88" s="16"/>
      <c r="M88" s="17"/>
      <c r="O88" s="33" t="str">
        <f t="shared" si="1"/>
        <v/>
      </c>
    </row>
    <row r="89" spans="1:15">
      <c r="A89" s="45"/>
      <c r="B89" s="45"/>
      <c r="C89" s="46"/>
      <c r="D89" s="16"/>
      <c r="E89" s="16"/>
      <c r="F89" s="16"/>
      <c r="G89" s="16"/>
      <c r="H89" s="16"/>
      <c r="I89" s="16"/>
      <c r="J89" s="16"/>
      <c r="K89" s="16"/>
      <c r="L89" s="16"/>
      <c r="M89" s="17"/>
      <c r="O89" s="33" t="str">
        <f t="shared" si="1"/>
        <v/>
      </c>
    </row>
    <row r="90" spans="1:15">
      <c r="A90" s="45"/>
      <c r="B90" s="45"/>
      <c r="C90" s="46"/>
      <c r="D90" s="16"/>
      <c r="E90" s="16"/>
      <c r="F90" s="16"/>
      <c r="G90" s="16"/>
      <c r="H90" s="16"/>
      <c r="I90" s="16"/>
      <c r="J90" s="16"/>
      <c r="K90" s="16"/>
      <c r="L90" s="16"/>
      <c r="M90" s="17"/>
      <c r="O90" s="33" t="str">
        <f t="shared" si="1"/>
        <v/>
      </c>
    </row>
    <row r="91" spans="1:15">
      <c r="A91" s="45"/>
      <c r="B91" s="45"/>
      <c r="C91" s="46"/>
      <c r="D91" s="16"/>
      <c r="E91" s="16"/>
      <c r="F91" s="16"/>
      <c r="G91" s="16"/>
      <c r="H91" s="16"/>
      <c r="I91" s="16"/>
      <c r="J91" s="16"/>
      <c r="K91" s="16"/>
      <c r="L91" s="16"/>
      <c r="M91" s="17"/>
      <c r="O91" s="33" t="str">
        <f t="shared" si="1"/>
        <v/>
      </c>
    </row>
    <row r="92" spans="1:15">
      <c r="A92" s="45"/>
      <c r="B92" s="45"/>
      <c r="C92" s="46"/>
      <c r="D92" s="16"/>
      <c r="E92" s="16"/>
      <c r="F92" s="16"/>
      <c r="G92" s="16"/>
      <c r="H92" s="16"/>
      <c r="I92" s="16"/>
      <c r="J92" s="16"/>
      <c r="K92" s="16"/>
      <c r="L92" s="16"/>
      <c r="M92" s="17"/>
      <c r="O92" s="33" t="str">
        <f t="shared" si="1"/>
        <v/>
      </c>
    </row>
    <row r="93" spans="1:15">
      <c r="A93" s="45"/>
      <c r="B93" s="45"/>
      <c r="C93" s="46"/>
      <c r="D93" s="16"/>
      <c r="E93" s="16"/>
      <c r="F93" s="16"/>
      <c r="G93" s="16"/>
      <c r="H93" s="16"/>
      <c r="I93" s="16"/>
      <c r="J93" s="16"/>
      <c r="K93" s="16"/>
      <c r="L93" s="16"/>
      <c r="M93" s="17"/>
      <c r="O93" s="33" t="str">
        <f t="shared" si="1"/>
        <v/>
      </c>
    </row>
    <row r="94" spans="1:15">
      <c r="A94" s="45"/>
      <c r="B94" s="45"/>
      <c r="C94" s="46"/>
      <c r="D94" s="16"/>
      <c r="E94" s="16"/>
      <c r="F94" s="16"/>
      <c r="G94" s="16"/>
      <c r="H94" s="16"/>
      <c r="I94" s="16"/>
      <c r="J94" s="16"/>
      <c r="K94" s="16"/>
      <c r="L94" s="16"/>
      <c r="M94" s="17"/>
      <c r="O94" s="33" t="str">
        <f t="shared" si="1"/>
        <v/>
      </c>
    </row>
    <row r="95" spans="1:15">
      <c r="A95" s="45"/>
      <c r="B95" s="45"/>
      <c r="C95" s="46"/>
      <c r="D95" s="16"/>
      <c r="E95" s="16"/>
      <c r="F95" s="16"/>
      <c r="G95" s="16"/>
      <c r="H95" s="16"/>
      <c r="I95" s="16"/>
      <c r="J95" s="16"/>
      <c r="K95" s="16"/>
      <c r="L95" s="16"/>
      <c r="M95" s="17"/>
      <c r="O95" s="33" t="str">
        <f t="shared" si="1"/>
        <v/>
      </c>
    </row>
    <row r="96" spans="1:15">
      <c r="A96" s="45"/>
      <c r="B96" s="45"/>
      <c r="C96" s="46"/>
      <c r="D96" s="16"/>
      <c r="E96" s="16"/>
      <c r="F96" s="16"/>
      <c r="G96" s="16"/>
      <c r="H96" s="16"/>
      <c r="I96" s="16"/>
      <c r="J96" s="16"/>
      <c r="K96" s="16"/>
      <c r="L96" s="16"/>
      <c r="M96" s="17"/>
      <c r="O96" s="33" t="str">
        <f t="shared" si="1"/>
        <v/>
      </c>
    </row>
    <row r="97" spans="1:15">
      <c r="A97" s="45"/>
      <c r="B97" s="45"/>
      <c r="C97" s="46"/>
      <c r="D97" s="16"/>
      <c r="E97" s="16"/>
      <c r="F97" s="16"/>
      <c r="G97" s="16"/>
      <c r="H97" s="16"/>
      <c r="I97" s="16"/>
      <c r="J97" s="16"/>
      <c r="K97" s="16"/>
      <c r="L97" s="16"/>
      <c r="M97" s="17"/>
      <c r="O97" s="33" t="str">
        <f t="shared" si="1"/>
        <v/>
      </c>
    </row>
    <row r="98" spans="1:15">
      <c r="A98" s="45"/>
      <c r="B98" s="45"/>
      <c r="C98" s="46"/>
      <c r="D98" s="16"/>
      <c r="E98" s="16"/>
      <c r="F98" s="16"/>
      <c r="G98" s="16"/>
      <c r="H98" s="16"/>
      <c r="I98" s="16"/>
      <c r="J98" s="16"/>
      <c r="K98" s="16"/>
      <c r="L98" s="16"/>
      <c r="M98" s="17"/>
      <c r="O98" s="33" t="str">
        <f t="shared" si="1"/>
        <v/>
      </c>
    </row>
    <row r="99" spans="1:15">
      <c r="A99" s="45"/>
      <c r="B99" s="45"/>
      <c r="C99" s="46"/>
      <c r="D99" s="16"/>
      <c r="E99" s="16"/>
      <c r="F99" s="16"/>
      <c r="G99" s="16"/>
      <c r="H99" s="16"/>
      <c r="I99" s="16"/>
      <c r="J99" s="16"/>
      <c r="K99" s="16"/>
      <c r="L99" s="16"/>
      <c r="M99" s="17"/>
      <c r="O99" s="33" t="str">
        <f t="shared" si="1"/>
        <v/>
      </c>
    </row>
    <row r="100" spans="1:15">
      <c r="A100" s="45"/>
      <c r="B100" s="45"/>
      <c r="C100" s="46"/>
      <c r="D100" s="16"/>
      <c r="E100" s="16"/>
      <c r="F100" s="16"/>
      <c r="G100" s="16"/>
      <c r="H100" s="16"/>
      <c r="I100" s="16"/>
      <c r="J100" s="16"/>
      <c r="K100" s="16"/>
      <c r="L100" s="16"/>
      <c r="M100" s="17"/>
      <c r="O100" s="33" t="str">
        <f t="shared" si="1"/>
        <v/>
      </c>
    </row>
    <row r="101" spans="1:15">
      <c r="A101" s="45"/>
      <c r="B101" s="45"/>
      <c r="C101" s="46"/>
      <c r="D101" s="16"/>
      <c r="E101" s="16"/>
      <c r="F101" s="16"/>
      <c r="G101" s="16"/>
      <c r="H101" s="16"/>
      <c r="I101" s="16"/>
      <c r="J101" s="16"/>
      <c r="K101" s="16"/>
      <c r="L101" s="16"/>
      <c r="M101" s="17"/>
      <c r="O101" s="33" t="str">
        <f t="shared" si="1"/>
        <v/>
      </c>
    </row>
    <row r="102" spans="1:15">
      <c r="A102" s="45"/>
      <c r="B102" s="45"/>
      <c r="C102" s="46"/>
      <c r="D102" s="16"/>
      <c r="E102" s="16"/>
      <c r="F102" s="16"/>
      <c r="G102" s="16"/>
      <c r="H102" s="16"/>
      <c r="I102" s="16"/>
      <c r="J102" s="16"/>
      <c r="K102" s="16"/>
      <c r="L102" s="16"/>
      <c r="M102" s="17"/>
      <c r="O102" s="33" t="str">
        <f t="shared" si="1"/>
        <v/>
      </c>
    </row>
    <row r="103" spans="1:15">
      <c r="A103" s="45"/>
      <c r="B103" s="45"/>
      <c r="C103" s="46"/>
      <c r="D103" s="16"/>
      <c r="E103" s="16"/>
      <c r="F103" s="16"/>
      <c r="G103" s="16"/>
      <c r="H103" s="16"/>
      <c r="I103" s="16"/>
      <c r="J103" s="16"/>
      <c r="K103" s="16"/>
      <c r="L103" s="16"/>
      <c r="M103" s="17"/>
      <c r="O103" s="33" t="str">
        <f t="shared" si="1"/>
        <v/>
      </c>
    </row>
    <row r="104" spans="1:15">
      <c r="A104" s="45"/>
      <c r="B104" s="45"/>
      <c r="C104" s="46"/>
      <c r="D104" s="16"/>
      <c r="E104" s="16"/>
      <c r="F104" s="16"/>
      <c r="G104" s="16"/>
      <c r="H104" s="16"/>
      <c r="I104" s="16"/>
      <c r="J104" s="16"/>
      <c r="K104" s="16"/>
      <c r="L104" s="16"/>
      <c r="M104" s="17"/>
      <c r="O104" s="33" t="str">
        <f t="shared" si="1"/>
        <v/>
      </c>
    </row>
    <row r="105" spans="1:15">
      <c r="A105" s="45"/>
      <c r="B105" s="45"/>
      <c r="C105" s="46"/>
      <c r="D105" s="16"/>
      <c r="E105" s="16"/>
      <c r="F105" s="16"/>
      <c r="G105" s="16"/>
      <c r="H105" s="16"/>
      <c r="I105" s="16"/>
      <c r="J105" s="16"/>
      <c r="K105" s="16"/>
      <c r="L105" s="16"/>
      <c r="M105" s="17"/>
      <c r="O105" s="33" t="str">
        <f t="shared" si="1"/>
        <v/>
      </c>
    </row>
    <row r="106" spans="1:15">
      <c r="A106" s="45"/>
      <c r="B106" s="45"/>
      <c r="C106" s="46"/>
      <c r="D106" s="16"/>
      <c r="E106" s="16"/>
      <c r="F106" s="16"/>
      <c r="G106" s="16"/>
      <c r="H106" s="16"/>
      <c r="I106" s="16"/>
      <c r="J106" s="16"/>
      <c r="K106" s="16"/>
      <c r="L106" s="16"/>
      <c r="M106" s="17"/>
      <c r="O106" s="33" t="str">
        <f t="shared" si="1"/>
        <v/>
      </c>
    </row>
    <row r="107" spans="1:15">
      <c r="A107" s="45"/>
      <c r="B107" s="45"/>
      <c r="C107" s="46"/>
      <c r="D107" s="16"/>
      <c r="E107" s="16"/>
      <c r="F107" s="16"/>
      <c r="G107" s="16"/>
      <c r="H107" s="16"/>
      <c r="I107" s="16"/>
      <c r="J107" s="16"/>
      <c r="K107" s="16"/>
      <c r="L107" s="16"/>
      <c r="M107" s="17"/>
      <c r="O107" s="33" t="str">
        <f t="shared" si="1"/>
        <v/>
      </c>
    </row>
    <row r="108" spans="1:15">
      <c r="A108" s="45"/>
      <c r="B108" s="45"/>
      <c r="C108" s="46"/>
      <c r="D108" s="16"/>
      <c r="E108" s="16"/>
      <c r="F108" s="16"/>
      <c r="G108" s="16"/>
      <c r="H108" s="16"/>
      <c r="I108" s="16"/>
      <c r="J108" s="16"/>
      <c r="K108" s="16"/>
      <c r="L108" s="16"/>
      <c r="M108" s="17"/>
      <c r="O108" s="33" t="str">
        <f t="shared" si="1"/>
        <v/>
      </c>
    </row>
    <row r="109" spans="1:15">
      <c r="A109" s="45"/>
      <c r="B109" s="45"/>
      <c r="C109" s="46"/>
      <c r="D109" s="16"/>
      <c r="E109" s="16"/>
      <c r="F109" s="16"/>
      <c r="G109" s="16"/>
      <c r="H109" s="16"/>
      <c r="I109" s="16"/>
      <c r="J109" s="16"/>
      <c r="K109" s="16"/>
      <c r="L109" s="16"/>
      <c r="M109" s="17"/>
      <c r="O109" s="33" t="str">
        <f t="shared" si="1"/>
        <v/>
      </c>
    </row>
    <row r="110" spans="1:15">
      <c r="A110" s="45"/>
      <c r="B110" s="45"/>
      <c r="C110" s="46"/>
      <c r="D110" s="16"/>
      <c r="E110" s="16"/>
      <c r="F110" s="16"/>
      <c r="G110" s="16"/>
      <c r="H110" s="16"/>
      <c r="I110" s="16"/>
      <c r="J110" s="16"/>
      <c r="K110" s="16"/>
      <c r="L110" s="16"/>
      <c r="M110" s="17"/>
      <c r="O110" s="33" t="str">
        <f t="shared" si="1"/>
        <v/>
      </c>
    </row>
    <row r="111" spans="1:15">
      <c r="A111" s="45"/>
      <c r="B111" s="45"/>
      <c r="C111" s="46"/>
      <c r="D111" s="16"/>
      <c r="E111" s="16"/>
      <c r="F111" s="16"/>
      <c r="G111" s="16"/>
      <c r="H111" s="16"/>
      <c r="I111" s="16"/>
      <c r="J111" s="16"/>
      <c r="K111" s="16"/>
      <c r="L111" s="16"/>
      <c r="M111" s="17"/>
      <c r="O111" s="33" t="str">
        <f t="shared" si="1"/>
        <v/>
      </c>
    </row>
    <row r="112" spans="1:15">
      <c r="A112" s="45"/>
      <c r="B112" s="45"/>
      <c r="C112" s="46"/>
      <c r="D112" s="16"/>
      <c r="E112" s="16"/>
      <c r="F112" s="16"/>
      <c r="G112" s="16"/>
      <c r="H112" s="16"/>
      <c r="I112" s="16"/>
      <c r="J112" s="16"/>
      <c r="K112" s="16"/>
      <c r="L112" s="16"/>
      <c r="M112" s="17"/>
      <c r="O112" s="33" t="str">
        <f t="shared" si="1"/>
        <v/>
      </c>
    </row>
    <row r="113" spans="1:15">
      <c r="A113" s="45"/>
      <c r="B113" s="45"/>
      <c r="C113" s="46"/>
      <c r="D113" s="16"/>
      <c r="E113" s="16"/>
      <c r="F113" s="16"/>
      <c r="G113" s="16"/>
      <c r="H113" s="16"/>
      <c r="I113" s="16"/>
      <c r="J113" s="16"/>
      <c r="K113" s="16"/>
      <c r="L113" s="16"/>
      <c r="M113" s="17"/>
      <c r="O113" s="33" t="str">
        <f t="shared" si="1"/>
        <v/>
      </c>
    </row>
    <row r="114" spans="1:15">
      <c r="A114" s="45"/>
      <c r="B114" s="45"/>
      <c r="C114" s="46"/>
      <c r="D114" s="16"/>
      <c r="E114" s="16"/>
      <c r="F114" s="16"/>
      <c r="G114" s="16"/>
      <c r="H114" s="16"/>
      <c r="I114" s="16"/>
      <c r="J114" s="16"/>
      <c r="K114" s="16"/>
      <c r="L114" s="16"/>
      <c r="M114" s="17"/>
      <c r="O114" s="33" t="str">
        <f t="shared" si="1"/>
        <v/>
      </c>
    </row>
    <row r="115" spans="1:15">
      <c r="A115" s="45"/>
      <c r="B115" s="45"/>
      <c r="C115" s="46"/>
      <c r="D115" s="16"/>
      <c r="E115" s="16"/>
      <c r="F115" s="16"/>
      <c r="G115" s="16"/>
      <c r="H115" s="16"/>
      <c r="I115" s="16"/>
      <c r="J115" s="16"/>
      <c r="K115" s="16"/>
      <c r="L115" s="16"/>
      <c r="M115" s="17"/>
      <c r="O115" s="33" t="str">
        <f t="shared" si="1"/>
        <v/>
      </c>
    </row>
    <row r="116" spans="1:15">
      <c r="A116" s="45"/>
      <c r="B116" s="45"/>
      <c r="C116" s="46"/>
      <c r="D116" s="16"/>
      <c r="E116" s="16"/>
      <c r="F116" s="16"/>
      <c r="G116" s="16"/>
      <c r="H116" s="16"/>
      <c r="I116" s="16"/>
      <c r="J116" s="16"/>
      <c r="K116" s="16"/>
      <c r="L116" s="16"/>
      <c r="M116" s="17"/>
      <c r="O116" s="33" t="str">
        <f t="shared" si="1"/>
        <v/>
      </c>
    </row>
    <row r="117" spans="1:15">
      <c r="A117" s="45"/>
      <c r="B117" s="45"/>
      <c r="C117" s="46"/>
      <c r="D117" s="16"/>
      <c r="E117" s="16"/>
      <c r="F117" s="16"/>
      <c r="G117" s="16"/>
      <c r="H117" s="16"/>
      <c r="I117" s="16"/>
      <c r="J117" s="16"/>
      <c r="K117" s="16"/>
      <c r="L117" s="16"/>
      <c r="M117" s="17"/>
      <c r="O117" s="33" t="str">
        <f t="shared" si="1"/>
        <v/>
      </c>
    </row>
    <row r="118" spans="1:15">
      <c r="A118" s="45"/>
      <c r="B118" s="45"/>
      <c r="C118" s="46"/>
      <c r="D118" s="16"/>
      <c r="E118" s="16"/>
      <c r="F118" s="16"/>
      <c r="G118" s="16"/>
      <c r="H118" s="16"/>
      <c r="I118" s="16"/>
      <c r="J118" s="16"/>
      <c r="K118" s="16"/>
      <c r="L118" s="16"/>
      <c r="M118" s="17"/>
      <c r="O118" s="33" t="str">
        <f t="shared" si="1"/>
        <v/>
      </c>
    </row>
    <row r="119" spans="1:15">
      <c r="A119" s="45"/>
      <c r="B119" s="45"/>
      <c r="C119" s="46"/>
      <c r="D119" s="16"/>
      <c r="E119" s="16"/>
      <c r="F119" s="16"/>
      <c r="G119" s="16"/>
      <c r="H119" s="16"/>
      <c r="I119" s="16"/>
      <c r="J119" s="16"/>
      <c r="K119" s="16"/>
      <c r="L119" s="16"/>
      <c r="M119" s="17"/>
      <c r="O119" s="33" t="str">
        <f t="shared" si="1"/>
        <v/>
      </c>
    </row>
    <row r="120" spans="1:15">
      <c r="A120" s="45"/>
      <c r="B120" s="45"/>
      <c r="C120" s="46"/>
      <c r="D120" s="16"/>
      <c r="E120" s="16"/>
      <c r="F120" s="16"/>
      <c r="G120" s="16"/>
      <c r="H120" s="16"/>
      <c r="I120" s="16"/>
      <c r="J120" s="16"/>
      <c r="K120" s="16"/>
      <c r="L120" s="16"/>
      <c r="M120" s="17"/>
      <c r="O120" s="33" t="str">
        <f t="shared" si="1"/>
        <v/>
      </c>
    </row>
    <row r="121" spans="1:15">
      <c r="A121" s="45"/>
      <c r="B121" s="45"/>
      <c r="C121" s="46"/>
      <c r="D121" s="16"/>
      <c r="E121" s="16"/>
      <c r="F121" s="16"/>
      <c r="G121" s="16"/>
      <c r="H121" s="16"/>
      <c r="I121" s="16"/>
      <c r="J121" s="16"/>
      <c r="K121" s="16"/>
      <c r="L121" s="16"/>
      <c r="M121" s="17"/>
      <c r="O121" s="33" t="str">
        <f t="shared" si="1"/>
        <v/>
      </c>
    </row>
    <row r="122" spans="1:15">
      <c r="A122" s="45"/>
      <c r="B122" s="45"/>
      <c r="C122" s="46"/>
      <c r="D122" s="16"/>
      <c r="E122" s="16"/>
      <c r="F122" s="16"/>
      <c r="G122" s="16"/>
      <c r="H122" s="16"/>
      <c r="I122" s="16"/>
      <c r="J122" s="16"/>
      <c r="K122" s="16"/>
      <c r="L122" s="16"/>
      <c r="M122" s="17"/>
      <c r="O122" s="33" t="str">
        <f t="shared" si="1"/>
        <v/>
      </c>
    </row>
    <row r="123" spans="1:15">
      <c r="A123" s="45"/>
      <c r="B123" s="45"/>
      <c r="C123" s="46"/>
      <c r="D123" s="16"/>
      <c r="E123" s="16"/>
      <c r="F123" s="16"/>
      <c r="G123" s="16"/>
      <c r="H123" s="16"/>
      <c r="I123" s="16"/>
      <c r="J123" s="16"/>
      <c r="K123" s="16"/>
      <c r="L123" s="16"/>
      <c r="M123" s="17"/>
      <c r="O123" s="33" t="str">
        <f t="shared" si="1"/>
        <v/>
      </c>
    </row>
    <row r="124" spans="1:15">
      <c r="A124" s="45"/>
      <c r="B124" s="45"/>
      <c r="C124" s="46"/>
      <c r="D124" s="16"/>
      <c r="E124" s="16"/>
      <c r="F124" s="16"/>
      <c r="G124" s="16"/>
      <c r="H124" s="16"/>
      <c r="I124" s="16"/>
      <c r="J124" s="16"/>
      <c r="K124" s="16"/>
      <c r="L124" s="16"/>
      <c r="M124" s="17"/>
      <c r="O124" s="33" t="str">
        <f t="shared" si="1"/>
        <v/>
      </c>
    </row>
    <row r="125" spans="1:15">
      <c r="A125" s="45"/>
      <c r="B125" s="45"/>
      <c r="C125" s="46"/>
      <c r="D125" s="16"/>
      <c r="E125" s="16"/>
      <c r="F125" s="16"/>
      <c r="G125" s="16"/>
      <c r="H125" s="16"/>
      <c r="I125" s="16"/>
      <c r="J125" s="16"/>
      <c r="K125" s="16"/>
      <c r="L125" s="16"/>
      <c r="M125" s="17"/>
      <c r="O125" s="33" t="str">
        <f t="shared" si="1"/>
        <v/>
      </c>
    </row>
    <row r="126" spans="1:15">
      <c r="A126" s="45"/>
      <c r="B126" s="45"/>
      <c r="C126" s="46"/>
      <c r="D126" s="16"/>
      <c r="E126" s="16"/>
      <c r="F126" s="16"/>
      <c r="G126" s="16"/>
      <c r="H126" s="16"/>
      <c r="I126" s="16"/>
      <c r="J126" s="16"/>
      <c r="K126" s="16"/>
      <c r="L126" s="16"/>
      <c r="M126" s="17"/>
      <c r="O126" s="33" t="str">
        <f t="shared" si="1"/>
        <v/>
      </c>
    </row>
    <row r="127" spans="1:15">
      <c r="A127" s="45"/>
      <c r="B127" s="45"/>
      <c r="C127" s="46"/>
      <c r="D127" s="16"/>
      <c r="E127" s="16"/>
      <c r="F127" s="16"/>
      <c r="G127" s="16"/>
      <c r="H127" s="16"/>
      <c r="I127" s="16"/>
      <c r="J127" s="16"/>
      <c r="K127" s="16"/>
      <c r="L127" s="16"/>
      <c r="M127" s="17"/>
      <c r="O127" s="33" t="str">
        <f t="shared" si="1"/>
        <v/>
      </c>
    </row>
    <row r="128" spans="1:15">
      <c r="A128" s="45"/>
      <c r="B128" s="45"/>
      <c r="C128" s="46"/>
      <c r="D128" s="16"/>
      <c r="E128" s="16"/>
      <c r="F128" s="16"/>
      <c r="G128" s="16"/>
      <c r="H128" s="16"/>
      <c r="I128" s="16"/>
      <c r="J128" s="16"/>
      <c r="K128" s="16"/>
      <c r="L128" s="16"/>
      <c r="M128" s="17"/>
      <c r="O128" s="33" t="str">
        <f t="shared" si="1"/>
        <v/>
      </c>
    </row>
    <row r="129" spans="1:15">
      <c r="A129" s="45"/>
      <c r="B129" s="45"/>
      <c r="C129" s="46"/>
      <c r="D129" s="16"/>
      <c r="E129" s="16"/>
      <c r="F129" s="16"/>
      <c r="G129" s="16"/>
      <c r="H129" s="16"/>
      <c r="I129" s="16"/>
      <c r="J129" s="16"/>
      <c r="K129" s="16"/>
      <c r="L129" s="16"/>
      <c r="M129" s="17"/>
      <c r="O129" s="33" t="str">
        <f t="shared" si="1"/>
        <v/>
      </c>
    </row>
    <row r="130" spans="1:15">
      <c r="A130" s="45"/>
      <c r="B130" s="45"/>
      <c r="C130" s="46"/>
      <c r="D130" s="16"/>
      <c r="E130" s="16"/>
      <c r="F130" s="16"/>
      <c r="G130" s="16"/>
      <c r="H130" s="16"/>
      <c r="I130" s="16"/>
      <c r="J130" s="16"/>
      <c r="K130" s="16"/>
      <c r="L130" s="16"/>
      <c r="M130" s="17"/>
      <c r="O130" s="33" t="str">
        <f t="shared" si="1"/>
        <v/>
      </c>
    </row>
    <row r="131" spans="1:15">
      <c r="A131" s="45"/>
      <c r="B131" s="45"/>
      <c r="C131" s="46"/>
      <c r="D131" s="16"/>
      <c r="E131" s="16"/>
      <c r="F131" s="16"/>
      <c r="G131" s="16"/>
      <c r="H131" s="16"/>
      <c r="I131" s="16"/>
      <c r="J131" s="16"/>
      <c r="K131" s="16"/>
      <c r="L131" s="16"/>
      <c r="M131" s="17"/>
      <c r="O131" s="33" t="str">
        <f t="shared" si="1"/>
        <v/>
      </c>
    </row>
    <row r="132" spans="1:15">
      <c r="A132" s="45"/>
      <c r="B132" s="45"/>
      <c r="C132" s="46"/>
      <c r="D132" s="16"/>
      <c r="E132" s="16"/>
      <c r="F132" s="16"/>
      <c r="G132" s="16"/>
      <c r="H132" s="16"/>
      <c r="I132" s="16"/>
      <c r="J132" s="16"/>
      <c r="K132" s="16"/>
      <c r="L132" s="16"/>
      <c r="M132" s="17"/>
      <c r="O132" s="33" t="str">
        <f t="shared" si="1"/>
        <v/>
      </c>
    </row>
    <row r="133" spans="1:15">
      <c r="A133" s="45"/>
      <c r="B133" s="45"/>
      <c r="C133" s="46"/>
      <c r="D133" s="16"/>
      <c r="E133" s="16"/>
      <c r="F133" s="16"/>
      <c r="G133" s="16"/>
      <c r="H133" s="16"/>
      <c r="I133" s="16"/>
      <c r="J133" s="16"/>
      <c r="K133" s="16"/>
      <c r="L133" s="16"/>
      <c r="M133" s="17"/>
      <c r="O133" s="33" t="str">
        <f t="shared" si="1"/>
        <v/>
      </c>
    </row>
    <row r="134" spans="1:15">
      <c r="A134" s="45"/>
      <c r="B134" s="45"/>
      <c r="C134" s="46"/>
      <c r="D134" s="16"/>
      <c r="E134" s="16"/>
      <c r="F134" s="16"/>
      <c r="G134" s="16"/>
      <c r="H134" s="16"/>
      <c r="I134" s="16"/>
      <c r="J134" s="16"/>
      <c r="K134" s="16"/>
      <c r="L134" s="16"/>
      <c r="M134" s="17"/>
      <c r="O134" s="33" t="str">
        <f t="shared" si="1"/>
        <v/>
      </c>
    </row>
    <row r="135" spans="1:15">
      <c r="A135" s="45"/>
      <c r="B135" s="45"/>
      <c r="C135" s="46"/>
      <c r="D135" s="16"/>
      <c r="E135" s="16"/>
      <c r="F135" s="16"/>
      <c r="G135" s="16"/>
      <c r="H135" s="16"/>
      <c r="I135" s="16"/>
      <c r="J135" s="16"/>
      <c r="K135" s="16"/>
      <c r="L135" s="16"/>
      <c r="M135" s="17"/>
      <c r="O135" s="33" t="str">
        <f t="shared" si="1"/>
        <v/>
      </c>
    </row>
    <row r="136" spans="1:15">
      <c r="A136" s="45"/>
      <c r="B136" s="45"/>
      <c r="C136" s="46"/>
      <c r="D136" s="16"/>
      <c r="E136" s="16"/>
      <c r="F136" s="16"/>
      <c r="G136" s="16"/>
      <c r="H136" s="16"/>
      <c r="I136" s="16"/>
      <c r="J136" s="16"/>
      <c r="K136" s="16"/>
      <c r="L136" s="16"/>
      <c r="M136" s="17"/>
      <c r="O136" s="33" t="str">
        <f t="shared" si="1"/>
        <v/>
      </c>
    </row>
    <row r="137" spans="1:15">
      <c r="A137" s="45"/>
      <c r="B137" s="45"/>
      <c r="C137" s="46"/>
      <c r="D137" s="16"/>
      <c r="E137" s="16"/>
      <c r="F137" s="16"/>
      <c r="G137" s="16"/>
      <c r="H137" s="16"/>
      <c r="I137" s="16"/>
      <c r="J137" s="16"/>
      <c r="K137" s="16"/>
      <c r="L137" s="16"/>
      <c r="M137" s="17"/>
      <c r="O137" s="33" t="str">
        <f t="shared" ref="O137:O200" si="2">IF(COUNTA(D137:M137)=0,"",_xlfn.CONCAT(,
IF(ABS(K137 - (SUM(D137, E137, G137:J137) - SUM(F137)))&gt;=1,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5"/>
      <c r="B138" s="45"/>
      <c r="C138" s="46"/>
      <c r="D138" s="16"/>
      <c r="E138" s="16"/>
      <c r="F138" s="16"/>
      <c r="G138" s="16"/>
      <c r="H138" s="16"/>
      <c r="I138" s="16"/>
      <c r="J138" s="16"/>
      <c r="K138" s="16"/>
      <c r="L138" s="16"/>
      <c r="M138" s="17"/>
      <c r="O138" s="33" t="str">
        <f t="shared" si="2"/>
        <v/>
      </c>
    </row>
    <row r="139" spans="1:15">
      <c r="A139" s="45"/>
      <c r="B139" s="45"/>
      <c r="C139" s="46"/>
      <c r="D139" s="16"/>
      <c r="E139" s="16"/>
      <c r="F139" s="16"/>
      <c r="G139" s="16"/>
      <c r="H139" s="16"/>
      <c r="I139" s="16"/>
      <c r="J139" s="16"/>
      <c r="K139" s="16"/>
      <c r="L139" s="16"/>
      <c r="M139" s="17"/>
      <c r="O139" s="33" t="str">
        <f t="shared" si="2"/>
        <v/>
      </c>
    </row>
    <row r="140" spans="1:15">
      <c r="A140" s="45"/>
      <c r="B140" s="45"/>
      <c r="C140" s="46"/>
      <c r="D140" s="16"/>
      <c r="E140" s="16"/>
      <c r="F140" s="16"/>
      <c r="G140" s="16"/>
      <c r="H140" s="16"/>
      <c r="I140" s="16"/>
      <c r="J140" s="16"/>
      <c r="K140" s="16"/>
      <c r="L140" s="16"/>
      <c r="M140" s="17"/>
      <c r="O140" s="33" t="str">
        <f t="shared" si="2"/>
        <v/>
      </c>
    </row>
    <row r="141" spans="1:15">
      <c r="A141" s="45"/>
      <c r="B141" s="45"/>
      <c r="C141" s="46"/>
      <c r="D141" s="16"/>
      <c r="E141" s="16"/>
      <c r="F141" s="16"/>
      <c r="G141" s="16"/>
      <c r="H141" s="16"/>
      <c r="I141" s="16"/>
      <c r="J141" s="16"/>
      <c r="K141" s="16"/>
      <c r="L141" s="16"/>
      <c r="M141" s="17"/>
      <c r="O141" s="33" t="str">
        <f t="shared" si="2"/>
        <v/>
      </c>
    </row>
    <row r="142" spans="1:15">
      <c r="A142" s="45"/>
      <c r="B142" s="45"/>
      <c r="C142" s="46"/>
      <c r="D142" s="16"/>
      <c r="E142" s="16"/>
      <c r="F142" s="16"/>
      <c r="G142" s="16"/>
      <c r="H142" s="16"/>
      <c r="I142" s="16"/>
      <c r="J142" s="16"/>
      <c r="K142" s="16"/>
      <c r="L142" s="16"/>
      <c r="M142" s="17"/>
      <c r="O142" s="33" t="str">
        <f t="shared" si="2"/>
        <v/>
      </c>
    </row>
    <row r="143" spans="1:15">
      <c r="A143" s="45"/>
      <c r="B143" s="45"/>
      <c r="C143" s="46"/>
      <c r="D143" s="16"/>
      <c r="E143" s="16"/>
      <c r="F143" s="16"/>
      <c r="G143" s="16"/>
      <c r="H143" s="16"/>
      <c r="I143" s="16"/>
      <c r="J143" s="16"/>
      <c r="K143" s="16"/>
      <c r="L143" s="16"/>
      <c r="M143" s="17"/>
      <c r="O143" s="33" t="str">
        <f t="shared" si="2"/>
        <v/>
      </c>
    </row>
    <row r="144" spans="1:15">
      <c r="A144" s="45"/>
      <c r="B144" s="45"/>
      <c r="C144" s="46"/>
      <c r="D144" s="16"/>
      <c r="E144" s="16"/>
      <c r="F144" s="16"/>
      <c r="G144" s="16"/>
      <c r="H144" s="16"/>
      <c r="I144" s="16"/>
      <c r="J144" s="16"/>
      <c r="K144" s="16"/>
      <c r="L144" s="16"/>
      <c r="M144" s="17"/>
      <c r="O144" s="33" t="str">
        <f t="shared" si="2"/>
        <v/>
      </c>
    </row>
    <row r="145" spans="1:15">
      <c r="A145" s="45"/>
      <c r="B145" s="45"/>
      <c r="C145" s="46"/>
      <c r="D145" s="16"/>
      <c r="E145" s="16"/>
      <c r="F145" s="16"/>
      <c r="G145" s="16"/>
      <c r="H145" s="16"/>
      <c r="I145" s="16"/>
      <c r="J145" s="16"/>
      <c r="K145" s="16"/>
      <c r="L145" s="16"/>
      <c r="M145" s="17"/>
      <c r="O145" s="33" t="str">
        <f t="shared" si="2"/>
        <v/>
      </c>
    </row>
    <row r="146" spans="1:15">
      <c r="A146" s="45"/>
      <c r="B146" s="45"/>
      <c r="C146" s="46"/>
      <c r="D146" s="16"/>
      <c r="E146" s="16"/>
      <c r="F146" s="16"/>
      <c r="G146" s="16"/>
      <c r="H146" s="16"/>
      <c r="I146" s="16"/>
      <c r="J146" s="16"/>
      <c r="K146" s="16"/>
      <c r="L146" s="16"/>
      <c r="M146" s="17"/>
      <c r="O146" s="33" t="str">
        <f t="shared" si="2"/>
        <v/>
      </c>
    </row>
    <row r="147" spans="1:15">
      <c r="A147" s="45"/>
      <c r="B147" s="45"/>
      <c r="C147" s="46"/>
      <c r="D147" s="16"/>
      <c r="E147" s="16"/>
      <c r="F147" s="16"/>
      <c r="G147" s="16"/>
      <c r="H147" s="16"/>
      <c r="I147" s="16"/>
      <c r="J147" s="16"/>
      <c r="K147" s="16"/>
      <c r="L147" s="16"/>
      <c r="M147" s="17"/>
      <c r="O147" s="33" t="str">
        <f t="shared" si="2"/>
        <v/>
      </c>
    </row>
    <row r="148" spans="1:15">
      <c r="A148" s="45"/>
      <c r="B148" s="45"/>
      <c r="C148" s="46"/>
      <c r="D148" s="16"/>
      <c r="E148" s="16"/>
      <c r="F148" s="16"/>
      <c r="G148" s="16"/>
      <c r="H148" s="16"/>
      <c r="I148" s="16"/>
      <c r="J148" s="16"/>
      <c r="K148" s="16"/>
      <c r="L148" s="16"/>
      <c r="M148" s="17"/>
      <c r="O148" s="33" t="str">
        <f t="shared" si="2"/>
        <v/>
      </c>
    </row>
    <row r="149" spans="1:15">
      <c r="A149" s="45"/>
      <c r="B149" s="45"/>
      <c r="C149" s="46"/>
      <c r="D149" s="16"/>
      <c r="E149" s="16"/>
      <c r="F149" s="16"/>
      <c r="G149" s="16"/>
      <c r="H149" s="16"/>
      <c r="I149" s="16"/>
      <c r="J149" s="16"/>
      <c r="K149" s="16"/>
      <c r="L149" s="16"/>
      <c r="M149" s="17"/>
      <c r="O149" s="33" t="str">
        <f t="shared" si="2"/>
        <v/>
      </c>
    </row>
    <row r="150" spans="1:15">
      <c r="A150" s="45"/>
      <c r="B150" s="45"/>
      <c r="C150" s="46"/>
      <c r="D150" s="16"/>
      <c r="E150" s="16"/>
      <c r="F150" s="16"/>
      <c r="G150" s="16"/>
      <c r="H150" s="16"/>
      <c r="I150" s="16"/>
      <c r="J150" s="16"/>
      <c r="K150" s="16"/>
      <c r="L150" s="16"/>
      <c r="M150" s="17"/>
      <c r="O150" s="33" t="str">
        <f t="shared" si="2"/>
        <v/>
      </c>
    </row>
    <row r="151" spans="1:15">
      <c r="A151" s="45"/>
      <c r="B151" s="45"/>
      <c r="C151" s="46"/>
      <c r="D151" s="16"/>
      <c r="E151" s="16"/>
      <c r="F151" s="16"/>
      <c r="G151" s="16"/>
      <c r="H151" s="16"/>
      <c r="I151" s="16"/>
      <c r="J151" s="16"/>
      <c r="K151" s="16"/>
      <c r="L151" s="16"/>
      <c r="M151" s="17"/>
      <c r="O151" s="33" t="str">
        <f t="shared" si="2"/>
        <v/>
      </c>
    </row>
    <row r="152" spans="1:15">
      <c r="A152" s="45"/>
      <c r="B152" s="45"/>
      <c r="C152" s="46"/>
      <c r="D152" s="16"/>
      <c r="E152" s="16"/>
      <c r="F152" s="16"/>
      <c r="G152" s="16"/>
      <c r="H152" s="16"/>
      <c r="I152" s="16"/>
      <c r="J152" s="16"/>
      <c r="K152" s="16"/>
      <c r="L152" s="16"/>
      <c r="M152" s="17"/>
      <c r="O152" s="33" t="str">
        <f t="shared" si="2"/>
        <v/>
      </c>
    </row>
    <row r="153" spans="1:15">
      <c r="A153" s="45"/>
      <c r="B153" s="45"/>
      <c r="C153" s="46"/>
      <c r="D153" s="16"/>
      <c r="E153" s="16"/>
      <c r="F153" s="16"/>
      <c r="G153" s="16"/>
      <c r="H153" s="16"/>
      <c r="I153" s="16"/>
      <c r="J153" s="16"/>
      <c r="K153" s="16"/>
      <c r="L153" s="16"/>
      <c r="M153" s="17"/>
      <c r="O153" s="33" t="str">
        <f t="shared" si="2"/>
        <v/>
      </c>
    </row>
    <row r="154" spans="1:15">
      <c r="A154" s="45"/>
      <c r="B154" s="45"/>
      <c r="C154" s="46"/>
      <c r="D154" s="16"/>
      <c r="E154" s="16"/>
      <c r="F154" s="16"/>
      <c r="G154" s="16"/>
      <c r="H154" s="16"/>
      <c r="I154" s="16"/>
      <c r="J154" s="16"/>
      <c r="K154" s="16"/>
      <c r="L154" s="16"/>
      <c r="M154" s="17"/>
      <c r="O154" s="33" t="str">
        <f t="shared" si="2"/>
        <v/>
      </c>
    </row>
    <row r="155" spans="1:15">
      <c r="A155" s="45"/>
      <c r="B155" s="45"/>
      <c r="C155" s="46"/>
      <c r="D155" s="16"/>
      <c r="E155" s="16"/>
      <c r="F155" s="16"/>
      <c r="G155" s="16"/>
      <c r="H155" s="16"/>
      <c r="I155" s="16"/>
      <c r="J155" s="16"/>
      <c r="K155" s="16"/>
      <c r="L155" s="16"/>
      <c r="M155" s="17"/>
      <c r="O155" s="33" t="str">
        <f t="shared" si="2"/>
        <v/>
      </c>
    </row>
    <row r="156" spans="1:15">
      <c r="A156" s="45"/>
      <c r="B156" s="45"/>
      <c r="C156" s="46"/>
      <c r="D156" s="16"/>
      <c r="E156" s="16"/>
      <c r="F156" s="16"/>
      <c r="G156" s="16"/>
      <c r="H156" s="16"/>
      <c r="I156" s="16"/>
      <c r="J156" s="16"/>
      <c r="K156" s="16"/>
      <c r="L156" s="16"/>
      <c r="M156" s="17"/>
      <c r="O156" s="33" t="str">
        <f t="shared" si="2"/>
        <v/>
      </c>
    </row>
    <row r="157" spans="1:15">
      <c r="A157" s="45"/>
      <c r="B157" s="45"/>
      <c r="C157" s="46"/>
      <c r="D157" s="16"/>
      <c r="E157" s="16"/>
      <c r="F157" s="16"/>
      <c r="G157" s="16"/>
      <c r="H157" s="16"/>
      <c r="I157" s="16"/>
      <c r="J157" s="16"/>
      <c r="K157" s="16"/>
      <c r="L157" s="16"/>
      <c r="M157" s="17"/>
      <c r="O157" s="33" t="str">
        <f t="shared" si="2"/>
        <v/>
      </c>
    </row>
    <row r="158" spans="1:15">
      <c r="A158" s="45"/>
      <c r="B158" s="45"/>
      <c r="C158" s="46"/>
      <c r="D158" s="16"/>
      <c r="E158" s="16"/>
      <c r="F158" s="16"/>
      <c r="G158" s="16"/>
      <c r="H158" s="16"/>
      <c r="I158" s="16"/>
      <c r="J158" s="16"/>
      <c r="K158" s="16"/>
      <c r="L158" s="16"/>
      <c r="M158" s="17"/>
      <c r="O158" s="33" t="str">
        <f t="shared" si="2"/>
        <v/>
      </c>
    </row>
    <row r="159" spans="1:15">
      <c r="A159" s="45"/>
      <c r="B159" s="45"/>
      <c r="C159" s="46"/>
      <c r="D159" s="16"/>
      <c r="E159" s="16"/>
      <c r="F159" s="16"/>
      <c r="G159" s="16"/>
      <c r="H159" s="16"/>
      <c r="I159" s="16"/>
      <c r="J159" s="16"/>
      <c r="K159" s="16"/>
      <c r="L159" s="16"/>
      <c r="M159" s="17"/>
      <c r="O159" s="33" t="str">
        <f t="shared" si="2"/>
        <v/>
      </c>
    </row>
    <row r="160" spans="1:15">
      <c r="A160" s="45"/>
      <c r="B160" s="45"/>
      <c r="C160" s="46"/>
      <c r="D160" s="16"/>
      <c r="E160" s="16"/>
      <c r="F160" s="16"/>
      <c r="G160" s="16"/>
      <c r="H160" s="16"/>
      <c r="I160" s="16"/>
      <c r="J160" s="16"/>
      <c r="K160" s="16"/>
      <c r="L160" s="16"/>
      <c r="M160" s="17"/>
      <c r="O160" s="33" t="str">
        <f t="shared" si="2"/>
        <v/>
      </c>
    </row>
    <row r="161" spans="1:15">
      <c r="A161" s="45"/>
      <c r="B161" s="45"/>
      <c r="C161" s="46"/>
      <c r="D161" s="16"/>
      <c r="E161" s="16"/>
      <c r="F161" s="16"/>
      <c r="G161" s="16"/>
      <c r="H161" s="16"/>
      <c r="I161" s="16"/>
      <c r="J161" s="16"/>
      <c r="K161" s="16"/>
      <c r="L161" s="16"/>
      <c r="M161" s="17"/>
      <c r="O161" s="33" t="str">
        <f t="shared" si="2"/>
        <v/>
      </c>
    </row>
    <row r="162" spans="1:15">
      <c r="A162" s="45"/>
      <c r="B162" s="45"/>
      <c r="C162" s="46"/>
      <c r="D162" s="16"/>
      <c r="E162" s="16"/>
      <c r="F162" s="16"/>
      <c r="G162" s="16"/>
      <c r="H162" s="16"/>
      <c r="I162" s="16"/>
      <c r="J162" s="16"/>
      <c r="K162" s="16"/>
      <c r="L162" s="16"/>
      <c r="M162" s="17"/>
      <c r="O162" s="33" t="str">
        <f t="shared" si="2"/>
        <v/>
      </c>
    </row>
    <row r="163" spans="1:15">
      <c r="A163" s="45"/>
      <c r="B163" s="45"/>
      <c r="C163" s="46"/>
      <c r="D163" s="16"/>
      <c r="E163" s="16"/>
      <c r="F163" s="16"/>
      <c r="G163" s="16"/>
      <c r="H163" s="16"/>
      <c r="I163" s="16"/>
      <c r="J163" s="16"/>
      <c r="K163" s="16"/>
      <c r="L163" s="16"/>
      <c r="M163" s="17"/>
      <c r="O163" s="33" t="str">
        <f t="shared" si="2"/>
        <v/>
      </c>
    </row>
    <row r="164" spans="1:15">
      <c r="A164" s="45"/>
      <c r="B164" s="45"/>
      <c r="C164" s="46"/>
      <c r="D164" s="16"/>
      <c r="E164" s="16"/>
      <c r="F164" s="16"/>
      <c r="G164" s="16"/>
      <c r="H164" s="16"/>
      <c r="I164" s="16"/>
      <c r="J164" s="16"/>
      <c r="K164" s="16"/>
      <c r="L164" s="16"/>
      <c r="M164" s="17"/>
      <c r="O164" s="33" t="str">
        <f t="shared" si="2"/>
        <v/>
      </c>
    </row>
    <row r="165" spans="1:15">
      <c r="A165" s="45"/>
      <c r="B165" s="45"/>
      <c r="C165" s="46"/>
      <c r="D165" s="16"/>
      <c r="E165" s="16"/>
      <c r="F165" s="16"/>
      <c r="G165" s="16"/>
      <c r="H165" s="16"/>
      <c r="I165" s="16"/>
      <c r="J165" s="16"/>
      <c r="K165" s="16"/>
      <c r="L165" s="16"/>
      <c r="M165" s="17"/>
      <c r="O165" s="33" t="str">
        <f t="shared" si="2"/>
        <v/>
      </c>
    </row>
    <row r="166" spans="1:15">
      <c r="A166" s="45"/>
      <c r="B166" s="45"/>
      <c r="C166" s="46"/>
      <c r="D166" s="16"/>
      <c r="E166" s="16"/>
      <c r="F166" s="16"/>
      <c r="G166" s="16"/>
      <c r="H166" s="16"/>
      <c r="I166" s="16"/>
      <c r="J166" s="16"/>
      <c r="K166" s="16"/>
      <c r="L166" s="16"/>
      <c r="M166" s="17"/>
      <c r="O166" s="33" t="str">
        <f t="shared" si="2"/>
        <v/>
      </c>
    </row>
    <row r="167" spans="1:15">
      <c r="A167" s="45"/>
      <c r="B167" s="45"/>
      <c r="C167" s="46"/>
      <c r="D167" s="16"/>
      <c r="E167" s="16"/>
      <c r="F167" s="16"/>
      <c r="G167" s="16"/>
      <c r="H167" s="16"/>
      <c r="I167" s="16"/>
      <c r="J167" s="16"/>
      <c r="K167" s="16"/>
      <c r="L167" s="16"/>
      <c r="M167" s="17"/>
      <c r="O167" s="33" t="str">
        <f t="shared" si="2"/>
        <v/>
      </c>
    </row>
    <row r="168" spans="1:15">
      <c r="A168" s="45"/>
      <c r="B168" s="45"/>
      <c r="C168" s="46"/>
      <c r="D168" s="16"/>
      <c r="E168" s="16"/>
      <c r="F168" s="16"/>
      <c r="G168" s="16"/>
      <c r="H168" s="16"/>
      <c r="I168" s="16"/>
      <c r="J168" s="16"/>
      <c r="K168" s="16"/>
      <c r="L168" s="16"/>
      <c r="M168" s="17"/>
      <c r="O168" s="33" t="str">
        <f t="shared" si="2"/>
        <v/>
      </c>
    </row>
    <row r="169" spans="1:15">
      <c r="A169" s="45"/>
      <c r="B169" s="45"/>
      <c r="C169" s="46"/>
      <c r="D169" s="16"/>
      <c r="E169" s="16"/>
      <c r="F169" s="16"/>
      <c r="G169" s="16"/>
      <c r="H169" s="16"/>
      <c r="I169" s="16"/>
      <c r="J169" s="16"/>
      <c r="K169" s="16"/>
      <c r="L169" s="16"/>
      <c r="M169" s="17"/>
      <c r="O169" s="33" t="str">
        <f t="shared" si="2"/>
        <v/>
      </c>
    </row>
    <row r="170" spans="1:15">
      <c r="A170" s="45"/>
      <c r="B170" s="45"/>
      <c r="C170" s="46"/>
      <c r="D170" s="16"/>
      <c r="E170" s="16"/>
      <c r="F170" s="16"/>
      <c r="G170" s="16"/>
      <c r="H170" s="16"/>
      <c r="I170" s="16"/>
      <c r="J170" s="16"/>
      <c r="K170" s="16"/>
      <c r="L170" s="16"/>
      <c r="M170" s="17"/>
      <c r="O170" s="33" t="str">
        <f t="shared" si="2"/>
        <v/>
      </c>
    </row>
    <row r="171" spans="1:15">
      <c r="A171" s="45"/>
      <c r="B171" s="45"/>
      <c r="C171" s="46"/>
      <c r="D171" s="16"/>
      <c r="E171" s="16"/>
      <c r="F171" s="16"/>
      <c r="G171" s="16"/>
      <c r="H171" s="16"/>
      <c r="I171" s="16"/>
      <c r="J171" s="16"/>
      <c r="K171" s="16"/>
      <c r="L171" s="16"/>
      <c r="M171" s="17"/>
      <c r="O171" s="33" t="str">
        <f t="shared" si="2"/>
        <v/>
      </c>
    </row>
    <row r="172" spans="1:15">
      <c r="A172" s="45"/>
      <c r="B172" s="45"/>
      <c r="C172" s="46"/>
      <c r="D172" s="16"/>
      <c r="E172" s="16"/>
      <c r="F172" s="16"/>
      <c r="G172" s="16"/>
      <c r="H172" s="16"/>
      <c r="I172" s="16"/>
      <c r="J172" s="16"/>
      <c r="K172" s="16"/>
      <c r="L172" s="16"/>
      <c r="M172" s="17"/>
      <c r="O172" s="33" t="str">
        <f t="shared" si="2"/>
        <v/>
      </c>
    </row>
    <row r="173" spans="1:15">
      <c r="A173" s="45"/>
      <c r="B173" s="45"/>
      <c r="C173" s="46"/>
      <c r="D173" s="16"/>
      <c r="E173" s="16"/>
      <c r="F173" s="16"/>
      <c r="G173" s="16"/>
      <c r="H173" s="16"/>
      <c r="I173" s="16"/>
      <c r="J173" s="16"/>
      <c r="K173" s="16"/>
      <c r="L173" s="16"/>
      <c r="M173" s="17"/>
      <c r="O173" s="33" t="str">
        <f t="shared" si="2"/>
        <v/>
      </c>
    </row>
    <row r="174" spans="1:15">
      <c r="A174" s="45"/>
      <c r="B174" s="45"/>
      <c r="C174" s="46"/>
      <c r="D174" s="16"/>
      <c r="E174" s="16"/>
      <c r="F174" s="16"/>
      <c r="G174" s="16"/>
      <c r="H174" s="16"/>
      <c r="I174" s="16"/>
      <c r="J174" s="16"/>
      <c r="K174" s="16"/>
      <c r="L174" s="16"/>
      <c r="M174" s="17"/>
      <c r="O174" s="33" t="str">
        <f t="shared" si="2"/>
        <v/>
      </c>
    </row>
    <row r="175" spans="1:15">
      <c r="A175" s="45"/>
      <c r="B175" s="45"/>
      <c r="C175" s="46"/>
      <c r="D175" s="16"/>
      <c r="E175" s="16"/>
      <c r="F175" s="16"/>
      <c r="G175" s="16"/>
      <c r="H175" s="16"/>
      <c r="I175" s="16"/>
      <c r="J175" s="16"/>
      <c r="K175" s="16"/>
      <c r="L175" s="16"/>
      <c r="M175" s="17"/>
      <c r="O175" s="33" t="str">
        <f t="shared" si="2"/>
        <v/>
      </c>
    </row>
    <row r="176" spans="1:15">
      <c r="A176" s="45"/>
      <c r="B176" s="45"/>
      <c r="C176" s="46"/>
      <c r="D176" s="16"/>
      <c r="E176" s="16"/>
      <c r="F176" s="16"/>
      <c r="G176" s="16"/>
      <c r="H176" s="16"/>
      <c r="I176" s="16"/>
      <c r="J176" s="16"/>
      <c r="K176" s="16"/>
      <c r="L176" s="16"/>
      <c r="M176" s="17"/>
      <c r="O176" s="33" t="str">
        <f t="shared" si="2"/>
        <v/>
      </c>
    </row>
    <row r="177" spans="1:15">
      <c r="A177" s="45"/>
      <c r="B177" s="45"/>
      <c r="C177" s="46"/>
      <c r="D177" s="16"/>
      <c r="E177" s="16"/>
      <c r="F177" s="16"/>
      <c r="G177" s="16"/>
      <c r="H177" s="16"/>
      <c r="I177" s="16"/>
      <c r="J177" s="16"/>
      <c r="K177" s="16"/>
      <c r="L177" s="16"/>
      <c r="M177" s="17"/>
      <c r="O177" s="33" t="str">
        <f t="shared" si="2"/>
        <v/>
      </c>
    </row>
    <row r="178" spans="1:15">
      <c r="A178" s="45"/>
      <c r="B178" s="45"/>
      <c r="C178" s="46"/>
      <c r="D178" s="16"/>
      <c r="E178" s="16"/>
      <c r="F178" s="16"/>
      <c r="G178" s="16"/>
      <c r="H178" s="16"/>
      <c r="I178" s="16"/>
      <c r="J178" s="16"/>
      <c r="K178" s="16"/>
      <c r="L178" s="16"/>
      <c r="M178" s="17"/>
      <c r="O178" s="33" t="str">
        <f t="shared" si="2"/>
        <v/>
      </c>
    </row>
    <row r="179" spans="1:15">
      <c r="A179" s="45"/>
      <c r="B179" s="45"/>
      <c r="C179" s="46"/>
      <c r="D179" s="16"/>
      <c r="E179" s="16"/>
      <c r="F179" s="16"/>
      <c r="G179" s="16"/>
      <c r="H179" s="16"/>
      <c r="I179" s="16"/>
      <c r="J179" s="16"/>
      <c r="K179" s="16"/>
      <c r="L179" s="16"/>
      <c r="M179" s="17"/>
      <c r="O179" s="33" t="str">
        <f t="shared" si="2"/>
        <v/>
      </c>
    </row>
    <row r="180" spans="1:15">
      <c r="A180" s="45"/>
      <c r="B180" s="45"/>
      <c r="C180" s="46"/>
      <c r="D180" s="16"/>
      <c r="E180" s="16"/>
      <c r="F180" s="16"/>
      <c r="G180" s="16"/>
      <c r="H180" s="16"/>
      <c r="I180" s="16"/>
      <c r="J180" s="16"/>
      <c r="K180" s="16"/>
      <c r="L180" s="16"/>
      <c r="M180" s="17"/>
      <c r="O180" s="33" t="str">
        <f t="shared" si="2"/>
        <v/>
      </c>
    </row>
    <row r="181" spans="1:15">
      <c r="A181" s="45"/>
      <c r="B181" s="45"/>
      <c r="C181" s="46"/>
      <c r="D181" s="16"/>
      <c r="E181" s="16"/>
      <c r="F181" s="16"/>
      <c r="G181" s="16"/>
      <c r="H181" s="16"/>
      <c r="I181" s="16"/>
      <c r="J181" s="16"/>
      <c r="K181" s="16"/>
      <c r="L181" s="16"/>
      <c r="M181" s="17"/>
      <c r="O181" s="33" t="str">
        <f t="shared" si="2"/>
        <v/>
      </c>
    </row>
    <row r="182" spans="1:15">
      <c r="A182" s="45"/>
      <c r="B182" s="45"/>
      <c r="C182" s="46"/>
      <c r="D182" s="16"/>
      <c r="E182" s="16"/>
      <c r="F182" s="16"/>
      <c r="G182" s="16"/>
      <c r="H182" s="16"/>
      <c r="I182" s="16"/>
      <c r="J182" s="16"/>
      <c r="K182" s="16"/>
      <c r="L182" s="16"/>
      <c r="M182" s="17"/>
      <c r="O182" s="33" t="str">
        <f t="shared" si="2"/>
        <v/>
      </c>
    </row>
    <row r="183" spans="1:15">
      <c r="A183" s="45"/>
      <c r="B183" s="45"/>
      <c r="C183" s="46"/>
      <c r="D183" s="16"/>
      <c r="E183" s="16"/>
      <c r="F183" s="16"/>
      <c r="G183" s="16"/>
      <c r="H183" s="16"/>
      <c r="I183" s="16"/>
      <c r="J183" s="16"/>
      <c r="K183" s="16"/>
      <c r="L183" s="16"/>
      <c r="M183" s="17"/>
      <c r="O183" s="33" t="str">
        <f t="shared" si="2"/>
        <v/>
      </c>
    </row>
    <row r="184" spans="1:15">
      <c r="A184" s="45"/>
      <c r="B184" s="45"/>
      <c r="C184" s="46"/>
      <c r="D184" s="16"/>
      <c r="E184" s="16"/>
      <c r="F184" s="16"/>
      <c r="G184" s="16"/>
      <c r="H184" s="16"/>
      <c r="I184" s="16"/>
      <c r="J184" s="16"/>
      <c r="K184" s="16"/>
      <c r="L184" s="16"/>
      <c r="M184" s="17"/>
      <c r="O184" s="33" t="str">
        <f t="shared" si="2"/>
        <v/>
      </c>
    </row>
    <row r="185" spans="1:15">
      <c r="A185" s="45"/>
      <c r="B185" s="45"/>
      <c r="C185" s="46"/>
      <c r="D185" s="16"/>
      <c r="E185" s="16"/>
      <c r="F185" s="16"/>
      <c r="G185" s="16"/>
      <c r="H185" s="16"/>
      <c r="I185" s="16"/>
      <c r="J185" s="16"/>
      <c r="K185" s="16"/>
      <c r="L185" s="16"/>
      <c r="M185" s="17"/>
      <c r="O185" s="33" t="str">
        <f t="shared" si="2"/>
        <v/>
      </c>
    </row>
    <row r="186" spans="1:15">
      <c r="A186" s="45"/>
      <c r="B186" s="45"/>
      <c r="C186" s="46"/>
      <c r="D186" s="16"/>
      <c r="E186" s="16"/>
      <c r="F186" s="16"/>
      <c r="G186" s="16"/>
      <c r="H186" s="16"/>
      <c r="I186" s="16"/>
      <c r="J186" s="16"/>
      <c r="K186" s="16"/>
      <c r="L186" s="16"/>
      <c r="M186" s="17"/>
      <c r="O186" s="33" t="str">
        <f t="shared" si="2"/>
        <v/>
      </c>
    </row>
    <row r="187" spans="1:15">
      <c r="A187" s="45"/>
      <c r="B187" s="45"/>
      <c r="C187" s="46"/>
      <c r="D187" s="16"/>
      <c r="E187" s="16"/>
      <c r="F187" s="16"/>
      <c r="G187" s="16"/>
      <c r="H187" s="16"/>
      <c r="I187" s="16"/>
      <c r="J187" s="16"/>
      <c r="K187" s="16"/>
      <c r="L187" s="16"/>
      <c r="M187" s="17"/>
      <c r="O187" s="33" t="str">
        <f t="shared" si="2"/>
        <v/>
      </c>
    </row>
    <row r="188" spans="1:15">
      <c r="A188" s="45"/>
      <c r="B188" s="45"/>
      <c r="C188" s="46"/>
      <c r="D188" s="16"/>
      <c r="E188" s="16"/>
      <c r="F188" s="16"/>
      <c r="G188" s="16"/>
      <c r="H188" s="16"/>
      <c r="I188" s="16"/>
      <c r="J188" s="16"/>
      <c r="K188" s="16"/>
      <c r="L188" s="16"/>
      <c r="M188" s="17"/>
      <c r="O188" s="33" t="str">
        <f t="shared" si="2"/>
        <v/>
      </c>
    </row>
    <row r="189" spans="1:15">
      <c r="A189" s="45"/>
      <c r="B189" s="45"/>
      <c r="C189" s="46"/>
      <c r="D189" s="16"/>
      <c r="E189" s="16"/>
      <c r="F189" s="16"/>
      <c r="G189" s="16"/>
      <c r="H189" s="16"/>
      <c r="I189" s="16"/>
      <c r="J189" s="16"/>
      <c r="K189" s="16"/>
      <c r="L189" s="16"/>
      <c r="M189" s="17"/>
      <c r="O189" s="33" t="str">
        <f t="shared" si="2"/>
        <v/>
      </c>
    </row>
    <row r="190" spans="1:15">
      <c r="A190" s="45"/>
      <c r="B190" s="45"/>
      <c r="C190" s="46"/>
      <c r="D190" s="16"/>
      <c r="E190" s="16"/>
      <c r="F190" s="16"/>
      <c r="G190" s="16"/>
      <c r="H190" s="16"/>
      <c r="I190" s="16"/>
      <c r="J190" s="16"/>
      <c r="K190" s="16"/>
      <c r="L190" s="16"/>
      <c r="M190" s="17"/>
      <c r="O190" s="33" t="str">
        <f t="shared" si="2"/>
        <v/>
      </c>
    </row>
    <row r="191" spans="1:15">
      <c r="A191" s="45"/>
      <c r="B191" s="45"/>
      <c r="C191" s="46"/>
      <c r="D191" s="16"/>
      <c r="E191" s="16"/>
      <c r="F191" s="16"/>
      <c r="G191" s="16"/>
      <c r="H191" s="16"/>
      <c r="I191" s="16"/>
      <c r="J191" s="16"/>
      <c r="K191" s="16"/>
      <c r="L191" s="16"/>
      <c r="M191" s="17"/>
      <c r="O191" s="33" t="str">
        <f t="shared" si="2"/>
        <v/>
      </c>
    </row>
    <row r="192" spans="1:15">
      <c r="A192" s="45"/>
      <c r="B192" s="45"/>
      <c r="C192" s="46"/>
      <c r="D192" s="16"/>
      <c r="E192" s="16"/>
      <c r="F192" s="16"/>
      <c r="G192" s="16"/>
      <c r="H192" s="16"/>
      <c r="I192" s="16"/>
      <c r="J192" s="16"/>
      <c r="K192" s="16"/>
      <c r="L192" s="16"/>
      <c r="M192" s="17"/>
      <c r="O192" s="33" t="str">
        <f t="shared" si="2"/>
        <v/>
      </c>
    </row>
    <row r="193" spans="1:15">
      <c r="A193" s="45"/>
      <c r="B193" s="45"/>
      <c r="C193" s="46"/>
      <c r="D193" s="16"/>
      <c r="E193" s="16"/>
      <c r="F193" s="16"/>
      <c r="G193" s="16"/>
      <c r="H193" s="16"/>
      <c r="I193" s="16"/>
      <c r="J193" s="16"/>
      <c r="K193" s="16"/>
      <c r="L193" s="16"/>
      <c r="M193" s="17"/>
      <c r="O193" s="33" t="str">
        <f t="shared" si="2"/>
        <v/>
      </c>
    </row>
    <row r="194" spans="1:15">
      <c r="A194" s="45"/>
      <c r="B194" s="45"/>
      <c r="C194" s="46"/>
      <c r="D194" s="16"/>
      <c r="E194" s="16"/>
      <c r="F194" s="16"/>
      <c r="G194" s="16"/>
      <c r="H194" s="16"/>
      <c r="I194" s="16"/>
      <c r="J194" s="16"/>
      <c r="K194" s="16"/>
      <c r="L194" s="16"/>
      <c r="M194" s="17"/>
      <c r="O194" s="33" t="str">
        <f t="shared" si="2"/>
        <v/>
      </c>
    </row>
    <row r="195" spans="1:15">
      <c r="A195" s="45"/>
      <c r="B195" s="45"/>
      <c r="C195" s="46"/>
      <c r="D195" s="16"/>
      <c r="E195" s="16"/>
      <c r="F195" s="16"/>
      <c r="G195" s="16"/>
      <c r="H195" s="16"/>
      <c r="I195" s="16"/>
      <c r="J195" s="16"/>
      <c r="K195" s="16"/>
      <c r="L195" s="16"/>
      <c r="M195" s="17"/>
      <c r="O195" s="33" t="str">
        <f t="shared" si="2"/>
        <v/>
      </c>
    </row>
    <row r="196" spans="1:15">
      <c r="A196" s="45"/>
      <c r="B196" s="45"/>
      <c r="C196" s="46"/>
      <c r="D196" s="16"/>
      <c r="E196" s="16"/>
      <c r="F196" s="16"/>
      <c r="G196" s="16"/>
      <c r="H196" s="16"/>
      <c r="I196" s="16"/>
      <c r="J196" s="16"/>
      <c r="K196" s="16"/>
      <c r="L196" s="16"/>
      <c r="M196" s="17"/>
      <c r="O196" s="33" t="str">
        <f t="shared" si="2"/>
        <v/>
      </c>
    </row>
    <row r="197" spans="1:15">
      <c r="A197" s="45"/>
      <c r="B197" s="45"/>
      <c r="C197" s="46"/>
      <c r="D197" s="16"/>
      <c r="E197" s="16"/>
      <c r="F197" s="16"/>
      <c r="G197" s="16"/>
      <c r="H197" s="16"/>
      <c r="I197" s="16"/>
      <c r="J197" s="16"/>
      <c r="K197" s="16"/>
      <c r="L197" s="16"/>
      <c r="M197" s="17"/>
      <c r="O197" s="33" t="str">
        <f t="shared" si="2"/>
        <v/>
      </c>
    </row>
    <row r="198" spans="1:15">
      <c r="A198" s="45"/>
      <c r="B198" s="45"/>
      <c r="C198" s="46"/>
      <c r="D198" s="16"/>
      <c r="E198" s="16"/>
      <c r="F198" s="16"/>
      <c r="G198" s="16"/>
      <c r="H198" s="16"/>
      <c r="I198" s="16"/>
      <c r="J198" s="16"/>
      <c r="K198" s="16"/>
      <c r="L198" s="16"/>
      <c r="M198" s="17"/>
      <c r="O198" s="33" t="str">
        <f t="shared" si="2"/>
        <v/>
      </c>
    </row>
    <row r="199" spans="1:15">
      <c r="A199" s="45"/>
      <c r="B199" s="45"/>
      <c r="C199" s="46"/>
      <c r="D199" s="16"/>
      <c r="E199" s="16"/>
      <c r="F199" s="16"/>
      <c r="G199" s="16"/>
      <c r="H199" s="16"/>
      <c r="I199" s="16"/>
      <c r="J199" s="16"/>
      <c r="K199" s="16"/>
      <c r="L199" s="16"/>
      <c r="M199" s="17"/>
      <c r="O199" s="33" t="str">
        <f t="shared" si="2"/>
        <v/>
      </c>
    </row>
    <row r="200" spans="1:15">
      <c r="A200" s="45"/>
      <c r="B200" s="45"/>
      <c r="C200" s="46"/>
      <c r="D200" s="16"/>
      <c r="E200" s="16"/>
      <c r="F200" s="16"/>
      <c r="G200" s="16"/>
      <c r="H200" s="16"/>
      <c r="I200" s="16"/>
      <c r="J200" s="16"/>
      <c r="K200" s="16"/>
      <c r="L200" s="16"/>
      <c r="M200" s="17"/>
      <c r="O200" s="33" t="str">
        <f t="shared" si="2"/>
        <v/>
      </c>
    </row>
    <row r="201" spans="1:15">
      <c r="A201" s="45"/>
      <c r="B201" s="45"/>
      <c r="C201" s="46"/>
      <c r="D201" s="16"/>
      <c r="E201" s="16"/>
      <c r="F201" s="16"/>
      <c r="G201" s="16"/>
      <c r="H201" s="16"/>
      <c r="I201" s="16"/>
      <c r="J201" s="16"/>
      <c r="K201" s="16"/>
      <c r="L201" s="16"/>
      <c r="M201" s="17"/>
      <c r="O201" s="33" t="str">
        <f t="shared" ref="O201:O264" si="3">IF(COUNTA(D201:M201)=0,"",_xlfn.CONCAT(,
IF(ABS(K201 - (SUM(D201, E201, G201:J201) - SUM(F201)))&gt;=1,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5"/>
      <c r="B202" s="45"/>
      <c r="C202" s="46"/>
      <c r="D202" s="16"/>
      <c r="E202" s="16"/>
      <c r="F202" s="16"/>
      <c r="G202" s="16"/>
      <c r="H202" s="16"/>
      <c r="I202" s="16"/>
      <c r="J202" s="16"/>
      <c r="K202" s="16"/>
      <c r="L202" s="16"/>
      <c r="M202" s="17"/>
      <c r="O202" s="33" t="str">
        <f t="shared" si="3"/>
        <v/>
      </c>
    </row>
    <row r="203" spans="1:15">
      <c r="A203" s="45"/>
      <c r="B203" s="45"/>
      <c r="C203" s="46"/>
      <c r="D203" s="16"/>
      <c r="E203" s="16"/>
      <c r="F203" s="16"/>
      <c r="G203" s="16"/>
      <c r="H203" s="16"/>
      <c r="I203" s="16"/>
      <c r="J203" s="16"/>
      <c r="K203" s="16"/>
      <c r="L203" s="16"/>
      <c r="M203" s="17"/>
      <c r="O203" s="33" t="str">
        <f t="shared" si="3"/>
        <v/>
      </c>
    </row>
    <row r="204" spans="1:15">
      <c r="A204" s="45"/>
      <c r="B204" s="45"/>
      <c r="C204" s="46"/>
      <c r="D204" s="16"/>
      <c r="E204" s="16"/>
      <c r="F204" s="16"/>
      <c r="G204" s="16"/>
      <c r="H204" s="16"/>
      <c r="I204" s="16"/>
      <c r="J204" s="16"/>
      <c r="K204" s="16"/>
      <c r="L204" s="16"/>
      <c r="M204" s="17"/>
      <c r="O204" s="33" t="str">
        <f t="shared" si="3"/>
        <v/>
      </c>
    </row>
    <row r="205" spans="1:15">
      <c r="A205" s="45"/>
      <c r="B205" s="45"/>
      <c r="C205" s="46"/>
      <c r="D205" s="16"/>
      <c r="E205" s="16"/>
      <c r="F205" s="16"/>
      <c r="G205" s="16"/>
      <c r="H205" s="16"/>
      <c r="I205" s="16"/>
      <c r="J205" s="16"/>
      <c r="K205" s="16"/>
      <c r="L205" s="16"/>
      <c r="M205" s="17"/>
      <c r="O205" s="33" t="str">
        <f t="shared" si="3"/>
        <v/>
      </c>
    </row>
    <row r="206" spans="1:15">
      <c r="A206" s="45"/>
      <c r="B206" s="45"/>
      <c r="C206" s="46"/>
      <c r="D206" s="16"/>
      <c r="E206" s="16"/>
      <c r="F206" s="16"/>
      <c r="G206" s="16"/>
      <c r="H206" s="16"/>
      <c r="I206" s="16"/>
      <c r="J206" s="16"/>
      <c r="K206" s="16"/>
      <c r="L206" s="16"/>
      <c r="M206" s="17"/>
      <c r="O206" s="33" t="str">
        <f t="shared" si="3"/>
        <v/>
      </c>
    </row>
    <row r="207" spans="1:15">
      <c r="A207" s="45"/>
      <c r="B207" s="45"/>
      <c r="C207" s="46"/>
      <c r="D207" s="16"/>
      <c r="E207" s="16"/>
      <c r="F207" s="16"/>
      <c r="G207" s="16"/>
      <c r="H207" s="16"/>
      <c r="I207" s="16"/>
      <c r="J207" s="16"/>
      <c r="K207" s="16"/>
      <c r="L207" s="16"/>
      <c r="M207" s="17"/>
      <c r="O207" s="33" t="str">
        <f t="shared" si="3"/>
        <v/>
      </c>
    </row>
    <row r="208" spans="1:15">
      <c r="A208" s="45"/>
      <c r="B208" s="45"/>
      <c r="C208" s="46"/>
      <c r="D208" s="16"/>
      <c r="E208" s="16"/>
      <c r="F208" s="16"/>
      <c r="G208" s="16"/>
      <c r="H208" s="16"/>
      <c r="I208" s="16"/>
      <c r="J208" s="16"/>
      <c r="K208" s="16"/>
      <c r="L208" s="16"/>
      <c r="M208" s="17"/>
      <c r="O208" s="33" t="str">
        <f t="shared" si="3"/>
        <v/>
      </c>
    </row>
    <row r="209" spans="1:15">
      <c r="A209" s="45"/>
      <c r="B209" s="45"/>
      <c r="C209" s="46"/>
      <c r="D209" s="16"/>
      <c r="E209" s="16"/>
      <c r="F209" s="16"/>
      <c r="G209" s="16"/>
      <c r="H209" s="16"/>
      <c r="I209" s="16"/>
      <c r="J209" s="16"/>
      <c r="K209" s="16"/>
      <c r="L209" s="16"/>
      <c r="M209" s="17"/>
      <c r="O209" s="33" t="str">
        <f t="shared" si="3"/>
        <v/>
      </c>
    </row>
    <row r="210" spans="1:15">
      <c r="A210" s="45"/>
      <c r="B210" s="45"/>
      <c r="C210" s="46"/>
      <c r="D210" s="16"/>
      <c r="E210" s="16"/>
      <c r="F210" s="16"/>
      <c r="G210" s="16"/>
      <c r="H210" s="16"/>
      <c r="I210" s="16"/>
      <c r="J210" s="16"/>
      <c r="K210" s="16"/>
      <c r="L210" s="16"/>
      <c r="M210" s="17"/>
      <c r="O210" s="33" t="str">
        <f t="shared" si="3"/>
        <v/>
      </c>
    </row>
    <row r="211" spans="1:15">
      <c r="A211" s="45"/>
      <c r="B211" s="45"/>
      <c r="C211" s="46"/>
      <c r="D211" s="16"/>
      <c r="E211" s="16"/>
      <c r="F211" s="16"/>
      <c r="G211" s="16"/>
      <c r="H211" s="16"/>
      <c r="I211" s="16"/>
      <c r="J211" s="16"/>
      <c r="K211" s="16"/>
      <c r="L211" s="16"/>
      <c r="M211" s="17"/>
      <c r="O211" s="33" t="str">
        <f t="shared" si="3"/>
        <v/>
      </c>
    </row>
    <row r="212" spans="1:15">
      <c r="A212" s="45"/>
      <c r="B212" s="45"/>
      <c r="C212" s="46"/>
      <c r="D212" s="16"/>
      <c r="E212" s="16"/>
      <c r="F212" s="16"/>
      <c r="G212" s="16"/>
      <c r="H212" s="16"/>
      <c r="I212" s="16"/>
      <c r="J212" s="16"/>
      <c r="K212" s="16"/>
      <c r="L212" s="16"/>
      <c r="M212" s="17"/>
      <c r="O212" s="33" t="str">
        <f t="shared" si="3"/>
        <v/>
      </c>
    </row>
    <row r="213" spans="1:15">
      <c r="A213" s="45"/>
      <c r="B213" s="45"/>
      <c r="C213" s="46"/>
      <c r="D213" s="16"/>
      <c r="E213" s="16"/>
      <c r="F213" s="16"/>
      <c r="G213" s="16"/>
      <c r="H213" s="16"/>
      <c r="I213" s="16"/>
      <c r="J213" s="16"/>
      <c r="K213" s="16"/>
      <c r="L213" s="16"/>
      <c r="M213" s="17"/>
      <c r="O213" s="33" t="str">
        <f t="shared" si="3"/>
        <v/>
      </c>
    </row>
    <row r="214" spans="1:15">
      <c r="A214" s="45"/>
      <c r="B214" s="45"/>
      <c r="C214" s="46"/>
      <c r="D214" s="16"/>
      <c r="E214" s="16"/>
      <c r="F214" s="16"/>
      <c r="G214" s="16"/>
      <c r="H214" s="16"/>
      <c r="I214" s="16"/>
      <c r="J214" s="16"/>
      <c r="K214" s="16"/>
      <c r="L214" s="16"/>
      <c r="M214" s="17"/>
      <c r="O214" s="33" t="str">
        <f t="shared" si="3"/>
        <v/>
      </c>
    </row>
    <row r="215" spans="1:15">
      <c r="A215" s="45"/>
      <c r="B215" s="45"/>
      <c r="C215" s="46"/>
      <c r="D215" s="16"/>
      <c r="E215" s="16"/>
      <c r="F215" s="16"/>
      <c r="G215" s="16"/>
      <c r="H215" s="16"/>
      <c r="I215" s="16"/>
      <c r="J215" s="16"/>
      <c r="K215" s="16"/>
      <c r="L215" s="16"/>
      <c r="M215" s="17"/>
      <c r="O215" s="33" t="str">
        <f t="shared" si="3"/>
        <v/>
      </c>
    </row>
    <row r="216" spans="1:15">
      <c r="A216" s="45"/>
      <c r="B216" s="45"/>
      <c r="C216" s="46"/>
      <c r="D216" s="16"/>
      <c r="E216" s="16"/>
      <c r="F216" s="16"/>
      <c r="G216" s="16"/>
      <c r="H216" s="16"/>
      <c r="I216" s="16"/>
      <c r="J216" s="16"/>
      <c r="K216" s="16"/>
      <c r="L216" s="16"/>
      <c r="M216" s="17"/>
      <c r="O216" s="33" t="str">
        <f t="shared" si="3"/>
        <v/>
      </c>
    </row>
    <row r="217" spans="1:15">
      <c r="A217" s="45"/>
      <c r="B217" s="45"/>
      <c r="C217" s="46"/>
      <c r="D217" s="16"/>
      <c r="E217" s="16"/>
      <c r="F217" s="16"/>
      <c r="G217" s="16"/>
      <c r="H217" s="16"/>
      <c r="I217" s="16"/>
      <c r="J217" s="16"/>
      <c r="K217" s="16"/>
      <c r="L217" s="16"/>
      <c r="M217" s="17"/>
      <c r="O217" s="33" t="str">
        <f t="shared" si="3"/>
        <v/>
      </c>
    </row>
    <row r="218" spans="1:15">
      <c r="A218" s="45"/>
      <c r="B218" s="45"/>
      <c r="C218" s="46"/>
      <c r="D218" s="16"/>
      <c r="E218" s="16"/>
      <c r="F218" s="16"/>
      <c r="G218" s="16"/>
      <c r="H218" s="16"/>
      <c r="I218" s="16"/>
      <c r="J218" s="16"/>
      <c r="K218" s="16"/>
      <c r="L218" s="16"/>
      <c r="M218" s="17"/>
      <c r="O218" s="33" t="str">
        <f t="shared" si="3"/>
        <v/>
      </c>
    </row>
    <row r="219" spans="1:15">
      <c r="A219" s="45"/>
      <c r="B219" s="45"/>
      <c r="C219" s="46"/>
      <c r="D219" s="16"/>
      <c r="E219" s="16"/>
      <c r="F219" s="16"/>
      <c r="G219" s="16"/>
      <c r="H219" s="16"/>
      <c r="I219" s="16"/>
      <c r="J219" s="16"/>
      <c r="K219" s="16"/>
      <c r="L219" s="16"/>
      <c r="M219" s="17"/>
      <c r="O219" s="33" t="str">
        <f t="shared" si="3"/>
        <v/>
      </c>
    </row>
    <row r="220" spans="1:15">
      <c r="A220" s="45"/>
      <c r="B220" s="45"/>
      <c r="C220" s="46"/>
      <c r="D220" s="16"/>
      <c r="E220" s="16"/>
      <c r="F220" s="16"/>
      <c r="G220" s="16"/>
      <c r="H220" s="16"/>
      <c r="I220" s="16"/>
      <c r="J220" s="16"/>
      <c r="K220" s="16"/>
      <c r="L220" s="16"/>
      <c r="M220" s="17"/>
      <c r="O220" s="33" t="str">
        <f t="shared" si="3"/>
        <v/>
      </c>
    </row>
    <row r="221" spans="1:15">
      <c r="A221" s="45"/>
      <c r="B221" s="45"/>
      <c r="C221" s="46"/>
      <c r="D221" s="16"/>
      <c r="E221" s="16"/>
      <c r="F221" s="16"/>
      <c r="G221" s="16"/>
      <c r="H221" s="16"/>
      <c r="I221" s="16"/>
      <c r="J221" s="16"/>
      <c r="K221" s="16"/>
      <c r="L221" s="16"/>
      <c r="M221" s="17"/>
      <c r="O221" s="33" t="str">
        <f t="shared" si="3"/>
        <v/>
      </c>
    </row>
    <row r="222" spans="1:15">
      <c r="A222" s="45"/>
      <c r="B222" s="45"/>
      <c r="C222" s="46"/>
      <c r="D222" s="16"/>
      <c r="E222" s="16"/>
      <c r="F222" s="16"/>
      <c r="G222" s="16"/>
      <c r="H222" s="16"/>
      <c r="I222" s="16"/>
      <c r="J222" s="16"/>
      <c r="K222" s="16"/>
      <c r="L222" s="16"/>
      <c r="M222" s="17"/>
      <c r="O222" s="33" t="str">
        <f t="shared" si="3"/>
        <v/>
      </c>
    </row>
    <row r="223" spans="1:15">
      <c r="A223" s="45"/>
      <c r="B223" s="45"/>
      <c r="C223" s="46"/>
      <c r="D223" s="16"/>
      <c r="E223" s="16"/>
      <c r="F223" s="16"/>
      <c r="G223" s="16"/>
      <c r="H223" s="16"/>
      <c r="I223" s="16"/>
      <c r="J223" s="16"/>
      <c r="K223" s="16"/>
      <c r="L223" s="16"/>
      <c r="M223" s="17"/>
      <c r="O223" s="33" t="str">
        <f t="shared" si="3"/>
        <v/>
      </c>
    </row>
    <row r="224" spans="1:15">
      <c r="A224" s="45"/>
      <c r="B224" s="45"/>
      <c r="C224" s="46"/>
      <c r="D224" s="16"/>
      <c r="E224" s="16"/>
      <c r="F224" s="16"/>
      <c r="G224" s="16"/>
      <c r="H224" s="16"/>
      <c r="I224" s="16"/>
      <c r="J224" s="16"/>
      <c r="K224" s="16"/>
      <c r="L224" s="16"/>
      <c r="M224" s="17"/>
      <c r="O224" s="33" t="str">
        <f t="shared" si="3"/>
        <v/>
      </c>
    </row>
    <row r="225" spans="1:15">
      <c r="A225" s="45"/>
      <c r="B225" s="45"/>
      <c r="C225" s="46"/>
      <c r="D225" s="16"/>
      <c r="E225" s="16"/>
      <c r="F225" s="16"/>
      <c r="G225" s="16"/>
      <c r="H225" s="16"/>
      <c r="I225" s="16"/>
      <c r="J225" s="16"/>
      <c r="K225" s="16"/>
      <c r="L225" s="16"/>
      <c r="M225" s="17"/>
      <c r="O225" s="33" t="str">
        <f t="shared" si="3"/>
        <v/>
      </c>
    </row>
    <row r="226" spans="1:15">
      <c r="A226" s="45"/>
      <c r="B226" s="45"/>
      <c r="C226" s="46"/>
      <c r="D226" s="16"/>
      <c r="E226" s="16"/>
      <c r="F226" s="16"/>
      <c r="G226" s="16"/>
      <c r="H226" s="16"/>
      <c r="I226" s="16"/>
      <c r="J226" s="16"/>
      <c r="K226" s="16"/>
      <c r="L226" s="16"/>
      <c r="M226" s="17"/>
      <c r="O226" s="33" t="str">
        <f t="shared" si="3"/>
        <v/>
      </c>
    </row>
    <row r="227" spans="1:15">
      <c r="A227" s="45"/>
      <c r="B227" s="45"/>
      <c r="C227" s="46"/>
      <c r="D227" s="16"/>
      <c r="E227" s="16"/>
      <c r="F227" s="16"/>
      <c r="G227" s="16"/>
      <c r="H227" s="16"/>
      <c r="I227" s="16"/>
      <c r="J227" s="16"/>
      <c r="K227" s="16"/>
      <c r="L227" s="16"/>
      <c r="M227" s="17"/>
      <c r="O227" s="33" t="str">
        <f t="shared" si="3"/>
        <v/>
      </c>
    </row>
    <row r="228" spans="1:15">
      <c r="A228" s="45"/>
      <c r="B228" s="45"/>
      <c r="C228" s="46"/>
      <c r="D228" s="16"/>
      <c r="E228" s="16"/>
      <c r="F228" s="16"/>
      <c r="G228" s="16"/>
      <c r="H228" s="16"/>
      <c r="I228" s="16"/>
      <c r="J228" s="16"/>
      <c r="K228" s="16"/>
      <c r="L228" s="16"/>
      <c r="M228" s="17"/>
      <c r="O228" s="33" t="str">
        <f t="shared" si="3"/>
        <v/>
      </c>
    </row>
    <row r="229" spans="1:15">
      <c r="A229" s="45"/>
      <c r="B229" s="45"/>
      <c r="C229" s="46"/>
      <c r="D229" s="16"/>
      <c r="E229" s="16"/>
      <c r="F229" s="16"/>
      <c r="G229" s="16"/>
      <c r="H229" s="16"/>
      <c r="I229" s="16"/>
      <c r="J229" s="16"/>
      <c r="K229" s="16"/>
      <c r="L229" s="16"/>
      <c r="M229" s="17"/>
      <c r="O229" s="33" t="str">
        <f t="shared" si="3"/>
        <v/>
      </c>
    </row>
    <row r="230" spans="1:15">
      <c r="A230" s="45"/>
      <c r="B230" s="45"/>
      <c r="C230" s="46"/>
      <c r="D230" s="16"/>
      <c r="E230" s="16"/>
      <c r="F230" s="16"/>
      <c r="G230" s="16"/>
      <c r="H230" s="16"/>
      <c r="I230" s="16"/>
      <c r="J230" s="16"/>
      <c r="K230" s="16"/>
      <c r="L230" s="16"/>
      <c r="M230" s="17"/>
      <c r="O230" s="33" t="str">
        <f t="shared" si="3"/>
        <v/>
      </c>
    </row>
    <row r="231" spans="1:15">
      <c r="A231" s="45"/>
      <c r="B231" s="45"/>
      <c r="C231" s="46"/>
      <c r="D231" s="16"/>
      <c r="E231" s="16"/>
      <c r="F231" s="16"/>
      <c r="G231" s="16"/>
      <c r="H231" s="16"/>
      <c r="I231" s="16"/>
      <c r="J231" s="16"/>
      <c r="K231" s="16"/>
      <c r="L231" s="16"/>
      <c r="M231" s="17"/>
      <c r="O231" s="33" t="str">
        <f t="shared" si="3"/>
        <v/>
      </c>
    </row>
    <row r="232" spans="1:15">
      <c r="A232" s="45"/>
      <c r="B232" s="45"/>
      <c r="C232" s="46"/>
      <c r="D232" s="16"/>
      <c r="E232" s="16"/>
      <c r="F232" s="16"/>
      <c r="G232" s="16"/>
      <c r="H232" s="16"/>
      <c r="I232" s="16"/>
      <c r="J232" s="16"/>
      <c r="K232" s="16"/>
      <c r="L232" s="16"/>
      <c r="M232" s="17"/>
      <c r="O232" s="33" t="str">
        <f t="shared" si="3"/>
        <v/>
      </c>
    </row>
    <row r="233" spans="1:15">
      <c r="A233" s="45"/>
      <c r="B233" s="45"/>
      <c r="C233" s="46"/>
      <c r="D233" s="16"/>
      <c r="E233" s="16"/>
      <c r="F233" s="16"/>
      <c r="G233" s="16"/>
      <c r="H233" s="16"/>
      <c r="I233" s="16"/>
      <c r="J233" s="16"/>
      <c r="K233" s="16"/>
      <c r="L233" s="16"/>
      <c r="M233" s="17"/>
      <c r="O233" s="33" t="str">
        <f t="shared" si="3"/>
        <v/>
      </c>
    </row>
    <row r="234" spans="1:15">
      <c r="A234" s="45"/>
      <c r="B234" s="45"/>
      <c r="C234" s="46"/>
      <c r="D234" s="16"/>
      <c r="E234" s="16"/>
      <c r="F234" s="16"/>
      <c r="G234" s="16"/>
      <c r="H234" s="16"/>
      <c r="I234" s="16"/>
      <c r="J234" s="16"/>
      <c r="K234" s="16"/>
      <c r="L234" s="16"/>
      <c r="M234" s="17"/>
      <c r="O234" s="33" t="str">
        <f t="shared" si="3"/>
        <v/>
      </c>
    </row>
    <row r="235" spans="1:15">
      <c r="A235" s="45"/>
      <c r="B235" s="45"/>
      <c r="C235" s="46"/>
      <c r="D235" s="16"/>
      <c r="E235" s="16"/>
      <c r="F235" s="16"/>
      <c r="G235" s="16"/>
      <c r="H235" s="16"/>
      <c r="I235" s="16"/>
      <c r="J235" s="16"/>
      <c r="K235" s="16"/>
      <c r="L235" s="16"/>
      <c r="M235" s="17"/>
      <c r="O235" s="33" t="str">
        <f t="shared" si="3"/>
        <v/>
      </c>
    </row>
    <row r="236" spans="1:15">
      <c r="A236" s="45"/>
      <c r="B236" s="45"/>
      <c r="C236" s="46"/>
      <c r="D236" s="16"/>
      <c r="E236" s="16"/>
      <c r="F236" s="16"/>
      <c r="G236" s="16"/>
      <c r="H236" s="16"/>
      <c r="I236" s="16"/>
      <c r="J236" s="16"/>
      <c r="K236" s="16"/>
      <c r="L236" s="16"/>
      <c r="M236" s="17"/>
      <c r="O236" s="33" t="str">
        <f t="shared" si="3"/>
        <v/>
      </c>
    </row>
    <row r="237" spans="1:15">
      <c r="A237" s="45"/>
      <c r="B237" s="45"/>
      <c r="C237" s="46"/>
      <c r="D237" s="16"/>
      <c r="E237" s="16"/>
      <c r="F237" s="16"/>
      <c r="G237" s="16"/>
      <c r="H237" s="16"/>
      <c r="I237" s="16"/>
      <c r="J237" s="16"/>
      <c r="K237" s="16"/>
      <c r="L237" s="16"/>
      <c r="M237" s="17"/>
      <c r="O237" s="33" t="str">
        <f t="shared" si="3"/>
        <v/>
      </c>
    </row>
    <row r="238" spans="1:15">
      <c r="A238" s="45"/>
      <c r="B238" s="45"/>
      <c r="C238" s="46"/>
      <c r="D238" s="16"/>
      <c r="E238" s="16"/>
      <c r="F238" s="16"/>
      <c r="G238" s="16"/>
      <c r="H238" s="16"/>
      <c r="I238" s="16"/>
      <c r="J238" s="16"/>
      <c r="K238" s="16"/>
      <c r="L238" s="16"/>
      <c r="M238" s="17"/>
      <c r="O238" s="33" t="str">
        <f t="shared" si="3"/>
        <v/>
      </c>
    </row>
    <row r="239" spans="1:15">
      <c r="A239" s="45"/>
      <c r="B239" s="45"/>
      <c r="C239" s="46"/>
      <c r="D239" s="16"/>
      <c r="E239" s="16"/>
      <c r="F239" s="16"/>
      <c r="G239" s="16"/>
      <c r="H239" s="16"/>
      <c r="I239" s="16"/>
      <c r="J239" s="16"/>
      <c r="K239" s="16"/>
      <c r="L239" s="16"/>
      <c r="M239" s="17"/>
      <c r="O239" s="33" t="str">
        <f t="shared" si="3"/>
        <v/>
      </c>
    </row>
    <row r="240" spans="1:15">
      <c r="A240" s="45"/>
      <c r="B240" s="45"/>
      <c r="C240" s="46"/>
      <c r="D240" s="16"/>
      <c r="E240" s="16"/>
      <c r="F240" s="16"/>
      <c r="G240" s="16"/>
      <c r="H240" s="16"/>
      <c r="I240" s="16"/>
      <c r="J240" s="16"/>
      <c r="K240" s="16"/>
      <c r="L240" s="16"/>
      <c r="M240" s="17"/>
      <c r="O240" s="33" t="str">
        <f t="shared" si="3"/>
        <v/>
      </c>
    </row>
    <row r="241" spans="1:15">
      <c r="A241" s="45"/>
      <c r="B241" s="45"/>
      <c r="C241" s="46"/>
      <c r="D241" s="16"/>
      <c r="E241" s="16"/>
      <c r="F241" s="16"/>
      <c r="G241" s="16"/>
      <c r="H241" s="16"/>
      <c r="I241" s="16"/>
      <c r="J241" s="16"/>
      <c r="K241" s="16"/>
      <c r="L241" s="16"/>
      <c r="M241" s="17"/>
      <c r="O241" s="33" t="str">
        <f t="shared" si="3"/>
        <v/>
      </c>
    </row>
    <row r="242" spans="1:15">
      <c r="A242" s="45"/>
      <c r="B242" s="45"/>
      <c r="C242" s="46"/>
      <c r="D242" s="16"/>
      <c r="E242" s="16"/>
      <c r="F242" s="16"/>
      <c r="G242" s="16"/>
      <c r="H242" s="16"/>
      <c r="I242" s="16"/>
      <c r="J242" s="16"/>
      <c r="K242" s="16"/>
      <c r="L242" s="16"/>
      <c r="M242" s="17"/>
      <c r="O242" s="33" t="str">
        <f t="shared" si="3"/>
        <v/>
      </c>
    </row>
    <row r="243" spans="1:15">
      <c r="A243" s="45"/>
      <c r="B243" s="45"/>
      <c r="C243" s="46"/>
      <c r="D243" s="16"/>
      <c r="E243" s="16"/>
      <c r="F243" s="16"/>
      <c r="G243" s="16"/>
      <c r="H243" s="16"/>
      <c r="I243" s="16"/>
      <c r="J243" s="16"/>
      <c r="K243" s="16"/>
      <c r="L243" s="16"/>
      <c r="M243" s="17"/>
      <c r="O243" s="33" t="str">
        <f t="shared" si="3"/>
        <v/>
      </c>
    </row>
    <row r="244" spans="1:15">
      <c r="A244" s="45"/>
      <c r="B244" s="45"/>
      <c r="C244" s="46"/>
      <c r="D244" s="16"/>
      <c r="E244" s="16"/>
      <c r="F244" s="16"/>
      <c r="G244" s="16"/>
      <c r="H244" s="16"/>
      <c r="I244" s="16"/>
      <c r="J244" s="16"/>
      <c r="K244" s="16"/>
      <c r="L244" s="16"/>
      <c r="M244" s="17"/>
      <c r="O244" s="33" t="str">
        <f t="shared" si="3"/>
        <v/>
      </c>
    </row>
    <row r="245" spans="1:15">
      <c r="A245" s="45"/>
      <c r="B245" s="45"/>
      <c r="C245" s="46"/>
      <c r="D245" s="16"/>
      <c r="E245" s="16"/>
      <c r="F245" s="16"/>
      <c r="G245" s="16"/>
      <c r="H245" s="16"/>
      <c r="I245" s="16"/>
      <c r="J245" s="16"/>
      <c r="K245" s="16"/>
      <c r="L245" s="16"/>
      <c r="M245" s="17"/>
      <c r="O245" s="33" t="str">
        <f t="shared" si="3"/>
        <v/>
      </c>
    </row>
    <row r="246" spans="1:15">
      <c r="A246" s="45"/>
      <c r="B246" s="45"/>
      <c r="C246" s="46"/>
      <c r="D246" s="16"/>
      <c r="E246" s="16"/>
      <c r="F246" s="16"/>
      <c r="G246" s="16"/>
      <c r="H246" s="16"/>
      <c r="I246" s="16"/>
      <c r="J246" s="16"/>
      <c r="K246" s="16"/>
      <c r="L246" s="16"/>
      <c r="M246" s="17"/>
      <c r="O246" s="33" t="str">
        <f t="shared" si="3"/>
        <v/>
      </c>
    </row>
    <row r="247" spans="1:15">
      <c r="A247" s="45"/>
      <c r="B247" s="45"/>
      <c r="C247" s="46"/>
      <c r="D247" s="16"/>
      <c r="E247" s="16"/>
      <c r="F247" s="16"/>
      <c r="G247" s="16"/>
      <c r="H247" s="16"/>
      <c r="I247" s="16"/>
      <c r="J247" s="16"/>
      <c r="K247" s="16"/>
      <c r="L247" s="16"/>
      <c r="M247" s="17"/>
      <c r="O247" s="33" t="str">
        <f t="shared" si="3"/>
        <v/>
      </c>
    </row>
    <row r="248" spans="1:15">
      <c r="A248" s="45"/>
      <c r="B248" s="45"/>
      <c r="C248" s="46"/>
      <c r="D248" s="16"/>
      <c r="E248" s="16"/>
      <c r="F248" s="16"/>
      <c r="G248" s="16"/>
      <c r="H248" s="16"/>
      <c r="I248" s="16"/>
      <c r="J248" s="16"/>
      <c r="K248" s="16"/>
      <c r="L248" s="16"/>
      <c r="M248" s="17"/>
      <c r="O248" s="33" t="str">
        <f t="shared" si="3"/>
        <v/>
      </c>
    </row>
    <row r="249" spans="1:15">
      <c r="A249" s="45"/>
      <c r="B249" s="45"/>
      <c r="C249" s="46"/>
      <c r="D249" s="16"/>
      <c r="E249" s="16"/>
      <c r="F249" s="16"/>
      <c r="G249" s="16"/>
      <c r="H249" s="16"/>
      <c r="I249" s="16"/>
      <c r="J249" s="16"/>
      <c r="K249" s="16"/>
      <c r="L249" s="16"/>
      <c r="M249" s="17"/>
      <c r="O249" s="33" t="str">
        <f t="shared" si="3"/>
        <v/>
      </c>
    </row>
    <row r="250" spans="1:15">
      <c r="A250" s="45"/>
      <c r="B250" s="45"/>
      <c r="C250" s="46"/>
      <c r="D250" s="16"/>
      <c r="E250" s="16"/>
      <c r="F250" s="16"/>
      <c r="G250" s="16"/>
      <c r="H250" s="16"/>
      <c r="I250" s="16"/>
      <c r="J250" s="16"/>
      <c r="K250" s="16"/>
      <c r="L250" s="16"/>
      <c r="M250" s="17"/>
      <c r="O250" s="33" t="str">
        <f t="shared" si="3"/>
        <v/>
      </c>
    </row>
    <row r="251" spans="1:15">
      <c r="A251" s="45"/>
      <c r="B251" s="45"/>
      <c r="C251" s="46"/>
      <c r="D251" s="16"/>
      <c r="E251" s="16"/>
      <c r="F251" s="16"/>
      <c r="G251" s="16"/>
      <c r="H251" s="16"/>
      <c r="I251" s="16"/>
      <c r="J251" s="16"/>
      <c r="K251" s="16"/>
      <c r="L251" s="16"/>
      <c r="M251" s="17"/>
      <c r="O251" s="33" t="str">
        <f t="shared" si="3"/>
        <v/>
      </c>
    </row>
    <row r="252" spans="1:15">
      <c r="A252" s="45"/>
      <c r="B252" s="45"/>
      <c r="C252" s="46"/>
      <c r="D252" s="16"/>
      <c r="E252" s="16"/>
      <c r="F252" s="16"/>
      <c r="G252" s="16"/>
      <c r="H252" s="16"/>
      <c r="I252" s="16"/>
      <c r="J252" s="16"/>
      <c r="K252" s="16"/>
      <c r="L252" s="16"/>
      <c r="M252" s="17"/>
      <c r="O252" s="33" t="str">
        <f t="shared" si="3"/>
        <v/>
      </c>
    </row>
    <row r="253" spans="1:15">
      <c r="A253" s="45"/>
      <c r="B253" s="45"/>
      <c r="C253" s="46"/>
      <c r="D253" s="16"/>
      <c r="E253" s="16"/>
      <c r="F253" s="16"/>
      <c r="G253" s="16"/>
      <c r="H253" s="16"/>
      <c r="I253" s="16"/>
      <c r="J253" s="16"/>
      <c r="K253" s="16"/>
      <c r="L253" s="16"/>
      <c r="M253" s="17"/>
      <c r="O253" s="33" t="str">
        <f t="shared" si="3"/>
        <v/>
      </c>
    </row>
    <row r="254" spans="1:15">
      <c r="A254" s="45"/>
      <c r="B254" s="45"/>
      <c r="C254" s="46"/>
      <c r="D254" s="16"/>
      <c r="E254" s="16"/>
      <c r="F254" s="16"/>
      <c r="G254" s="16"/>
      <c r="H254" s="16"/>
      <c r="I254" s="16"/>
      <c r="J254" s="16"/>
      <c r="K254" s="16"/>
      <c r="L254" s="16"/>
      <c r="M254" s="17"/>
      <c r="O254" s="33" t="str">
        <f t="shared" si="3"/>
        <v/>
      </c>
    </row>
    <row r="255" spans="1:15">
      <c r="A255" s="45"/>
      <c r="B255" s="45"/>
      <c r="C255" s="46"/>
      <c r="D255" s="16"/>
      <c r="E255" s="16"/>
      <c r="F255" s="16"/>
      <c r="G255" s="16"/>
      <c r="H255" s="16"/>
      <c r="I255" s="16"/>
      <c r="J255" s="16"/>
      <c r="K255" s="16"/>
      <c r="L255" s="16"/>
      <c r="M255" s="17"/>
      <c r="O255" s="33" t="str">
        <f t="shared" si="3"/>
        <v/>
      </c>
    </row>
    <row r="256" spans="1:15">
      <c r="A256" s="45"/>
      <c r="B256" s="45"/>
      <c r="C256" s="46"/>
      <c r="D256" s="16"/>
      <c r="E256" s="16"/>
      <c r="F256" s="16"/>
      <c r="G256" s="16"/>
      <c r="H256" s="16"/>
      <c r="I256" s="16"/>
      <c r="J256" s="16"/>
      <c r="K256" s="16"/>
      <c r="L256" s="16"/>
      <c r="M256" s="17"/>
      <c r="O256" s="33" t="str">
        <f t="shared" si="3"/>
        <v/>
      </c>
    </row>
    <row r="257" spans="1:15">
      <c r="A257" s="45"/>
      <c r="B257" s="45"/>
      <c r="C257" s="46"/>
      <c r="D257" s="16"/>
      <c r="E257" s="16"/>
      <c r="F257" s="16"/>
      <c r="G257" s="16"/>
      <c r="H257" s="16"/>
      <c r="I257" s="16"/>
      <c r="J257" s="16"/>
      <c r="K257" s="16"/>
      <c r="L257" s="16"/>
      <c r="M257" s="17"/>
      <c r="O257" s="33" t="str">
        <f t="shared" si="3"/>
        <v/>
      </c>
    </row>
    <row r="258" spans="1:15">
      <c r="A258" s="45"/>
      <c r="B258" s="45"/>
      <c r="C258" s="46"/>
      <c r="D258" s="16"/>
      <c r="E258" s="16"/>
      <c r="F258" s="16"/>
      <c r="G258" s="16"/>
      <c r="H258" s="16"/>
      <c r="I258" s="16"/>
      <c r="J258" s="16"/>
      <c r="K258" s="16"/>
      <c r="L258" s="16"/>
      <c r="M258" s="17"/>
      <c r="O258" s="33" t="str">
        <f t="shared" si="3"/>
        <v/>
      </c>
    </row>
    <row r="259" spans="1:15">
      <c r="A259" s="45"/>
      <c r="B259" s="45"/>
      <c r="C259" s="46"/>
      <c r="D259" s="16"/>
      <c r="E259" s="16"/>
      <c r="F259" s="16"/>
      <c r="G259" s="16"/>
      <c r="H259" s="16"/>
      <c r="I259" s="16"/>
      <c r="J259" s="16"/>
      <c r="K259" s="16"/>
      <c r="L259" s="16"/>
      <c r="M259" s="17"/>
      <c r="O259" s="33" t="str">
        <f t="shared" si="3"/>
        <v/>
      </c>
    </row>
    <row r="260" spans="1:15">
      <c r="A260" s="45"/>
      <c r="B260" s="45"/>
      <c r="C260" s="46"/>
      <c r="D260" s="16"/>
      <c r="E260" s="16"/>
      <c r="F260" s="16"/>
      <c r="G260" s="16"/>
      <c r="H260" s="16"/>
      <c r="I260" s="16"/>
      <c r="J260" s="16"/>
      <c r="K260" s="16"/>
      <c r="L260" s="16"/>
      <c r="M260" s="17"/>
      <c r="O260" s="33" t="str">
        <f t="shared" si="3"/>
        <v/>
      </c>
    </row>
    <row r="261" spans="1:15">
      <c r="A261" s="45"/>
      <c r="B261" s="45"/>
      <c r="C261" s="46"/>
      <c r="D261" s="16"/>
      <c r="E261" s="16"/>
      <c r="F261" s="16"/>
      <c r="G261" s="16"/>
      <c r="H261" s="16"/>
      <c r="I261" s="16"/>
      <c r="J261" s="16"/>
      <c r="K261" s="16"/>
      <c r="L261" s="16"/>
      <c r="M261" s="17"/>
      <c r="O261" s="33" t="str">
        <f t="shared" si="3"/>
        <v/>
      </c>
    </row>
    <row r="262" spans="1:15">
      <c r="A262" s="45"/>
      <c r="B262" s="45"/>
      <c r="C262" s="46"/>
      <c r="D262" s="16"/>
      <c r="E262" s="16"/>
      <c r="F262" s="16"/>
      <c r="G262" s="16"/>
      <c r="H262" s="16"/>
      <c r="I262" s="16"/>
      <c r="J262" s="16"/>
      <c r="K262" s="16"/>
      <c r="L262" s="16"/>
      <c r="M262" s="17"/>
      <c r="O262" s="33" t="str">
        <f t="shared" si="3"/>
        <v/>
      </c>
    </row>
    <row r="263" spans="1:15">
      <c r="A263" s="45"/>
      <c r="B263" s="45"/>
      <c r="C263" s="46"/>
      <c r="D263" s="16"/>
      <c r="E263" s="16"/>
      <c r="F263" s="16"/>
      <c r="G263" s="16"/>
      <c r="H263" s="16"/>
      <c r="I263" s="16"/>
      <c r="J263" s="16"/>
      <c r="K263" s="16"/>
      <c r="L263" s="16"/>
      <c r="M263" s="17"/>
      <c r="O263" s="33" t="str">
        <f t="shared" si="3"/>
        <v/>
      </c>
    </row>
    <row r="264" spans="1:15">
      <c r="A264" s="45"/>
      <c r="B264" s="45"/>
      <c r="C264" s="46"/>
      <c r="D264" s="16"/>
      <c r="E264" s="16"/>
      <c r="F264" s="16"/>
      <c r="G264" s="16"/>
      <c r="H264" s="16"/>
      <c r="I264" s="16"/>
      <c r="J264" s="16"/>
      <c r="K264" s="16"/>
      <c r="L264" s="16"/>
      <c r="M264" s="17"/>
      <c r="O264" s="33" t="str">
        <f t="shared" si="3"/>
        <v/>
      </c>
    </row>
    <row r="265" spans="1:15">
      <c r="A265" s="45"/>
      <c r="B265" s="45"/>
      <c r="C265" s="46"/>
      <c r="D265" s="16"/>
      <c r="E265" s="16"/>
      <c r="F265" s="16"/>
      <c r="G265" s="16"/>
      <c r="H265" s="16"/>
      <c r="I265" s="16"/>
      <c r="J265" s="16"/>
      <c r="K265" s="16"/>
      <c r="L265" s="16"/>
      <c r="M265" s="17"/>
      <c r="O265" s="33" t="str">
        <f t="shared" ref="O265:O328" si="4">IF(COUNTA(D265:M265)=0,"",_xlfn.CONCAT(,
IF(ABS(K265 - (SUM(D265, E265, G265:J265) - SUM(F265)))&gt;=1,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5"/>
      <c r="B266" s="45"/>
      <c r="C266" s="46"/>
      <c r="D266" s="16"/>
      <c r="E266" s="16"/>
      <c r="F266" s="16"/>
      <c r="G266" s="16"/>
      <c r="H266" s="16"/>
      <c r="I266" s="16"/>
      <c r="J266" s="16"/>
      <c r="K266" s="16"/>
      <c r="L266" s="16"/>
      <c r="M266" s="17"/>
      <c r="O266" s="33" t="str">
        <f t="shared" si="4"/>
        <v/>
      </c>
    </row>
    <row r="267" spans="1:15">
      <c r="A267" s="45"/>
      <c r="B267" s="45"/>
      <c r="C267" s="46"/>
      <c r="D267" s="16"/>
      <c r="E267" s="16"/>
      <c r="F267" s="16"/>
      <c r="G267" s="16"/>
      <c r="H267" s="16"/>
      <c r="I267" s="16"/>
      <c r="J267" s="16"/>
      <c r="K267" s="16"/>
      <c r="L267" s="16"/>
      <c r="M267" s="17"/>
      <c r="O267" s="33" t="str">
        <f t="shared" si="4"/>
        <v/>
      </c>
    </row>
    <row r="268" spans="1:15">
      <c r="A268" s="45"/>
      <c r="B268" s="45"/>
      <c r="C268" s="46"/>
      <c r="D268" s="16"/>
      <c r="E268" s="16"/>
      <c r="F268" s="16"/>
      <c r="G268" s="16"/>
      <c r="H268" s="16"/>
      <c r="I268" s="16"/>
      <c r="J268" s="16"/>
      <c r="K268" s="16"/>
      <c r="L268" s="16"/>
      <c r="M268" s="17"/>
      <c r="O268" s="33" t="str">
        <f t="shared" si="4"/>
        <v/>
      </c>
    </row>
    <row r="269" spans="1:15">
      <c r="A269" s="45"/>
      <c r="B269" s="45"/>
      <c r="C269" s="46"/>
      <c r="D269" s="16"/>
      <c r="E269" s="16"/>
      <c r="F269" s="16"/>
      <c r="G269" s="16"/>
      <c r="H269" s="16"/>
      <c r="I269" s="16"/>
      <c r="J269" s="16"/>
      <c r="K269" s="16"/>
      <c r="L269" s="16"/>
      <c r="M269" s="17"/>
      <c r="O269" s="33" t="str">
        <f t="shared" si="4"/>
        <v/>
      </c>
    </row>
    <row r="270" spans="1:15">
      <c r="A270" s="45"/>
      <c r="B270" s="45"/>
      <c r="C270" s="46"/>
      <c r="D270" s="16"/>
      <c r="E270" s="16"/>
      <c r="F270" s="16"/>
      <c r="G270" s="16"/>
      <c r="H270" s="16"/>
      <c r="I270" s="16"/>
      <c r="J270" s="16"/>
      <c r="K270" s="16"/>
      <c r="L270" s="16"/>
      <c r="M270" s="17"/>
      <c r="O270" s="33" t="str">
        <f t="shared" si="4"/>
        <v/>
      </c>
    </row>
    <row r="271" spans="1:15">
      <c r="A271" s="45"/>
      <c r="B271" s="45"/>
      <c r="C271" s="46"/>
      <c r="D271" s="16"/>
      <c r="E271" s="16"/>
      <c r="F271" s="16"/>
      <c r="G271" s="16"/>
      <c r="H271" s="16"/>
      <c r="I271" s="16"/>
      <c r="J271" s="16"/>
      <c r="K271" s="16"/>
      <c r="L271" s="16"/>
      <c r="M271" s="17"/>
      <c r="O271" s="33" t="str">
        <f t="shared" si="4"/>
        <v/>
      </c>
    </row>
    <row r="272" spans="1:15">
      <c r="A272" s="45"/>
      <c r="B272" s="45"/>
      <c r="C272" s="46"/>
      <c r="D272" s="16"/>
      <c r="E272" s="16"/>
      <c r="F272" s="16"/>
      <c r="G272" s="16"/>
      <c r="H272" s="16"/>
      <c r="I272" s="16"/>
      <c r="J272" s="16"/>
      <c r="K272" s="16"/>
      <c r="L272" s="16"/>
      <c r="M272" s="17"/>
      <c r="O272" s="33" t="str">
        <f t="shared" si="4"/>
        <v/>
      </c>
    </row>
    <row r="273" spans="1:15">
      <c r="A273" s="45"/>
      <c r="B273" s="45"/>
      <c r="C273" s="46"/>
      <c r="D273" s="16"/>
      <c r="E273" s="16"/>
      <c r="F273" s="16"/>
      <c r="G273" s="16"/>
      <c r="H273" s="16"/>
      <c r="I273" s="16"/>
      <c r="J273" s="16"/>
      <c r="K273" s="16"/>
      <c r="L273" s="16"/>
      <c r="M273" s="17"/>
      <c r="O273" s="33" t="str">
        <f t="shared" si="4"/>
        <v/>
      </c>
    </row>
    <row r="274" spans="1:15">
      <c r="A274" s="45"/>
      <c r="B274" s="45"/>
      <c r="C274" s="46"/>
      <c r="D274" s="16"/>
      <c r="E274" s="16"/>
      <c r="F274" s="16"/>
      <c r="G274" s="16"/>
      <c r="H274" s="16"/>
      <c r="I274" s="16"/>
      <c r="J274" s="16"/>
      <c r="K274" s="16"/>
      <c r="L274" s="16"/>
      <c r="M274" s="17"/>
      <c r="O274" s="33" t="str">
        <f t="shared" si="4"/>
        <v/>
      </c>
    </row>
    <row r="275" spans="1:15">
      <c r="A275" s="45"/>
      <c r="B275" s="45"/>
      <c r="C275" s="46"/>
      <c r="D275" s="16"/>
      <c r="E275" s="16"/>
      <c r="F275" s="16"/>
      <c r="G275" s="16"/>
      <c r="H275" s="16"/>
      <c r="I275" s="16"/>
      <c r="J275" s="16"/>
      <c r="K275" s="16"/>
      <c r="L275" s="16"/>
      <c r="M275" s="17"/>
      <c r="O275" s="33" t="str">
        <f t="shared" si="4"/>
        <v/>
      </c>
    </row>
    <row r="276" spans="1:15">
      <c r="A276" s="45"/>
      <c r="B276" s="45"/>
      <c r="C276" s="46"/>
      <c r="D276" s="16"/>
      <c r="E276" s="16"/>
      <c r="F276" s="16"/>
      <c r="G276" s="16"/>
      <c r="H276" s="16"/>
      <c r="I276" s="16"/>
      <c r="J276" s="16"/>
      <c r="K276" s="16"/>
      <c r="L276" s="16"/>
      <c r="M276" s="17"/>
      <c r="O276" s="33" t="str">
        <f t="shared" si="4"/>
        <v/>
      </c>
    </row>
    <row r="277" spans="1:15">
      <c r="A277" s="45"/>
      <c r="B277" s="45"/>
      <c r="C277" s="46"/>
      <c r="D277" s="16"/>
      <c r="E277" s="16"/>
      <c r="F277" s="16"/>
      <c r="G277" s="16"/>
      <c r="H277" s="16"/>
      <c r="I277" s="16"/>
      <c r="J277" s="16"/>
      <c r="K277" s="16"/>
      <c r="L277" s="16"/>
      <c r="M277" s="17"/>
      <c r="O277" s="33" t="str">
        <f t="shared" si="4"/>
        <v/>
      </c>
    </row>
    <row r="278" spans="1:15">
      <c r="A278" s="45"/>
      <c r="B278" s="45"/>
      <c r="C278" s="46"/>
      <c r="D278" s="16"/>
      <c r="E278" s="16"/>
      <c r="F278" s="16"/>
      <c r="G278" s="16"/>
      <c r="H278" s="16"/>
      <c r="I278" s="16"/>
      <c r="J278" s="16"/>
      <c r="K278" s="16"/>
      <c r="L278" s="16"/>
      <c r="M278" s="17"/>
      <c r="O278" s="33" t="str">
        <f t="shared" si="4"/>
        <v/>
      </c>
    </row>
    <row r="279" spans="1:15">
      <c r="A279" s="45"/>
      <c r="B279" s="45"/>
      <c r="C279" s="46"/>
      <c r="D279" s="16"/>
      <c r="E279" s="16"/>
      <c r="F279" s="16"/>
      <c r="G279" s="16"/>
      <c r="H279" s="16"/>
      <c r="I279" s="16"/>
      <c r="J279" s="16"/>
      <c r="K279" s="16"/>
      <c r="L279" s="16"/>
      <c r="M279" s="17"/>
      <c r="O279" s="33" t="str">
        <f t="shared" si="4"/>
        <v/>
      </c>
    </row>
    <row r="280" spans="1:15">
      <c r="A280" s="45"/>
      <c r="B280" s="45"/>
      <c r="C280" s="46"/>
      <c r="D280" s="16"/>
      <c r="E280" s="16"/>
      <c r="F280" s="16"/>
      <c r="G280" s="16"/>
      <c r="H280" s="16"/>
      <c r="I280" s="16"/>
      <c r="J280" s="16"/>
      <c r="K280" s="16"/>
      <c r="L280" s="16"/>
      <c r="M280" s="17"/>
      <c r="O280" s="33" t="str">
        <f t="shared" si="4"/>
        <v/>
      </c>
    </row>
    <row r="281" spans="1:15">
      <c r="A281" s="45"/>
      <c r="B281" s="45"/>
      <c r="C281" s="46"/>
      <c r="D281" s="16"/>
      <c r="E281" s="16"/>
      <c r="F281" s="16"/>
      <c r="G281" s="16"/>
      <c r="H281" s="16"/>
      <c r="I281" s="16"/>
      <c r="J281" s="16"/>
      <c r="K281" s="16"/>
      <c r="L281" s="16"/>
      <c r="M281" s="17"/>
      <c r="O281" s="33" t="str">
        <f t="shared" si="4"/>
        <v/>
      </c>
    </row>
    <row r="282" spans="1:15">
      <c r="A282" s="45"/>
      <c r="B282" s="45"/>
      <c r="C282" s="46"/>
      <c r="D282" s="16"/>
      <c r="E282" s="16"/>
      <c r="F282" s="16"/>
      <c r="G282" s="16"/>
      <c r="H282" s="16"/>
      <c r="I282" s="16"/>
      <c r="J282" s="16"/>
      <c r="K282" s="16"/>
      <c r="L282" s="16"/>
      <c r="M282" s="17"/>
      <c r="O282" s="33" t="str">
        <f t="shared" si="4"/>
        <v/>
      </c>
    </row>
    <row r="283" spans="1:15">
      <c r="A283" s="45"/>
      <c r="B283" s="45"/>
      <c r="C283" s="46"/>
      <c r="D283" s="16"/>
      <c r="E283" s="16"/>
      <c r="F283" s="16"/>
      <c r="G283" s="16"/>
      <c r="H283" s="16"/>
      <c r="I283" s="16"/>
      <c r="J283" s="16"/>
      <c r="K283" s="16"/>
      <c r="L283" s="16"/>
      <c r="M283" s="17"/>
      <c r="O283" s="33" t="str">
        <f t="shared" si="4"/>
        <v/>
      </c>
    </row>
    <row r="284" spans="1:15">
      <c r="A284" s="45"/>
      <c r="B284" s="45"/>
      <c r="C284" s="46"/>
      <c r="D284" s="16"/>
      <c r="E284" s="16"/>
      <c r="F284" s="16"/>
      <c r="G284" s="16"/>
      <c r="H284" s="16"/>
      <c r="I284" s="16"/>
      <c r="J284" s="16"/>
      <c r="K284" s="16"/>
      <c r="L284" s="16"/>
      <c r="M284" s="17"/>
      <c r="O284" s="33" t="str">
        <f t="shared" si="4"/>
        <v/>
      </c>
    </row>
    <row r="285" spans="1:15">
      <c r="A285" s="45"/>
      <c r="B285" s="45"/>
      <c r="C285" s="46"/>
      <c r="D285" s="16"/>
      <c r="E285" s="16"/>
      <c r="F285" s="16"/>
      <c r="G285" s="16"/>
      <c r="H285" s="16"/>
      <c r="I285" s="16"/>
      <c r="J285" s="16"/>
      <c r="K285" s="16"/>
      <c r="L285" s="16"/>
      <c r="M285" s="17"/>
      <c r="O285" s="33" t="str">
        <f t="shared" si="4"/>
        <v/>
      </c>
    </row>
    <row r="286" spans="1:15">
      <c r="A286" s="45"/>
      <c r="B286" s="45"/>
      <c r="C286" s="46"/>
      <c r="D286" s="16"/>
      <c r="E286" s="16"/>
      <c r="F286" s="16"/>
      <c r="G286" s="16"/>
      <c r="H286" s="16"/>
      <c r="I286" s="16"/>
      <c r="J286" s="16"/>
      <c r="K286" s="16"/>
      <c r="L286" s="16"/>
      <c r="M286" s="17"/>
      <c r="O286" s="33" t="str">
        <f t="shared" si="4"/>
        <v/>
      </c>
    </row>
    <row r="287" spans="1:15">
      <c r="A287" s="45"/>
      <c r="B287" s="45"/>
      <c r="C287" s="46"/>
      <c r="D287" s="16"/>
      <c r="E287" s="16"/>
      <c r="F287" s="16"/>
      <c r="G287" s="16"/>
      <c r="H287" s="16"/>
      <c r="I287" s="16"/>
      <c r="J287" s="16"/>
      <c r="K287" s="16"/>
      <c r="L287" s="16"/>
      <c r="M287" s="17"/>
      <c r="O287" s="33" t="str">
        <f t="shared" si="4"/>
        <v/>
      </c>
    </row>
    <row r="288" spans="1:15">
      <c r="A288" s="45"/>
      <c r="B288" s="45"/>
      <c r="C288" s="46"/>
      <c r="D288" s="16"/>
      <c r="E288" s="16"/>
      <c r="F288" s="16"/>
      <c r="G288" s="16"/>
      <c r="H288" s="16"/>
      <c r="I288" s="16"/>
      <c r="J288" s="16"/>
      <c r="K288" s="16"/>
      <c r="L288" s="16"/>
      <c r="M288" s="17"/>
      <c r="O288" s="33" t="str">
        <f t="shared" si="4"/>
        <v/>
      </c>
    </row>
    <row r="289" spans="1:15">
      <c r="A289" s="45"/>
      <c r="B289" s="45"/>
      <c r="C289" s="46"/>
      <c r="D289" s="16"/>
      <c r="E289" s="16"/>
      <c r="F289" s="16"/>
      <c r="G289" s="16"/>
      <c r="H289" s="16"/>
      <c r="I289" s="16"/>
      <c r="J289" s="16"/>
      <c r="K289" s="16"/>
      <c r="L289" s="16"/>
      <c r="M289" s="17"/>
      <c r="O289" s="33" t="str">
        <f t="shared" si="4"/>
        <v/>
      </c>
    </row>
    <row r="290" spans="1:15">
      <c r="A290" s="45"/>
      <c r="B290" s="45"/>
      <c r="C290" s="46"/>
      <c r="D290" s="16"/>
      <c r="E290" s="16"/>
      <c r="F290" s="16"/>
      <c r="G290" s="16"/>
      <c r="H290" s="16"/>
      <c r="I290" s="16"/>
      <c r="J290" s="16"/>
      <c r="K290" s="16"/>
      <c r="L290" s="16"/>
      <c r="M290" s="17"/>
      <c r="O290" s="33" t="str">
        <f t="shared" si="4"/>
        <v/>
      </c>
    </row>
    <row r="291" spans="1:15">
      <c r="A291" s="45"/>
      <c r="B291" s="45"/>
      <c r="C291" s="46"/>
      <c r="D291" s="16"/>
      <c r="E291" s="16"/>
      <c r="F291" s="16"/>
      <c r="G291" s="16"/>
      <c r="H291" s="16"/>
      <c r="I291" s="16"/>
      <c r="J291" s="16"/>
      <c r="K291" s="16"/>
      <c r="L291" s="16"/>
      <c r="M291" s="17"/>
      <c r="O291" s="33" t="str">
        <f t="shared" si="4"/>
        <v/>
      </c>
    </row>
    <row r="292" spans="1:15">
      <c r="A292" s="45"/>
      <c r="B292" s="45"/>
      <c r="C292" s="46"/>
      <c r="D292" s="16"/>
      <c r="E292" s="16"/>
      <c r="F292" s="16"/>
      <c r="G292" s="16"/>
      <c r="H292" s="16"/>
      <c r="I292" s="16"/>
      <c r="J292" s="16"/>
      <c r="K292" s="16"/>
      <c r="L292" s="16"/>
      <c r="M292" s="17"/>
      <c r="O292" s="33" t="str">
        <f t="shared" si="4"/>
        <v/>
      </c>
    </row>
    <row r="293" spans="1:15">
      <c r="A293" s="45"/>
      <c r="B293" s="45"/>
      <c r="C293" s="46"/>
      <c r="D293" s="16"/>
      <c r="E293" s="16"/>
      <c r="F293" s="16"/>
      <c r="G293" s="16"/>
      <c r="H293" s="16"/>
      <c r="I293" s="16"/>
      <c r="J293" s="16"/>
      <c r="K293" s="16"/>
      <c r="L293" s="16"/>
      <c r="M293" s="17"/>
      <c r="O293" s="33" t="str">
        <f t="shared" si="4"/>
        <v/>
      </c>
    </row>
    <row r="294" spans="1:15">
      <c r="A294" s="45"/>
      <c r="B294" s="45"/>
      <c r="C294" s="46"/>
      <c r="D294" s="16"/>
      <c r="E294" s="16"/>
      <c r="F294" s="16"/>
      <c r="G294" s="16"/>
      <c r="H294" s="16"/>
      <c r="I294" s="16"/>
      <c r="J294" s="16"/>
      <c r="K294" s="16"/>
      <c r="L294" s="16"/>
      <c r="M294" s="17"/>
      <c r="O294" s="33" t="str">
        <f t="shared" si="4"/>
        <v/>
      </c>
    </row>
    <row r="295" spans="1:15">
      <c r="A295" s="45"/>
      <c r="B295" s="45"/>
      <c r="C295" s="46"/>
      <c r="D295" s="16"/>
      <c r="E295" s="16"/>
      <c r="F295" s="16"/>
      <c r="G295" s="16"/>
      <c r="H295" s="16"/>
      <c r="I295" s="16"/>
      <c r="J295" s="16"/>
      <c r="K295" s="16"/>
      <c r="L295" s="16"/>
      <c r="M295" s="17"/>
      <c r="O295" s="33" t="str">
        <f t="shared" si="4"/>
        <v/>
      </c>
    </row>
    <row r="296" spans="1:15">
      <c r="A296" s="45"/>
      <c r="B296" s="45"/>
      <c r="C296" s="46"/>
      <c r="D296" s="16"/>
      <c r="E296" s="16"/>
      <c r="F296" s="16"/>
      <c r="G296" s="16"/>
      <c r="H296" s="16"/>
      <c r="I296" s="16"/>
      <c r="J296" s="16"/>
      <c r="K296" s="16"/>
      <c r="L296" s="16"/>
      <c r="M296" s="17"/>
      <c r="O296" s="33" t="str">
        <f t="shared" si="4"/>
        <v/>
      </c>
    </row>
    <row r="297" spans="1:15">
      <c r="A297" s="45"/>
      <c r="B297" s="45"/>
      <c r="C297" s="46"/>
      <c r="D297" s="16"/>
      <c r="E297" s="16"/>
      <c r="F297" s="16"/>
      <c r="G297" s="16"/>
      <c r="H297" s="16"/>
      <c r="I297" s="16"/>
      <c r="J297" s="16"/>
      <c r="K297" s="16"/>
      <c r="L297" s="16"/>
      <c r="M297" s="17"/>
      <c r="O297" s="33" t="str">
        <f t="shared" si="4"/>
        <v/>
      </c>
    </row>
    <row r="298" spans="1:15">
      <c r="A298" s="45"/>
      <c r="B298" s="45"/>
      <c r="C298" s="46"/>
      <c r="D298" s="16"/>
      <c r="E298" s="16"/>
      <c r="F298" s="16"/>
      <c r="G298" s="16"/>
      <c r="H298" s="16"/>
      <c r="I298" s="16"/>
      <c r="J298" s="16"/>
      <c r="K298" s="16"/>
      <c r="L298" s="16"/>
      <c r="M298" s="17"/>
      <c r="O298" s="33" t="str">
        <f t="shared" si="4"/>
        <v/>
      </c>
    </row>
    <row r="299" spans="1:15">
      <c r="A299" s="45"/>
      <c r="B299" s="45"/>
      <c r="C299" s="46"/>
      <c r="D299" s="16"/>
      <c r="E299" s="16"/>
      <c r="F299" s="16"/>
      <c r="G299" s="16"/>
      <c r="H299" s="16"/>
      <c r="I299" s="16"/>
      <c r="J299" s="16"/>
      <c r="K299" s="16"/>
      <c r="L299" s="16"/>
      <c r="M299" s="17"/>
      <c r="O299" s="33" t="str">
        <f t="shared" si="4"/>
        <v/>
      </c>
    </row>
    <row r="300" spans="1:15">
      <c r="A300" s="45"/>
      <c r="B300" s="45"/>
      <c r="C300" s="46"/>
      <c r="D300" s="16"/>
      <c r="E300" s="16"/>
      <c r="F300" s="16"/>
      <c r="G300" s="16"/>
      <c r="H300" s="16"/>
      <c r="I300" s="16"/>
      <c r="J300" s="16"/>
      <c r="K300" s="16"/>
      <c r="L300" s="16"/>
      <c r="M300" s="17"/>
      <c r="O300" s="33" t="str">
        <f t="shared" si="4"/>
        <v/>
      </c>
    </row>
    <row r="301" spans="1:15">
      <c r="A301" s="45"/>
      <c r="B301" s="45"/>
      <c r="C301" s="46"/>
      <c r="D301" s="16"/>
      <c r="E301" s="16"/>
      <c r="F301" s="16"/>
      <c r="G301" s="16"/>
      <c r="H301" s="16"/>
      <c r="I301" s="16"/>
      <c r="J301" s="16"/>
      <c r="K301" s="16"/>
      <c r="L301" s="16"/>
      <c r="M301" s="17"/>
      <c r="O301" s="33" t="str">
        <f t="shared" si="4"/>
        <v/>
      </c>
    </row>
    <row r="302" spans="1:15">
      <c r="A302" s="45"/>
      <c r="B302" s="45"/>
      <c r="C302" s="46"/>
      <c r="D302" s="16"/>
      <c r="E302" s="16"/>
      <c r="F302" s="16"/>
      <c r="G302" s="16"/>
      <c r="H302" s="16"/>
      <c r="I302" s="16"/>
      <c r="J302" s="16"/>
      <c r="K302" s="16"/>
      <c r="L302" s="16"/>
      <c r="M302" s="17"/>
      <c r="O302" s="33" t="str">
        <f t="shared" si="4"/>
        <v/>
      </c>
    </row>
    <row r="303" spans="1:15">
      <c r="A303" s="45"/>
      <c r="B303" s="45"/>
      <c r="C303" s="46"/>
      <c r="D303" s="16"/>
      <c r="E303" s="16"/>
      <c r="F303" s="16"/>
      <c r="G303" s="16"/>
      <c r="H303" s="16"/>
      <c r="I303" s="16"/>
      <c r="J303" s="16"/>
      <c r="K303" s="16"/>
      <c r="L303" s="16"/>
      <c r="M303" s="17"/>
      <c r="O303" s="33" t="str">
        <f t="shared" si="4"/>
        <v/>
      </c>
    </row>
    <row r="304" spans="1:15">
      <c r="A304" s="45"/>
      <c r="B304" s="45"/>
      <c r="C304" s="46"/>
      <c r="D304" s="16"/>
      <c r="E304" s="16"/>
      <c r="F304" s="16"/>
      <c r="G304" s="16"/>
      <c r="H304" s="16"/>
      <c r="I304" s="16"/>
      <c r="J304" s="16"/>
      <c r="K304" s="16"/>
      <c r="L304" s="16"/>
      <c r="M304" s="17"/>
      <c r="O304" s="33" t="str">
        <f t="shared" si="4"/>
        <v/>
      </c>
    </row>
    <row r="305" spans="1:15">
      <c r="A305" s="45"/>
      <c r="B305" s="45"/>
      <c r="C305" s="46"/>
      <c r="D305" s="16"/>
      <c r="E305" s="16"/>
      <c r="F305" s="16"/>
      <c r="G305" s="16"/>
      <c r="H305" s="16"/>
      <c r="I305" s="16"/>
      <c r="J305" s="16"/>
      <c r="K305" s="16"/>
      <c r="L305" s="16"/>
      <c r="M305" s="17"/>
      <c r="O305" s="33" t="str">
        <f t="shared" si="4"/>
        <v/>
      </c>
    </row>
    <row r="306" spans="1:15">
      <c r="A306" s="45"/>
      <c r="B306" s="45"/>
      <c r="C306" s="46"/>
      <c r="D306" s="16"/>
      <c r="E306" s="16"/>
      <c r="F306" s="16"/>
      <c r="G306" s="16"/>
      <c r="H306" s="16"/>
      <c r="I306" s="16"/>
      <c r="J306" s="16"/>
      <c r="K306" s="16"/>
      <c r="L306" s="16"/>
      <c r="M306" s="17"/>
      <c r="O306" s="33" t="str">
        <f t="shared" si="4"/>
        <v/>
      </c>
    </row>
    <row r="307" spans="1:15">
      <c r="A307" s="45"/>
      <c r="B307" s="45"/>
      <c r="C307" s="46"/>
      <c r="D307" s="16"/>
      <c r="E307" s="16"/>
      <c r="F307" s="16"/>
      <c r="G307" s="16"/>
      <c r="H307" s="16"/>
      <c r="I307" s="16"/>
      <c r="J307" s="16"/>
      <c r="K307" s="16"/>
      <c r="L307" s="16"/>
      <c r="M307" s="17"/>
      <c r="O307" s="33" t="str">
        <f t="shared" si="4"/>
        <v/>
      </c>
    </row>
    <row r="308" spans="1:15">
      <c r="A308" s="45"/>
      <c r="B308" s="45"/>
      <c r="C308" s="46"/>
      <c r="D308" s="16"/>
      <c r="E308" s="16"/>
      <c r="F308" s="16"/>
      <c r="G308" s="16"/>
      <c r="H308" s="16"/>
      <c r="I308" s="16"/>
      <c r="J308" s="16"/>
      <c r="K308" s="16"/>
      <c r="L308" s="16"/>
      <c r="M308" s="17"/>
      <c r="O308" s="33" t="str">
        <f t="shared" si="4"/>
        <v/>
      </c>
    </row>
    <row r="309" spans="1:15">
      <c r="A309" s="45"/>
      <c r="B309" s="45"/>
      <c r="C309" s="46"/>
      <c r="D309" s="16"/>
      <c r="E309" s="16"/>
      <c r="F309" s="16"/>
      <c r="G309" s="16"/>
      <c r="H309" s="16"/>
      <c r="I309" s="16"/>
      <c r="J309" s="16"/>
      <c r="K309" s="16"/>
      <c r="L309" s="16"/>
      <c r="M309" s="17"/>
      <c r="O309" s="33" t="str">
        <f t="shared" si="4"/>
        <v/>
      </c>
    </row>
    <row r="310" spans="1:15">
      <c r="A310" s="45"/>
      <c r="B310" s="45"/>
      <c r="C310" s="46"/>
      <c r="D310" s="16"/>
      <c r="E310" s="16"/>
      <c r="F310" s="16"/>
      <c r="G310" s="16"/>
      <c r="H310" s="16"/>
      <c r="I310" s="16"/>
      <c r="J310" s="16"/>
      <c r="K310" s="16"/>
      <c r="L310" s="16"/>
      <c r="M310" s="17"/>
      <c r="O310" s="33" t="str">
        <f t="shared" si="4"/>
        <v/>
      </c>
    </row>
    <row r="311" spans="1:15">
      <c r="A311" s="45"/>
      <c r="B311" s="45"/>
      <c r="C311" s="46"/>
      <c r="D311" s="16"/>
      <c r="E311" s="16"/>
      <c r="F311" s="16"/>
      <c r="G311" s="16"/>
      <c r="H311" s="16"/>
      <c r="I311" s="16"/>
      <c r="J311" s="16"/>
      <c r="K311" s="16"/>
      <c r="L311" s="16"/>
      <c r="M311" s="17"/>
      <c r="O311" s="33" t="str">
        <f t="shared" si="4"/>
        <v/>
      </c>
    </row>
    <row r="312" spans="1:15">
      <c r="A312" s="45"/>
      <c r="B312" s="45"/>
      <c r="C312" s="46"/>
      <c r="D312" s="16"/>
      <c r="E312" s="16"/>
      <c r="F312" s="16"/>
      <c r="G312" s="16"/>
      <c r="H312" s="16"/>
      <c r="I312" s="16"/>
      <c r="J312" s="16"/>
      <c r="K312" s="16"/>
      <c r="L312" s="16"/>
      <c r="M312" s="17"/>
      <c r="O312" s="33" t="str">
        <f t="shared" si="4"/>
        <v/>
      </c>
    </row>
    <row r="313" spans="1:15">
      <c r="A313" s="45"/>
      <c r="B313" s="45"/>
      <c r="C313" s="46"/>
      <c r="D313" s="16"/>
      <c r="E313" s="16"/>
      <c r="F313" s="16"/>
      <c r="G313" s="16"/>
      <c r="H313" s="16"/>
      <c r="I313" s="16"/>
      <c r="J313" s="16"/>
      <c r="K313" s="16"/>
      <c r="L313" s="16"/>
      <c r="M313" s="17"/>
      <c r="O313" s="33" t="str">
        <f t="shared" si="4"/>
        <v/>
      </c>
    </row>
    <row r="314" spans="1:15">
      <c r="A314" s="45"/>
      <c r="B314" s="45"/>
      <c r="C314" s="46"/>
      <c r="D314" s="16"/>
      <c r="E314" s="16"/>
      <c r="F314" s="16"/>
      <c r="G314" s="16"/>
      <c r="H314" s="16"/>
      <c r="I314" s="16"/>
      <c r="J314" s="16"/>
      <c r="K314" s="16"/>
      <c r="L314" s="16"/>
      <c r="M314" s="17"/>
      <c r="O314" s="33" t="str">
        <f t="shared" si="4"/>
        <v/>
      </c>
    </row>
    <row r="315" spans="1:15">
      <c r="A315" s="45"/>
      <c r="B315" s="45"/>
      <c r="C315" s="46"/>
      <c r="D315" s="16"/>
      <c r="E315" s="16"/>
      <c r="F315" s="16"/>
      <c r="G315" s="16"/>
      <c r="H315" s="16"/>
      <c r="I315" s="16"/>
      <c r="J315" s="16"/>
      <c r="K315" s="16"/>
      <c r="L315" s="16"/>
      <c r="M315" s="17"/>
      <c r="O315" s="33" t="str">
        <f t="shared" si="4"/>
        <v/>
      </c>
    </row>
    <row r="316" spans="1:15">
      <c r="A316" s="45"/>
      <c r="B316" s="45"/>
      <c r="C316" s="46"/>
      <c r="D316" s="16"/>
      <c r="E316" s="16"/>
      <c r="F316" s="16"/>
      <c r="G316" s="16"/>
      <c r="H316" s="16"/>
      <c r="I316" s="16"/>
      <c r="J316" s="16"/>
      <c r="K316" s="16"/>
      <c r="L316" s="16"/>
      <c r="M316" s="17"/>
      <c r="O316" s="33" t="str">
        <f t="shared" si="4"/>
        <v/>
      </c>
    </row>
    <row r="317" spans="1:15">
      <c r="A317" s="45"/>
      <c r="B317" s="45"/>
      <c r="C317" s="46"/>
      <c r="D317" s="16"/>
      <c r="E317" s="16"/>
      <c r="F317" s="16"/>
      <c r="G317" s="16"/>
      <c r="H317" s="16"/>
      <c r="I317" s="16"/>
      <c r="J317" s="16"/>
      <c r="K317" s="16"/>
      <c r="L317" s="16"/>
      <c r="M317" s="17"/>
      <c r="O317" s="33" t="str">
        <f t="shared" si="4"/>
        <v/>
      </c>
    </row>
    <row r="318" spans="1:15">
      <c r="A318" s="45"/>
      <c r="B318" s="45"/>
      <c r="C318" s="46"/>
      <c r="D318" s="16"/>
      <c r="E318" s="16"/>
      <c r="F318" s="16"/>
      <c r="G318" s="16"/>
      <c r="H318" s="16"/>
      <c r="I318" s="16"/>
      <c r="J318" s="16"/>
      <c r="K318" s="16"/>
      <c r="L318" s="16"/>
      <c r="M318" s="17"/>
      <c r="O318" s="33" t="str">
        <f t="shared" si="4"/>
        <v/>
      </c>
    </row>
    <row r="319" spans="1:15">
      <c r="A319" s="45"/>
      <c r="B319" s="45"/>
      <c r="C319" s="46"/>
      <c r="D319" s="16"/>
      <c r="E319" s="16"/>
      <c r="F319" s="16"/>
      <c r="G319" s="16"/>
      <c r="H319" s="16"/>
      <c r="I319" s="16"/>
      <c r="J319" s="16"/>
      <c r="K319" s="16"/>
      <c r="L319" s="16"/>
      <c r="M319" s="17"/>
      <c r="O319" s="33" t="str">
        <f t="shared" si="4"/>
        <v/>
      </c>
    </row>
    <row r="320" spans="1:15">
      <c r="A320" s="45"/>
      <c r="B320" s="45"/>
      <c r="C320" s="46"/>
      <c r="D320" s="16"/>
      <c r="E320" s="16"/>
      <c r="F320" s="16"/>
      <c r="G320" s="16"/>
      <c r="H320" s="16"/>
      <c r="I320" s="16"/>
      <c r="J320" s="16"/>
      <c r="K320" s="16"/>
      <c r="L320" s="16"/>
      <c r="M320" s="17"/>
      <c r="O320" s="33" t="str">
        <f t="shared" si="4"/>
        <v/>
      </c>
    </row>
    <row r="321" spans="1:15">
      <c r="A321" s="45"/>
      <c r="B321" s="45"/>
      <c r="C321" s="46"/>
      <c r="D321" s="16"/>
      <c r="E321" s="16"/>
      <c r="F321" s="16"/>
      <c r="G321" s="16"/>
      <c r="H321" s="16"/>
      <c r="I321" s="16"/>
      <c r="J321" s="16"/>
      <c r="K321" s="16"/>
      <c r="L321" s="16"/>
      <c r="M321" s="17"/>
      <c r="O321" s="33" t="str">
        <f t="shared" si="4"/>
        <v/>
      </c>
    </row>
    <row r="322" spans="1:15">
      <c r="A322" s="45"/>
      <c r="B322" s="45"/>
      <c r="C322" s="46"/>
      <c r="D322" s="16"/>
      <c r="E322" s="16"/>
      <c r="F322" s="16"/>
      <c r="G322" s="16"/>
      <c r="H322" s="16"/>
      <c r="I322" s="16"/>
      <c r="J322" s="16"/>
      <c r="K322" s="16"/>
      <c r="L322" s="16"/>
      <c r="M322" s="17"/>
      <c r="O322" s="33" t="str">
        <f t="shared" si="4"/>
        <v/>
      </c>
    </row>
    <row r="323" spans="1:15">
      <c r="A323" s="45"/>
      <c r="B323" s="45"/>
      <c r="C323" s="46"/>
      <c r="D323" s="16"/>
      <c r="E323" s="16"/>
      <c r="F323" s="16"/>
      <c r="G323" s="16"/>
      <c r="H323" s="16"/>
      <c r="I323" s="16"/>
      <c r="J323" s="16"/>
      <c r="K323" s="16"/>
      <c r="L323" s="16"/>
      <c r="M323" s="17"/>
      <c r="O323" s="33" t="str">
        <f t="shared" si="4"/>
        <v/>
      </c>
    </row>
    <row r="324" spans="1:15">
      <c r="A324" s="45"/>
      <c r="B324" s="45"/>
      <c r="C324" s="46"/>
      <c r="D324" s="16"/>
      <c r="E324" s="16"/>
      <c r="F324" s="16"/>
      <c r="G324" s="16"/>
      <c r="H324" s="16"/>
      <c r="I324" s="16"/>
      <c r="J324" s="16"/>
      <c r="K324" s="16"/>
      <c r="L324" s="16"/>
      <c r="M324" s="17"/>
      <c r="O324" s="33" t="str">
        <f t="shared" si="4"/>
        <v/>
      </c>
    </row>
    <row r="325" spans="1:15">
      <c r="A325" s="45"/>
      <c r="B325" s="45"/>
      <c r="C325" s="46"/>
      <c r="D325" s="16"/>
      <c r="E325" s="16"/>
      <c r="F325" s="16"/>
      <c r="G325" s="16"/>
      <c r="H325" s="16"/>
      <c r="I325" s="16"/>
      <c r="J325" s="16"/>
      <c r="K325" s="16"/>
      <c r="L325" s="16"/>
      <c r="M325" s="17"/>
      <c r="O325" s="33" t="str">
        <f t="shared" si="4"/>
        <v/>
      </c>
    </row>
    <row r="326" spans="1:15">
      <c r="A326" s="45"/>
      <c r="B326" s="45"/>
      <c r="C326" s="46"/>
      <c r="D326" s="16"/>
      <c r="E326" s="16"/>
      <c r="F326" s="16"/>
      <c r="G326" s="16"/>
      <c r="H326" s="16"/>
      <c r="I326" s="16"/>
      <c r="J326" s="16"/>
      <c r="K326" s="16"/>
      <c r="L326" s="16"/>
      <c r="M326" s="17"/>
      <c r="O326" s="33" t="str">
        <f t="shared" si="4"/>
        <v/>
      </c>
    </row>
    <row r="327" spans="1:15">
      <c r="A327" s="45"/>
      <c r="B327" s="45"/>
      <c r="C327" s="46"/>
      <c r="D327" s="16"/>
      <c r="E327" s="16"/>
      <c r="F327" s="16"/>
      <c r="G327" s="16"/>
      <c r="H327" s="16"/>
      <c r="I327" s="16"/>
      <c r="J327" s="16"/>
      <c r="K327" s="16"/>
      <c r="L327" s="16"/>
      <c r="M327" s="17"/>
      <c r="O327" s="33" t="str">
        <f t="shared" si="4"/>
        <v/>
      </c>
    </row>
    <row r="328" spans="1:15">
      <c r="A328" s="45"/>
      <c r="B328" s="45"/>
      <c r="C328" s="46"/>
      <c r="D328" s="16"/>
      <c r="E328" s="16"/>
      <c r="F328" s="16"/>
      <c r="G328" s="16"/>
      <c r="H328" s="16"/>
      <c r="I328" s="16"/>
      <c r="J328" s="16"/>
      <c r="K328" s="16"/>
      <c r="L328" s="16"/>
      <c r="M328" s="17"/>
      <c r="O328" s="33" t="str">
        <f t="shared" si="4"/>
        <v/>
      </c>
    </row>
    <row r="329" spans="1:15">
      <c r="A329" s="45"/>
      <c r="B329" s="45"/>
      <c r="C329" s="46"/>
      <c r="D329" s="16"/>
      <c r="E329" s="16"/>
      <c r="F329" s="16"/>
      <c r="G329" s="16"/>
      <c r="H329" s="16"/>
      <c r="I329" s="16"/>
      <c r="J329" s="16"/>
      <c r="K329" s="16"/>
      <c r="L329" s="16"/>
      <c r="M329" s="17"/>
      <c r="O329" s="33" t="str">
        <f t="shared" ref="O329:O392" si="5">IF(COUNTA(D329:M329)=0,"",_xlfn.CONCAT(,
IF(ABS(K329 - (SUM(D329, E329, G329:J329) - SUM(F329)))&gt;=1,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5"/>
      <c r="B330" s="45"/>
      <c r="C330" s="46"/>
      <c r="D330" s="16"/>
      <c r="E330" s="16"/>
      <c r="F330" s="16"/>
      <c r="G330" s="16"/>
      <c r="H330" s="16"/>
      <c r="I330" s="16"/>
      <c r="J330" s="16"/>
      <c r="K330" s="16"/>
      <c r="L330" s="16"/>
      <c r="M330" s="17"/>
      <c r="O330" s="33" t="str">
        <f t="shared" si="5"/>
        <v/>
      </c>
    </row>
    <row r="331" spans="1:15">
      <c r="A331" s="45"/>
      <c r="B331" s="45"/>
      <c r="C331" s="46"/>
      <c r="D331" s="16"/>
      <c r="E331" s="16"/>
      <c r="F331" s="16"/>
      <c r="G331" s="16"/>
      <c r="H331" s="16"/>
      <c r="I331" s="16"/>
      <c r="J331" s="16"/>
      <c r="K331" s="16"/>
      <c r="L331" s="16"/>
      <c r="M331" s="17"/>
      <c r="O331" s="33" t="str">
        <f t="shared" si="5"/>
        <v/>
      </c>
    </row>
    <row r="332" spans="1:15">
      <c r="A332" s="45"/>
      <c r="B332" s="45"/>
      <c r="C332" s="46"/>
      <c r="D332" s="16"/>
      <c r="E332" s="16"/>
      <c r="F332" s="16"/>
      <c r="G332" s="16"/>
      <c r="H332" s="16"/>
      <c r="I332" s="16"/>
      <c r="J332" s="16"/>
      <c r="K332" s="16"/>
      <c r="L332" s="16"/>
      <c r="M332" s="17"/>
      <c r="O332" s="33" t="str">
        <f t="shared" si="5"/>
        <v/>
      </c>
    </row>
    <row r="333" spans="1:15">
      <c r="A333" s="45"/>
      <c r="B333" s="45"/>
      <c r="C333" s="46"/>
      <c r="D333" s="16"/>
      <c r="E333" s="16"/>
      <c r="F333" s="16"/>
      <c r="G333" s="16"/>
      <c r="H333" s="16"/>
      <c r="I333" s="16"/>
      <c r="J333" s="16"/>
      <c r="K333" s="16"/>
      <c r="L333" s="16"/>
      <c r="M333" s="17"/>
      <c r="O333" s="33" t="str">
        <f t="shared" si="5"/>
        <v/>
      </c>
    </row>
    <row r="334" spans="1:15">
      <c r="A334" s="45"/>
      <c r="B334" s="45"/>
      <c r="C334" s="46"/>
      <c r="D334" s="16"/>
      <c r="E334" s="16"/>
      <c r="F334" s="16"/>
      <c r="G334" s="16"/>
      <c r="H334" s="16"/>
      <c r="I334" s="16"/>
      <c r="J334" s="16"/>
      <c r="K334" s="16"/>
      <c r="L334" s="16"/>
      <c r="M334" s="17"/>
      <c r="O334" s="33" t="str">
        <f t="shared" si="5"/>
        <v/>
      </c>
    </row>
    <row r="335" spans="1:15">
      <c r="A335" s="45"/>
      <c r="B335" s="45"/>
      <c r="C335" s="46"/>
      <c r="D335" s="16"/>
      <c r="E335" s="16"/>
      <c r="F335" s="16"/>
      <c r="G335" s="16"/>
      <c r="H335" s="16"/>
      <c r="I335" s="16"/>
      <c r="J335" s="16"/>
      <c r="K335" s="16"/>
      <c r="L335" s="16"/>
      <c r="M335" s="17"/>
      <c r="O335" s="33" t="str">
        <f t="shared" si="5"/>
        <v/>
      </c>
    </row>
    <row r="336" spans="1:15">
      <c r="A336" s="45"/>
      <c r="B336" s="45"/>
      <c r="C336" s="46"/>
      <c r="D336" s="16"/>
      <c r="E336" s="16"/>
      <c r="F336" s="16"/>
      <c r="G336" s="16"/>
      <c r="H336" s="16"/>
      <c r="I336" s="16"/>
      <c r="J336" s="16"/>
      <c r="K336" s="16"/>
      <c r="L336" s="16"/>
      <c r="M336" s="17"/>
      <c r="O336" s="33" t="str">
        <f t="shared" si="5"/>
        <v/>
      </c>
    </row>
    <row r="337" spans="1:15">
      <c r="A337" s="45"/>
      <c r="B337" s="45"/>
      <c r="C337" s="46"/>
      <c r="D337" s="16"/>
      <c r="E337" s="16"/>
      <c r="F337" s="16"/>
      <c r="G337" s="16"/>
      <c r="H337" s="16"/>
      <c r="I337" s="16"/>
      <c r="J337" s="16"/>
      <c r="K337" s="16"/>
      <c r="L337" s="16"/>
      <c r="M337" s="17"/>
      <c r="O337" s="33" t="str">
        <f t="shared" si="5"/>
        <v/>
      </c>
    </row>
    <row r="338" spans="1:15">
      <c r="A338" s="45"/>
      <c r="B338" s="45"/>
      <c r="C338" s="46"/>
      <c r="D338" s="16"/>
      <c r="E338" s="16"/>
      <c r="F338" s="16"/>
      <c r="G338" s="16"/>
      <c r="H338" s="16"/>
      <c r="I338" s="16"/>
      <c r="J338" s="16"/>
      <c r="K338" s="16"/>
      <c r="L338" s="16"/>
      <c r="M338" s="17"/>
      <c r="O338" s="33" t="str">
        <f t="shared" si="5"/>
        <v/>
      </c>
    </row>
    <row r="339" spans="1:15">
      <c r="A339" s="45"/>
      <c r="B339" s="45"/>
      <c r="C339" s="46"/>
      <c r="D339" s="16"/>
      <c r="E339" s="16"/>
      <c r="F339" s="16"/>
      <c r="G339" s="16"/>
      <c r="H339" s="16"/>
      <c r="I339" s="16"/>
      <c r="J339" s="16"/>
      <c r="K339" s="16"/>
      <c r="L339" s="16"/>
      <c r="M339" s="17"/>
      <c r="O339" s="33" t="str">
        <f t="shared" si="5"/>
        <v/>
      </c>
    </row>
    <row r="340" spans="1:15">
      <c r="A340" s="45"/>
      <c r="B340" s="45"/>
      <c r="C340" s="46"/>
      <c r="D340" s="16"/>
      <c r="E340" s="16"/>
      <c r="F340" s="16"/>
      <c r="G340" s="16"/>
      <c r="H340" s="16"/>
      <c r="I340" s="16"/>
      <c r="J340" s="16"/>
      <c r="K340" s="16"/>
      <c r="L340" s="16"/>
      <c r="M340" s="17"/>
      <c r="O340" s="33" t="str">
        <f t="shared" si="5"/>
        <v/>
      </c>
    </row>
    <row r="341" spans="1:15">
      <c r="A341" s="45"/>
      <c r="B341" s="45"/>
      <c r="C341" s="46"/>
      <c r="D341" s="16"/>
      <c r="E341" s="16"/>
      <c r="F341" s="16"/>
      <c r="G341" s="16"/>
      <c r="H341" s="16"/>
      <c r="I341" s="16"/>
      <c r="J341" s="16"/>
      <c r="K341" s="16"/>
      <c r="L341" s="16"/>
      <c r="M341" s="17"/>
      <c r="O341" s="33" t="str">
        <f t="shared" si="5"/>
        <v/>
      </c>
    </row>
    <row r="342" spans="1:15">
      <c r="A342" s="45"/>
      <c r="B342" s="45"/>
      <c r="C342" s="46"/>
      <c r="D342" s="16"/>
      <c r="E342" s="16"/>
      <c r="F342" s="16"/>
      <c r="G342" s="16"/>
      <c r="H342" s="16"/>
      <c r="I342" s="16"/>
      <c r="J342" s="16"/>
      <c r="K342" s="16"/>
      <c r="L342" s="16"/>
      <c r="M342" s="17"/>
      <c r="O342" s="33" t="str">
        <f t="shared" si="5"/>
        <v/>
      </c>
    </row>
    <row r="343" spans="1:15">
      <c r="A343" s="45"/>
      <c r="B343" s="45"/>
      <c r="C343" s="46"/>
      <c r="D343" s="16"/>
      <c r="E343" s="16"/>
      <c r="F343" s="16"/>
      <c r="G343" s="16"/>
      <c r="H343" s="16"/>
      <c r="I343" s="16"/>
      <c r="J343" s="16"/>
      <c r="K343" s="16"/>
      <c r="L343" s="16"/>
      <c r="M343" s="17"/>
      <c r="O343" s="33" t="str">
        <f t="shared" si="5"/>
        <v/>
      </c>
    </row>
    <row r="344" spans="1:15">
      <c r="A344" s="45"/>
      <c r="B344" s="45"/>
      <c r="C344" s="46"/>
      <c r="D344" s="16"/>
      <c r="E344" s="16"/>
      <c r="F344" s="16"/>
      <c r="G344" s="16"/>
      <c r="H344" s="16"/>
      <c r="I344" s="16"/>
      <c r="J344" s="16"/>
      <c r="K344" s="16"/>
      <c r="L344" s="16"/>
      <c r="M344" s="17"/>
      <c r="O344" s="33" t="str">
        <f t="shared" si="5"/>
        <v/>
      </c>
    </row>
    <row r="345" spans="1:15">
      <c r="A345" s="45"/>
      <c r="B345" s="45"/>
      <c r="C345" s="46"/>
      <c r="D345" s="16"/>
      <c r="E345" s="16"/>
      <c r="F345" s="16"/>
      <c r="G345" s="16"/>
      <c r="H345" s="16"/>
      <c r="I345" s="16"/>
      <c r="J345" s="16"/>
      <c r="K345" s="16"/>
      <c r="L345" s="16"/>
      <c r="M345" s="17"/>
      <c r="O345" s="33" t="str">
        <f t="shared" si="5"/>
        <v/>
      </c>
    </row>
    <row r="346" spans="1:15">
      <c r="A346" s="45"/>
      <c r="B346" s="45"/>
      <c r="C346" s="46"/>
      <c r="D346" s="16"/>
      <c r="E346" s="16"/>
      <c r="F346" s="16"/>
      <c r="G346" s="16"/>
      <c r="H346" s="16"/>
      <c r="I346" s="16"/>
      <c r="J346" s="16"/>
      <c r="K346" s="16"/>
      <c r="L346" s="16"/>
      <c r="M346" s="17"/>
      <c r="O346" s="33" t="str">
        <f t="shared" si="5"/>
        <v/>
      </c>
    </row>
    <row r="347" spans="1:15">
      <c r="A347" s="45"/>
      <c r="B347" s="45"/>
      <c r="C347" s="46"/>
      <c r="D347" s="16"/>
      <c r="E347" s="16"/>
      <c r="F347" s="16"/>
      <c r="G347" s="16"/>
      <c r="H347" s="16"/>
      <c r="I347" s="16"/>
      <c r="J347" s="16"/>
      <c r="K347" s="16"/>
      <c r="L347" s="16"/>
      <c r="M347" s="17"/>
      <c r="O347" s="33" t="str">
        <f t="shared" si="5"/>
        <v/>
      </c>
    </row>
    <row r="348" spans="1:15">
      <c r="A348" s="45"/>
      <c r="B348" s="45"/>
      <c r="C348" s="46"/>
      <c r="D348" s="16"/>
      <c r="E348" s="16"/>
      <c r="F348" s="16"/>
      <c r="G348" s="16"/>
      <c r="H348" s="16"/>
      <c r="I348" s="16"/>
      <c r="J348" s="16"/>
      <c r="K348" s="16"/>
      <c r="L348" s="16"/>
      <c r="M348" s="17"/>
      <c r="O348" s="33" t="str">
        <f t="shared" si="5"/>
        <v/>
      </c>
    </row>
    <row r="349" spans="1:15">
      <c r="A349" s="45"/>
      <c r="B349" s="45"/>
      <c r="C349" s="46"/>
      <c r="D349" s="16"/>
      <c r="E349" s="16"/>
      <c r="F349" s="16"/>
      <c r="G349" s="16"/>
      <c r="H349" s="16"/>
      <c r="I349" s="16"/>
      <c r="J349" s="16"/>
      <c r="K349" s="16"/>
      <c r="L349" s="16"/>
      <c r="M349" s="17"/>
      <c r="O349" s="33" t="str">
        <f t="shared" si="5"/>
        <v/>
      </c>
    </row>
    <row r="350" spans="1:15">
      <c r="A350" s="45"/>
      <c r="B350" s="45"/>
      <c r="C350" s="46"/>
      <c r="D350" s="16"/>
      <c r="E350" s="16"/>
      <c r="F350" s="16"/>
      <c r="G350" s="16"/>
      <c r="H350" s="16"/>
      <c r="I350" s="16"/>
      <c r="J350" s="16"/>
      <c r="K350" s="16"/>
      <c r="L350" s="16"/>
      <c r="M350" s="17"/>
      <c r="O350" s="33" t="str">
        <f t="shared" si="5"/>
        <v/>
      </c>
    </row>
    <row r="351" spans="1:15">
      <c r="A351" s="45"/>
      <c r="B351" s="45"/>
      <c r="C351" s="46"/>
      <c r="D351" s="16"/>
      <c r="E351" s="16"/>
      <c r="F351" s="16"/>
      <c r="G351" s="16"/>
      <c r="H351" s="16"/>
      <c r="I351" s="16"/>
      <c r="J351" s="16"/>
      <c r="K351" s="16"/>
      <c r="L351" s="16"/>
      <c r="M351" s="17"/>
      <c r="O351" s="33" t="str">
        <f t="shared" si="5"/>
        <v/>
      </c>
    </row>
    <row r="352" spans="1:15">
      <c r="A352" s="45"/>
      <c r="B352" s="45"/>
      <c r="C352" s="46"/>
      <c r="D352" s="16"/>
      <c r="E352" s="16"/>
      <c r="F352" s="16"/>
      <c r="G352" s="16"/>
      <c r="H352" s="16"/>
      <c r="I352" s="16"/>
      <c r="J352" s="16"/>
      <c r="K352" s="16"/>
      <c r="L352" s="16"/>
      <c r="M352" s="17"/>
      <c r="O352" s="33" t="str">
        <f t="shared" si="5"/>
        <v/>
      </c>
    </row>
    <row r="353" spans="1:15">
      <c r="A353" s="45"/>
      <c r="B353" s="45"/>
      <c r="C353" s="46"/>
      <c r="D353" s="16"/>
      <c r="E353" s="16"/>
      <c r="F353" s="16"/>
      <c r="G353" s="16"/>
      <c r="H353" s="16"/>
      <c r="I353" s="16"/>
      <c r="J353" s="16"/>
      <c r="K353" s="16"/>
      <c r="L353" s="16"/>
      <c r="M353" s="17"/>
      <c r="O353" s="33" t="str">
        <f t="shared" si="5"/>
        <v/>
      </c>
    </row>
    <row r="354" spans="1:15">
      <c r="A354" s="45"/>
      <c r="B354" s="45"/>
      <c r="C354" s="46"/>
      <c r="D354" s="16"/>
      <c r="E354" s="16"/>
      <c r="F354" s="16"/>
      <c r="G354" s="16"/>
      <c r="H354" s="16"/>
      <c r="I354" s="16"/>
      <c r="J354" s="16"/>
      <c r="K354" s="16"/>
      <c r="L354" s="16"/>
      <c r="M354" s="17"/>
      <c r="O354" s="33" t="str">
        <f t="shared" si="5"/>
        <v/>
      </c>
    </row>
    <row r="355" spans="1:15">
      <c r="A355" s="45"/>
      <c r="B355" s="45"/>
      <c r="C355" s="46"/>
      <c r="D355" s="16"/>
      <c r="E355" s="16"/>
      <c r="F355" s="16"/>
      <c r="G355" s="16"/>
      <c r="H355" s="16"/>
      <c r="I355" s="16"/>
      <c r="J355" s="16"/>
      <c r="K355" s="16"/>
      <c r="L355" s="16"/>
      <c r="M355" s="17"/>
      <c r="O355" s="33" t="str">
        <f t="shared" si="5"/>
        <v/>
      </c>
    </row>
    <row r="356" spans="1:15">
      <c r="A356" s="45"/>
      <c r="B356" s="45"/>
      <c r="C356" s="46"/>
      <c r="D356" s="16"/>
      <c r="E356" s="16"/>
      <c r="F356" s="16"/>
      <c r="G356" s="16"/>
      <c r="H356" s="16"/>
      <c r="I356" s="16"/>
      <c r="J356" s="16"/>
      <c r="K356" s="16"/>
      <c r="L356" s="16"/>
      <c r="M356" s="17"/>
      <c r="O356" s="33" t="str">
        <f t="shared" si="5"/>
        <v/>
      </c>
    </row>
    <row r="357" spans="1:15">
      <c r="A357" s="45"/>
      <c r="B357" s="45"/>
      <c r="C357" s="46"/>
      <c r="D357" s="16"/>
      <c r="E357" s="16"/>
      <c r="F357" s="16"/>
      <c r="G357" s="16"/>
      <c r="H357" s="16"/>
      <c r="I357" s="16"/>
      <c r="J357" s="16"/>
      <c r="K357" s="16"/>
      <c r="L357" s="16"/>
      <c r="M357" s="17"/>
      <c r="O357" s="33" t="str">
        <f t="shared" si="5"/>
        <v/>
      </c>
    </row>
    <row r="358" spans="1:15">
      <c r="A358" s="45"/>
      <c r="B358" s="45"/>
      <c r="C358" s="46"/>
      <c r="D358" s="16"/>
      <c r="E358" s="16"/>
      <c r="F358" s="16"/>
      <c r="G358" s="16"/>
      <c r="H358" s="16"/>
      <c r="I358" s="16"/>
      <c r="J358" s="16"/>
      <c r="K358" s="16"/>
      <c r="L358" s="16"/>
      <c r="M358" s="17"/>
      <c r="O358" s="33" t="str">
        <f t="shared" si="5"/>
        <v/>
      </c>
    </row>
    <row r="359" spans="1:15">
      <c r="A359" s="45"/>
      <c r="B359" s="45"/>
      <c r="C359" s="46"/>
      <c r="D359" s="16"/>
      <c r="E359" s="16"/>
      <c r="F359" s="16"/>
      <c r="G359" s="16"/>
      <c r="H359" s="16"/>
      <c r="I359" s="16"/>
      <c r="J359" s="16"/>
      <c r="K359" s="16"/>
      <c r="L359" s="16"/>
      <c r="M359" s="17"/>
      <c r="O359" s="33" t="str">
        <f t="shared" si="5"/>
        <v/>
      </c>
    </row>
    <row r="360" spans="1:15">
      <c r="A360" s="45"/>
      <c r="B360" s="45"/>
      <c r="C360" s="46"/>
      <c r="D360" s="16"/>
      <c r="E360" s="16"/>
      <c r="F360" s="16"/>
      <c r="G360" s="16"/>
      <c r="H360" s="16"/>
      <c r="I360" s="16"/>
      <c r="J360" s="16"/>
      <c r="K360" s="16"/>
      <c r="L360" s="16"/>
      <c r="M360" s="17"/>
      <c r="O360" s="33" t="str">
        <f t="shared" si="5"/>
        <v/>
      </c>
    </row>
    <row r="361" spans="1:15">
      <c r="A361" s="45"/>
      <c r="B361" s="45"/>
      <c r="C361" s="46"/>
      <c r="D361" s="16"/>
      <c r="E361" s="16"/>
      <c r="F361" s="16"/>
      <c r="G361" s="16"/>
      <c r="H361" s="16"/>
      <c r="I361" s="16"/>
      <c r="J361" s="16"/>
      <c r="K361" s="16"/>
      <c r="L361" s="16"/>
      <c r="M361" s="17"/>
      <c r="O361" s="33" t="str">
        <f t="shared" si="5"/>
        <v/>
      </c>
    </row>
    <row r="362" spans="1:15">
      <c r="A362" s="45"/>
      <c r="B362" s="45"/>
      <c r="C362" s="46"/>
      <c r="D362" s="16"/>
      <c r="E362" s="16"/>
      <c r="F362" s="16"/>
      <c r="G362" s="16"/>
      <c r="H362" s="16"/>
      <c r="I362" s="16"/>
      <c r="J362" s="16"/>
      <c r="K362" s="16"/>
      <c r="L362" s="16"/>
      <c r="M362" s="17"/>
      <c r="O362" s="33" t="str">
        <f t="shared" si="5"/>
        <v/>
      </c>
    </row>
    <row r="363" spans="1:15">
      <c r="A363" s="45"/>
      <c r="B363" s="45"/>
      <c r="C363" s="46"/>
      <c r="D363" s="16"/>
      <c r="E363" s="16"/>
      <c r="F363" s="16"/>
      <c r="G363" s="16"/>
      <c r="H363" s="16"/>
      <c r="I363" s="16"/>
      <c r="J363" s="16"/>
      <c r="K363" s="16"/>
      <c r="L363" s="16"/>
      <c r="M363" s="17"/>
      <c r="O363" s="33" t="str">
        <f t="shared" si="5"/>
        <v/>
      </c>
    </row>
    <row r="364" spans="1:15">
      <c r="A364" s="45"/>
      <c r="B364" s="45"/>
      <c r="C364" s="46"/>
      <c r="D364" s="16"/>
      <c r="E364" s="16"/>
      <c r="F364" s="16"/>
      <c r="G364" s="16"/>
      <c r="H364" s="16"/>
      <c r="I364" s="16"/>
      <c r="J364" s="16"/>
      <c r="K364" s="16"/>
      <c r="L364" s="16"/>
      <c r="M364" s="17"/>
      <c r="O364" s="33" t="str">
        <f t="shared" si="5"/>
        <v/>
      </c>
    </row>
    <row r="365" spans="1:15">
      <c r="A365" s="45"/>
      <c r="B365" s="45"/>
      <c r="C365" s="46"/>
      <c r="D365" s="16"/>
      <c r="E365" s="16"/>
      <c r="F365" s="16"/>
      <c r="G365" s="16"/>
      <c r="H365" s="16"/>
      <c r="I365" s="16"/>
      <c r="J365" s="16"/>
      <c r="K365" s="16"/>
      <c r="L365" s="16"/>
      <c r="M365" s="17"/>
      <c r="O365" s="33" t="str">
        <f t="shared" si="5"/>
        <v/>
      </c>
    </row>
    <row r="366" spans="1:15">
      <c r="A366" s="45"/>
      <c r="B366" s="45"/>
      <c r="C366" s="46"/>
      <c r="D366" s="16"/>
      <c r="E366" s="16"/>
      <c r="F366" s="16"/>
      <c r="G366" s="16"/>
      <c r="H366" s="16"/>
      <c r="I366" s="16"/>
      <c r="J366" s="16"/>
      <c r="K366" s="16"/>
      <c r="L366" s="16"/>
      <c r="M366" s="17"/>
      <c r="O366" s="33" t="str">
        <f t="shared" si="5"/>
        <v/>
      </c>
    </row>
    <row r="367" spans="1:15">
      <c r="A367" s="45"/>
      <c r="B367" s="45"/>
      <c r="C367" s="46"/>
      <c r="D367" s="16"/>
      <c r="E367" s="16"/>
      <c r="F367" s="16"/>
      <c r="G367" s="16"/>
      <c r="H367" s="16"/>
      <c r="I367" s="16"/>
      <c r="J367" s="16"/>
      <c r="K367" s="16"/>
      <c r="L367" s="16"/>
      <c r="M367" s="17"/>
      <c r="O367" s="33" t="str">
        <f t="shared" si="5"/>
        <v/>
      </c>
    </row>
    <row r="368" spans="1:15">
      <c r="A368" s="45"/>
      <c r="B368" s="45"/>
      <c r="C368" s="46"/>
      <c r="D368" s="16"/>
      <c r="E368" s="16"/>
      <c r="F368" s="16"/>
      <c r="G368" s="16"/>
      <c r="H368" s="16"/>
      <c r="I368" s="16"/>
      <c r="J368" s="16"/>
      <c r="K368" s="16"/>
      <c r="L368" s="16"/>
      <c r="M368" s="17"/>
      <c r="O368" s="33" t="str">
        <f t="shared" si="5"/>
        <v/>
      </c>
    </row>
    <row r="369" spans="1:15">
      <c r="A369" s="45"/>
      <c r="B369" s="45"/>
      <c r="C369" s="46"/>
      <c r="D369" s="16"/>
      <c r="E369" s="16"/>
      <c r="F369" s="16"/>
      <c r="G369" s="16"/>
      <c r="H369" s="16"/>
      <c r="I369" s="16"/>
      <c r="J369" s="16"/>
      <c r="K369" s="16"/>
      <c r="L369" s="16"/>
      <c r="M369" s="17"/>
      <c r="O369" s="33" t="str">
        <f t="shared" si="5"/>
        <v/>
      </c>
    </row>
    <row r="370" spans="1:15">
      <c r="A370" s="45"/>
      <c r="B370" s="45"/>
      <c r="C370" s="46"/>
      <c r="D370" s="16"/>
      <c r="E370" s="16"/>
      <c r="F370" s="16"/>
      <c r="G370" s="16"/>
      <c r="H370" s="16"/>
      <c r="I370" s="16"/>
      <c r="J370" s="16"/>
      <c r="K370" s="16"/>
      <c r="L370" s="16"/>
      <c r="M370" s="17"/>
      <c r="O370" s="33" t="str">
        <f t="shared" si="5"/>
        <v/>
      </c>
    </row>
    <row r="371" spans="1:15">
      <c r="A371" s="45"/>
      <c r="B371" s="45"/>
      <c r="C371" s="46"/>
      <c r="D371" s="16"/>
      <c r="E371" s="16"/>
      <c r="F371" s="16"/>
      <c r="G371" s="16"/>
      <c r="H371" s="16"/>
      <c r="I371" s="16"/>
      <c r="J371" s="16"/>
      <c r="K371" s="16"/>
      <c r="L371" s="16"/>
      <c r="M371" s="17"/>
      <c r="O371" s="33" t="str">
        <f t="shared" si="5"/>
        <v/>
      </c>
    </row>
    <row r="372" spans="1:15">
      <c r="A372" s="45"/>
      <c r="B372" s="45"/>
      <c r="C372" s="46"/>
      <c r="D372" s="16"/>
      <c r="E372" s="16"/>
      <c r="F372" s="16"/>
      <c r="G372" s="16"/>
      <c r="H372" s="16"/>
      <c r="I372" s="16"/>
      <c r="J372" s="16"/>
      <c r="K372" s="16"/>
      <c r="L372" s="16"/>
      <c r="M372" s="17"/>
      <c r="O372" s="33" t="str">
        <f t="shared" si="5"/>
        <v/>
      </c>
    </row>
    <row r="373" spans="1:15">
      <c r="A373" s="45"/>
      <c r="B373" s="45"/>
      <c r="C373" s="46"/>
      <c r="D373" s="16"/>
      <c r="E373" s="16"/>
      <c r="F373" s="16"/>
      <c r="G373" s="16"/>
      <c r="H373" s="16"/>
      <c r="I373" s="16"/>
      <c r="J373" s="16"/>
      <c r="K373" s="16"/>
      <c r="L373" s="16"/>
      <c r="M373" s="17"/>
      <c r="O373" s="33" t="str">
        <f t="shared" si="5"/>
        <v/>
      </c>
    </row>
    <row r="374" spans="1:15">
      <c r="A374" s="45"/>
      <c r="B374" s="45"/>
      <c r="C374" s="46"/>
      <c r="D374" s="16"/>
      <c r="E374" s="16"/>
      <c r="F374" s="16"/>
      <c r="G374" s="16"/>
      <c r="H374" s="16"/>
      <c r="I374" s="16"/>
      <c r="J374" s="16"/>
      <c r="K374" s="16"/>
      <c r="L374" s="16"/>
      <c r="M374" s="17"/>
      <c r="O374" s="33" t="str">
        <f t="shared" si="5"/>
        <v/>
      </c>
    </row>
    <row r="375" spans="1:15">
      <c r="A375" s="45"/>
      <c r="B375" s="45"/>
      <c r="C375" s="46"/>
      <c r="D375" s="16"/>
      <c r="E375" s="16"/>
      <c r="F375" s="16"/>
      <c r="G375" s="16"/>
      <c r="H375" s="16"/>
      <c r="I375" s="16"/>
      <c r="J375" s="16"/>
      <c r="K375" s="16"/>
      <c r="L375" s="16"/>
      <c r="M375" s="17"/>
      <c r="O375" s="33" t="str">
        <f t="shared" si="5"/>
        <v/>
      </c>
    </row>
    <row r="376" spans="1:15">
      <c r="A376" s="45"/>
      <c r="B376" s="45"/>
      <c r="C376" s="46"/>
      <c r="D376" s="16"/>
      <c r="E376" s="16"/>
      <c r="F376" s="16"/>
      <c r="G376" s="16"/>
      <c r="H376" s="16"/>
      <c r="I376" s="16"/>
      <c r="J376" s="16"/>
      <c r="K376" s="16"/>
      <c r="L376" s="16"/>
      <c r="M376" s="17"/>
      <c r="O376" s="33" t="str">
        <f t="shared" si="5"/>
        <v/>
      </c>
    </row>
    <row r="377" spans="1:15">
      <c r="A377" s="45"/>
      <c r="B377" s="45"/>
      <c r="C377" s="46"/>
      <c r="D377" s="16"/>
      <c r="E377" s="16"/>
      <c r="F377" s="16"/>
      <c r="G377" s="16"/>
      <c r="H377" s="16"/>
      <c r="I377" s="16"/>
      <c r="J377" s="16"/>
      <c r="K377" s="16"/>
      <c r="L377" s="16"/>
      <c r="M377" s="17"/>
      <c r="O377" s="33" t="str">
        <f t="shared" si="5"/>
        <v/>
      </c>
    </row>
    <row r="378" spans="1:15">
      <c r="A378" s="45"/>
      <c r="B378" s="45"/>
      <c r="C378" s="46"/>
      <c r="D378" s="16"/>
      <c r="E378" s="16"/>
      <c r="F378" s="16"/>
      <c r="G378" s="16"/>
      <c r="H378" s="16"/>
      <c r="I378" s="16"/>
      <c r="J378" s="16"/>
      <c r="K378" s="16"/>
      <c r="L378" s="16"/>
      <c r="M378" s="17"/>
      <c r="O378" s="33" t="str">
        <f t="shared" si="5"/>
        <v/>
      </c>
    </row>
    <row r="379" spans="1:15">
      <c r="A379" s="45"/>
      <c r="B379" s="45"/>
      <c r="C379" s="46"/>
      <c r="D379" s="16"/>
      <c r="E379" s="16"/>
      <c r="F379" s="16"/>
      <c r="G379" s="16"/>
      <c r="H379" s="16"/>
      <c r="I379" s="16"/>
      <c r="J379" s="16"/>
      <c r="K379" s="16"/>
      <c r="L379" s="16"/>
      <c r="M379" s="17"/>
      <c r="O379" s="33" t="str">
        <f t="shared" si="5"/>
        <v/>
      </c>
    </row>
    <row r="380" spans="1:15">
      <c r="A380" s="45"/>
      <c r="B380" s="45"/>
      <c r="C380" s="46"/>
      <c r="D380" s="16"/>
      <c r="E380" s="16"/>
      <c r="F380" s="16"/>
      <c r="G380" s="16"/>
      <c r="H380" s="16"/>
      <c r="I380" s="16"/>
      <c r="J380" s="16"/>
      <c r="K380" s="16"/>
      <c r="L380" s="16"/>
      <c r="M380" s="17"/>
      <c r="O380" s="33" t="str">
        <f t="shared" si="5"/>
        <v/>
      </c>
    </row>
    <row r="381" spans="1:15">
      <c r="A381" s="45"/>
      <c r="B381" s="45"/>
      <c r="C381" s="46"/>
      <c r="D381" s="16"/>
      <c r="E381" s="16"/>
      <c r="F381" s="16"/>
      <c r="G381" s="16"/>
      <c r="H381" s="16"/>
      <c r="I381" s="16"/>
      <c r="J381" s="16"/>
      <c r="K381" s="16"/>
      <c r="L381" s="16"/>
      <c r="M381" s="17"/>
      <c r="O381" s="33" t="str">
        <f t="shared" si="5"/>
        <v/>
      </c>
    </row>
    <row r="382" spans="1:15">
      <c r="A382" s="45"/>
      <c r="B382" s="45"/>
      <c r="C382" s="46"/>
      <c r="D382" s="16"/>
      <c r="E382" s="16"/>
      <c r="F382" s="16"/>
      <c r="G382" s="16"/>
      <c r="H382" s="16"/>
      <c r="I382" s="16"/>
      <c r="J382" s="16"/>
      <c r="K382" s="16"/>
      <c r="L382" s="16"/>
      <c r="M382" s="17"/>
      <c r="O382" s="33" t="str">
        <f t="shared" si="5"/>
        <v/>
      </c>
    </row>
    <row r="383" spans="1:15">
      <c r="A383" s="45"/>
      <c r="B383" s="45"/>
      <c r="C383" s="46"/>
      <c r="D383" s="16"/>
      <c r="E383" s="16"/>
      <c r="F383" s="16"/>
      <c r="G383" s="16"/>
      <c r="H383" s="16"/>
      <c r="I383" s="16"/>
      <c r="J383" s="16"/>
      <c r="K383" s="16"/>
      <c r="L383" s="16"/>
      <c r="M383" s="17"/>
      <c r="O383" s="33" t="str">
        <f t="shared" si="5"/>
        <v/>
      </c>
    </row>
    <row r="384" spans="1:15">
      <c r="A384" s="45"/>
      <c r="B384" s="45"/>
      <c r="C384" s="46"/>
      <c r="D384" s="16"/>
      <c r="E384" s="16"/>
      <c r="F384" s="16"/>
      <c r="G384" s="16"/>
      <c r="H384" s="16"/>
      <c r="I384" s="16"/>
      <c r="J384" s="16"/>
      <c r="K384" s="16"/>
      <c r="L384" s="16"/>
      <c r="M384" s="17"/>
      <c r="O384" s="33" t="str">
        <f t="shared" si="5"/>
        <v/>
      </c>
    </row>
    <row r="385" spans="1:15">
      <c r="A385" s="45"/>
      <c r="B385" s="45"/>
      <c r="C385" s="46"/>
      <c r="D385" s="16"/>
      <c r="E385" s="16"/>
      <c r="F385" s="16"/>
      <c r="G385" s="16"/>
      <c r="H385" s="16"/>
      <c r="I385" s="16"/>
      <c r="J385" s="16"/>
      <c r="K385" s="16"/>
      <c r="L385" s="16"/>
      <c r="M385" s="17"/>
      <c r="O385" s="33" t="str">
        <f t="shared" si="5"/>
        <v/>
      </c>
    </row>
    <row r="386" spans="1:15">
      <c r="A386" s="45"/>
      <c r="B386" s="45"/>
      <c r="C386" s="46"/>
      <c r="D386" s="16"/>
      <c r="E386" s="16"/>
      <c r="F386" s="16"/>
      <c r="G386" s="16"/>
      <c r="H386" s="16"/>
      <c r="I386" s="16"/>
      <c r="J386" s="16"/>
      <c r="K386" s="16"/>
      <c r="L386" s="16"/>
      <c r="M386" s="17"/>
      <c r="O386" s="33" t="str">
        <f t="shared" si="5"/>
        <v/>
      </c>
    </row>
    <row r="387" spans="1:15">
      <c r="A387" s="45"/>
      <c r="B387" s="45"/>
      <c r="C387" s="46"/>
      <c r="D387" s="16"/>
      <c r="E387" s="16"/>
      <c r="F387" s="16"/>
      <c r="G387" s="16"/>
      <c r="H387" s="16"/>
      <c r="I387" s="16"/>
      <c r="J387" s="16"/>
      <c r="K387" s="16"/>
      <c r="L387" s="16"/>
      <c r="M387" s="17"/>
      <c r="O387" s="33" t="str">
        <f t="shared" si="5"/>
        <v/>
      </c>
    </row>
    <row r="388" spans="1:15">
      <c r="A388" s="45"/>
      <c r="B388" s="45"/>
      <c r="C388" s="46"/>
      <c r="D388" s="16"/>
      <c r="E388" s="16"/>
      <c r="F388" s="16"/>
      <c r="G388" s="16"/>
      <c r="H388" s="16"/>
      <c r="I388" s="16"/>
      <c r="J388" s="16"/>
      <c r="K388" s="16"/>
      <c r="L388" s="16"/>
      <c r="M388" s="17"/>
      <c r="O388" s="33" t="str">
        <f t="shared" si="5"/>
        <v/>
      </c>
    </row>
    <row r="389" spans="1:15">
      <c r="A389" s="45"/>
      <c r="B389" s="45"/>
      <c r="C389" s="46"/>
      <c r="D389" s="16"/>
      <c r="E389" s="16"/>
      <c r="F389" s="16"/>
      <c r="G389" s="16"/>
      <c r="H389" s="16"/>
      <c r="I389" s="16"/>
      <c r="J389" s="16"/>
      <c r="K389" s="16"/>
      <c r="L389" s="16"/>
      <c r="M389" s="17"/>
      <c r="O389" s="33" t="str">
        <f t="shared" si="5"/>
        <v/>
      </c>
    </row>
    <row r="390" spans="1:15">
      <c r="A390" s="45"/>
      <c r="B390" s="45"/>
      <c r="C390" s="46"/>
      <c r="D390" s="16"/>
      <c r="E390" s="16"/>
      <c r="F390" s="16"/>
      <c r="G390" s="16"/>
      <c r="H390" s="16"/>
      <c r="I390" s="16"/>
      <c r="J390" s="16"/>
      <c r="K390" s="16"/>
      <c r="L390" s="16"/>
      <c r="M390" s="17"/>
      <c r="O390" s="33" t="str">
        <f t="shared" si="5"/>
        <v/>
      </c>
    </row>
    <row r="391" spans="1:15">
      <c r="A391" s="45"/>
      <c r="B391" s="45"/>
      <c r="C391" s="46"/>
      <c r="D391" s="16"/>
      <c r="E391" s="16"/>
      <c r="F391" s="16"/>
      <c r="G391" s="16"/>
      <c r="H391" s="16"/>
      <c r="I391" s="16"/>
      <c r="J391" s="16"/>
      <c r="K391" s="16"/>
      <c r="L391" s="16"/>
      <c r="M391" s="17"/>
      <c r="O391" s="33" t="str">
        <f t="shared" si="5"/>
        <v/>
      </c>
    </row>
    <row r="392" spans="1:15">
      <c r="A392" s="45"/>
      <c r="B392" s="45"/>
      <c r="C392" s="46"/>
      <c r="D392" s="16"/>
      <c r="E392" s="16"/>
      <c r="F392" s="16"/>
      <c r="G392" s="16"/>
      <c r="H392" s="16"/>
      <c r="I392" s="16"/>
      <c r="J392" s="16"/>
      <c r="K392" s="16"/>
      <c r="L392" s="16"/>
      <c r="M392" s="17"/>
      <c r="O392" s="33" t="str">
        <f t="shared" si="5"/>
        <v/>
      </c>
    </row>
    <row r="393" spans="1:15">
      <c r="A393" s="45"/>
      <c r="B393" s="45"/>
      <c r="C393" s="46"/>
      <c r="D393" s="16"/>
      <c r="E393" s="16"/>
      <c r="F393" s="16"/>
      <c r="G393" s="16"/>
      <c r="H393" s="16"/>
      <c r="I393" s="16"/>
      <c r="J393" s="16"/>
      <c r="K393" s="16"/>
      <c r="L393" s="16"/>
      <c r="M393" s="17"/>
      <c r="O393" s="33" t="str">
        <f t="shared" ref="O393:O456" si="6">IF(COUNTA(D393:M393)=0,"",_xlfn.CONCAT(,
IF(ABS(K393 - (SUM(D393, E393, G393:J393) - SUM(F393)))&gt;=1,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5"/>
      <c r="B394" s="45"/>
      <c r="C394" s="46"/>
      <c r="D394" s="16"/>
      <c r="E394" s="16"/>
      <c r="F394" s="16"/>
      <c r="G394" s="16"/>
      <c r="H394" s="16"/>
      <c r="I394" s="16"/>
      <c r="J394" s="16"/>
      <c r="K394" s="16"/>
      <c r="L394" s="16"/>
      <c r="M394" s="17"/>
      <c r="O394" s="33" t="str">
        <f t="shared" si="6"/>
        <v/>
      </c>
    </row>
    <row r="395" spans="1:15">
      <c r="A395" s="45"/>
      <c r="B395" s="45"/>
      <c r="C395" s="46"/>
      <c r="D395" s="16"/>
      <c r="E395" s="16"/>
      <c r="F395" s="16"/>
      <c r="G395" s="16"/>
      <c r="H395" s="16"/>
      <c r="I395" s="16"/>
      <c r="J395" s="16"/>
      <c r="K395" s="16"/>
      <c r="L395" s="16"/>
      <c r="M395" s="17"/>
      <c r="O395" s="33" t="str">
        <f t="shared" si="6"/>
        <v/>
      </c>
    </row>
    <row r="396" spans="1:15">
      <c r="A396" s="45"/>
      <c r="B396" s="45"/>
      <c r="C396" s="46"/>
      <c r="D396" s="16"/>
      <c r="E396" s="16"/>
      <c r="F396" s="16"/>
      <c r="G396" s="16"/>
      <c r="H396" s="16"/>
      <c r="I396" s="16"/>
      <c r="J396" s="16"/>
      <c r="K396" s="16"/>
      <c r="L396" s="16"/>
      <c r="M396" s="17"/>
      <c r="O396" s="33" t="str">
        <f t="shared" si="6"/>
        <v/>
      </c>
    </row>
    <row r="397" spans="1:15">
      <c r="A397" s="45"/>
      <c r="B397" s="45"/>
      <c r="C397" s="46"/>
      <c r="D397" s="16"/>
      <c r="E397" s="16"/>
      <c r="F397" s="16"/>
      <c r="G397" s="16"/>
      <c r="H397" s="16"/>
      <c r="I397" s="16"/>
      <c r="J397" s="16"/>
      <c r="K397" s="16"/>
      <c r="L397" s="16"/>
      <c r="M397" s="17"/>
      <c r="O397" s="33" t="str">
        <f t="shared" si="6"/>
        <v/>
      </c>
    </row>
    <row r="398" spans="1:15">
      <c r="A398" s="45"/>
      <c r="B398" s="45"/>
      <c r="C398" s="46"/>
      <c r="D398" s="16"/>
      <c r="E398" s="16"/>
      <c r="F398" s="16"/>
      <c r="G398" s="16"/>
      <c r="H398" s="16"/>
      <c r="I398" s="16"/>
      <c r="J398" s="16"/>
      <c r="K398" s="16"/>
      <c r="L398" s="16"/>
      <c r="M398" s="17"/>
      <c r="O398" s="33" t="str">
        <f t="shared" si="6"/>
        <v/>
      </c>
    </row>
    <row r="399" spans="1:15">
      <c r="A399" s="45"/>
      <c r="B399" s="45"/>
      <c r="C399" s="46"/>
      <c r="D399" s="16"/>
      <c r="E399" s="16"/>
      <c r="F399" s="16"/>
      <c r="G399" s="16"/>
      <c r="H399" s="16"/>
      <c r="I399" s="16"/>
      <c r="J399" s="16"/>
      <c r="K399" s="16"/>
      <c r="L399" s="16"/>
      <c r="M399" s="17"/>
      <c r="O399" s="33" t="str">
        <f t="shared" si="6"/>
        <v/>
      </c>
    </row>
    <row r="400" spans="1:15">
      <c r="A400" s="45"/>
      <c r="B400" s="45"/>
      <c r="C400" s="46"/>
      <c r="D400" s="16"/>
      <c r="E400" s="16"/>
      <c r="F400" s="16"/>
      <c r="G400" s="16"/>
      <c r="H400" s="16"/>
      <c r="I400" s="16"/>
      <c r="J400" s="16"/>
      <c r="K400" s="16"/>
      <c r="L400" s="16"/>
      <c r="M400" s="17"/>
      <c r="O400" s="33" t="str">
        <f t="shared" si="6"/>
        <v/>
      </c>
    </row>
    <row r="401" spans="1:15">
      <c r="A401" s="45"/>
      <c r="B401" s="45"/>
      <c r="C401" s="46"/>
      <c r="D401" s="16"/>
      <c r="E401" s="16"/>
      <c r="F401" s="16"/>
      <c r="G401" s="16"/>
      <c r="H401" s="16"/>
      <c r="I401" s="16"/>
      <c r="J401" s="16"/>
      <c r="K401" s="16"/>
      <c r="L401" s="16"/>
      <c r="M401" s="17"/>
      <c r="O401" s="33" t="str">
        <f t="shared" si="6"/>
        <v/>
      </c>
    </row>
    <row r="402" spans="1:15">
      <c r="A402" s="45"/>
      <c r="B402" s="45"/>
      <c r="C402" s="46"/>
      <c r="D402" s="16"/>
      <c r="E402" s="16"/>
      <c r="F402" s="16"/>
      <c r="G402" s="16"/>
      <c r="H402" s="16"/>
      <c r="I402" s="16"/>
      <c r="J402" s="16"/>
      <c r="K402" s="16"/>
      <c r="L402" s="16"/>
      <c r="M402" s="17"/>
      <c r="O402" s="33" t="str">
        <f t="shared" si="6"/>
        <v/>
      </c>
    </row>
    <row r="403" spans="1:15">
      <c r="A403" s="45"/>
      <c r="B403" s="45"/>
      <c r="C403" s="46"/>
      <c r="D403" s="16"/>
      <c r="E403" s="16"/>
      <c r="F403" s="16"/>
      <c r="G403" s="16"/>
      <c r="H403" s="16"/>
      <c r="I403" s="16"/>
      <c r="J403" s="16"/>
      <c r="K403" s="16"/>
      <c r="L403" s="16"/>
      <c r="M403" s="17"/>
      <c r="O403" s="33" t="str">
        <f t="shared" si="6"/>
        <v/>
      </c>
    </row>
    <row r="404" spans="1:15">
      <c r="A404" s="45"/>
      <c r="B404" s="45"/>
      <c r="C404" s="46"/>
      <c r="D404" s="16"/>
      <c r="E404" s="16"/>
      <c r="F404" s="16"/>
      <c r="G404" s="16"/>
      <c r="H404" s="16"/>
      <c r="I404" s="16"/>
      <c r="J404" s="16"/>
      <c r="K404" s="16"/>
      <c r="L404" s="16"/>
      <c r="M404" s="17"/>
      <c r="O404" s="33" t="str">
        <f t="shared" si="6"/>
        <v/>
      </c>
    </row>
    <row r="405" spans="1:15">
      <c r="A405" s="45"/>
      <c r="B405" s="45"/>
      <c r="C405" s="46"/>
      <c r="D405" s="16"/>
      <c r="E405" s="16"/>
      <c r="F405" s="16"/>
      <c r="G405" s="16"/>
      <c r="H405" s="16"/>
      <c r="I405" s="16"/>
      <c r="J405" s="16"/>
      <c r="K405" s="16"/>
      <c r="L405" s="16"/>
      <c r="M405" s="17"/>
      <c r="O405" s="33" t="str">
        <f t="shared" si="6"/>
        <v/>
      </c>
    </row>
    <row r="406" spans="1:15">
      <c r="A406" s="45"/>
      <c r="B406" s="45"/>
      <c r="C406" s="46"/>
      <c r="D406" s="16"/>
      <c r="E406" s="16"/>
      <c r="F406" s="16"/>
      <c r="G406" s="16"/>
      <c r="H406" s="16"/>
      <c r="I406" s="16"/>
      <c r="J406" s="16"/>
      <c r="K406" s="16"/>
      <c r="L406" s="16"/>
      <c r="M406" s="17"/>
      <c r="O406" s="33" t="str">
        <f t="shared" si="6"/>
        <v/>
      </c>
    </row>
    <row r="407" spans="1:15">
      <c r="A407" s="45"/>
      <c r="B407" s="45"/>
      <c r="C407" s="46"/>
      <c r="D407" s="16"/>
      <c r="E407" s="16"/>
      <c r="F407" s="16"/>
      <c r="G407" s="16"/>
      <c r="H407" s="16"/>
      <c r="I407" s="16"/>
      <c r="J407" s="16"/>
      <c r="K407" s="16"/>
      <c r="L407" s="16"/>
      <c r="M407" s="17"/>
      <c r="O407" s="33" t="str">
        <f t="shared" si="6"/>
        <v/>
      </c>
    </row>
    <row r="408" spans="1:15">
      <c r="A408" s="45"/>
      <c r="B408" s="45"/>
      <c r="C408" s="46"/>
      <c r="D408" s="16"/>
      <c r="E408" s="16"/>
      <c r="F408" s="16"/>
      <c r="G408" s="16"/>
      <c r="H408" s="16"/>
      <c r="I408" s="16"/>
      <c r="J408" s="16"/>
      <c r="K408" s="16"/>
      <c r="L408" s="16"/>
      <c r="M408" s="17"/>
      <c r="O408" s="33" t="str">
        <f t="shared" si="6"/>
        <v/>
      </c>
    </row>
    <row r="409" spans="1:15">
      <c r="A409" s="45"/>
      <c r="B409" s="45"/>
      <c r="C409" s="46"/>
      <c r="D409" s="16"/>
      <c r="E409" s="16"/>
      <c r="F409" s="16"/>
      <c r="G409" s="16"/>
      <c r="H409" s="16"/>
      <c r="I409" s="16"/>
      <c r="J409" s="16"/>
      <c r="K409" s="16"/>
      <c r="L409" s="16"/>
      <c r="M409" s="17"/>
      <c r="O409" s="33" t="str">
        <f t="shared" si="6"/>
        <v/>
      </c>
    </row>
    <row r="410" spans="1:15">
      <c r="A410" s="45"/>
      <c r="B410" s="45"/>
      <c r="C410" s="46"/>
      <c r="D410" s="16"/>
      <c r="E410" s="16"/>
      <c r="F410" s="16"/>
      <c r="G410" s="16"/>
      <c r="H410" s="16"/>
      <c r="I410" s="16"/>
      <c r="J410" s="16"/>
      <c r="K410" s="16"/>
      <c r="L410" s="16"/>
      <c r="M410" s="17"/>
      <c r="O410" s="33" t="str">
        <f t="shared" si="6"/>
        <v/>
      </c>
    </row>
    <row r="411" spans="1:15">
      <c r="A411" s="45"/>
      <c r="B411" s="45"/>
      <c r="C411" s="46"/>
      <c r="D411" s="16"/>
      <c r="E411" s="16"/>
      <c r="F411" s="16"/>
      <c r="G411" s="16"/>
      <c r="H411" s="16"/>
      <c r="I411" s="16"/>
      <c r="J411" s="16"/>
      <c r="K411" s="16"/>
      <c r="L411" s="16"/>
      <c r="M411" s="17"/>
      <c r="O411" s="33" t="str">
        <f t="shared" si="6"/>
        <v/>
      </c>
    </row>
    <row r="412" spans="1:15">
      <c r="A412" s="45"/>
      <c r="B412" s="45"/>
      <c r="C412" s="46"/>
      <c r="D412" s="16"/>
      <c r="E412" s="16"/>
      <c r="F412" s="16"/>
      <c r="G412" s="16"/>
      <c r="H412" s="16"/>
      <c r="I412" s="16"/>
      <c r="J412" s="16"/>
      <c r="K412" s="16"/>
      <c r="L412" s="16"/>
      <c r="M412" s="17"/>
      <c r="O412" s="33" t="str">
        <f t="shared" si="6"/>
        <v/>
      </c>
    </row>
    <row r="413" spans="1:15">
      <c r="A413" s="45"/>
      <c r="B413" s="45"/>
      <c r="C413" s="46"/>
      <c r="D413" s="16"/>
      <c r="E413" s="16"/>
      <c r="F413" s="16"/>
      <c r="G413" s="16"/>
      <c r="H413" s="16"/>
      <c r="I413" s="16"/>
      <c r="J413" s="16"/>
      <c r="K413" s="16"/>
      <c r="L413" s="16"/>
      <c r="M413" s="17"/>
      <c r="O413" s="33" t="str">
        <f t="shared" si="6"/>
        <v/>
      </c>
    </row>
    <row r="414" spans="1:15">
      <c r="A414" s="45"/>
      <c r="B414" s="45"/>
      <c r="C414" s="46"/>
      <c r="D414" s="16"/>
      <c r="E414" s="16"/>
      <c r="F414" s="16"/>
      <c r="G414" s="16"/>
      <c r="H414" s="16"/>
      <c r="I414" s="16"/>
      <c r="J414" s="16"/>
      <c r="K414" s="16"/>
      <c r="L414" s="16"/>
      <c r="M414" s="17"/>
      <c r="O414" s="33" t="str">
        <f t="shared" si="6"/>
        <v/>
      </c>
    </row>
    <row r="415" spans="1:15">
      <c r="A415" s="45"/>
      <c r="B415" s="45"/>
      <c r="C415" s="46"/>
      <c r="D415" s="16"/>
      <c r="E415" s="16"/>
      <c r="F415" s="16"/>
      <c r="G415" s="16"/>
      <c r="H415" s="16"/>
      <c r="I415" s="16"/>
      <c r="J415" s="16"/>
      <c r="K415" s="16"/>
      <c r="L415" s="16"/>
      <c r="M415" s="17"/>
      <c r="O415" s="33" t="str">
        <f t="shared" si="6"/>
        <v/>
      </c>
    </row>
    <row r="416" spans="1:15">
      <c r="A416" s="45"/>
      <c r="B416" s="45"/>
      <c r="C416" s="46"/>
      <c r="D416" s="16"/>
      <c r="E416" s="16"/>
      <c r="F416" s="16"/>
      <c r="G416" s="16"/>
      <c r="H416" s="16"/>
      <c r="I416" s="16"/>
      <c r="J416" s="16"/>
      <c r="K416" s="16"/>
      <c r="L416" s="16"/>
      <c r="M416" s="17"/>
      <c r="O416" s="33" t="str">
        <f t="shared" si="6"/>
        <v/>
      </c>
    </row>
    <row r="417" spans="1:15">
      <c r="A417" s="45"/>
      <c r="B417" s="45"/>
      <c r="C417" s="46"/>
      <c r="D417" s="16"/>
      <c r="E417" s="16"/>
      <c r="F417" s="16"/>
      <c r="G417" s="16"/>
      <c r="H417" s="16"/>
      <c r="I417" s="16"/>
      <c r="J417" s="16"/>
      <c r="K417" s="16"/>
      <c r="L417" s="16"/>
      <c r="M417" s="17"/>
      <c r="O417" s="33" t="str">
        <f t="shared" si="6"/>
        <v/>
      </c>
    </row>
    <row r="418" spans="1:15">
      <c r="A418" s="45"/>
      <c r="B418" s="45"/>
      <c r="C418" s="46"/>
      <c r="D418" s="16"/>
      <c r="E418" s="16"/>
      <c r="F418" s="16"/>
      <c r="G418" s="16"/>
      <c r="H418" s="16"/>
      <c r="I418" s="16"/>
      <c r="J418" s="16"/>
      <c r="K418" s="16"/>
      <c r="L418" s="16"/>
      <c r="M418" s="17"/>
      <c r="O418" s="33" t="str">
        <f t="shared" si="6"/>
        <v/>
      </c>
    </row>
    <row r="419" spans="1:15">
      <c r="A419" s="45"/>
      <c r="B419" s="45"/>
      <c r="C419" s="46"/>
      <c r="D419" s="16"/>
      <c r="E419" s="16"/>
      <c r="F419" s="16"/>
      <c r="G419" s="16"/>
      <c r="H419" s="16"/>
      <c r="I419" s="16"/>
      <c r="J419" s="16"/>
      <c r="K419" s="16"/>
      <c r="L419" s="16"/>
      <c r="M419" s="17"/>
      <c r="O419" s="33" t="str">
        <f t="shared" si="6"/>
        <v/>
      </c>
    </row>
    <row r="420" spans="1:15">
      <c r="A420" s="45"/>
      <c r="B420" s="45"/>
      <c r="C420" s="46"/>
      <c r="D420" s="16"/>
      <c r="E420" s="16"/>
      <c r="F420" s="16"/>
      <c r="G420" s="16"/>
      <c r="H420" s="16"/>
      <c r="I420" s="16"/>
      <c r="J420" s="16"/>
      <c r="K420" s="16"/>
      <c r="L420" s="16"/>
      <c r="M420" s="17"/>
      <c r="O420" s="33" t="str">
        <f t="shared" si="6"/>
        <v/>
      </c>
    </row>
    <row r="421" spans="1:15">
      <c r="A421" s="45"/>
      <c r="B421" s="45"/>
      <c r="C421" s="46"/>
      <c r="D421" s="16"/>
      <c r="E421" s="16"/>
      <c r="F421" s="16"/>
      <c r="G421" s="16"/>
      <c r="H421" s="16"/>
      <c r="I421" s="16"/>
      <c r="J421" s="16"/>
      <c r="K421" s="16"/>
      <c r="L421" s="16"/>
      <c r="M421" s="17"/>
      <c r="O421" s="33" t="str">
        <f t="shared" si="6"/>
        <v/>
      </c>
    </row>
    <row r="422" spans="1:15">
      <c r="A422" s="45"/>
      <c r="B422" s="45"/>
      <c r="C422" s="46"/>
      <c r="D422" s="16"/>
      <c r="E422" s="16"/>
      <c r="F422" s="16"/>
      <c r="G422" s="16"/>
      <c r="H422" s="16"/>
      <c r="I422" s="16"/>
      <c r="J422" s="16"/>
      <c r="K422" s="16"/>
      <c r="L422" s="16"/>
      <c r="M422" s="17"/>
      <c r="O422" s="33" t="str">
        <f t="shared" si="6"/>
        <v/>
      </c>
    </row>
    <row r="423" spans="1:15">
      <c r="A423" s="45"/>
      <c r="B423" s="45"/>
      <c r="C423" s="46"/>
      <c r="D423" s="16"/>
      <c r="E423" s="16"/>
      <c r="F423" s="16"/>
      <c r="G423" s="16"/>
      <c r="H423" s="16"/>
      <c r="I423" s="16"/>
      <c r="J423" s="16"/>
      <c r="K423" s="16"/>
      <c r="L423" s="16"/>
      <c r="M423" s="17"/>
      <c r="O423" s="33" t="str">
        <f t="shared" si="6"/>
        <v/>
      </c>
    </row>
    <row r="424" spans="1:15">
      <c r="A424" s="45"/>
      <c r="B424" s="45"/>
      <c r="C424" s="46"/>
      <c r="D424" s="16"/>
      <c r="E424" s="16"/>
      <c r="F424" s="16"/>
      <c r="G424" s="16"/>
      <c r="H424" s="16"/>
      <c r="I424" s="16"/>
      <c r="J424" s="16"/>
      <c r="K424" s="16"/>
      <c r="L424" s="16"/>
      <c r="M424" s="17"/>
      <c r="O424" s="33" t="str">
        <f t="shared" si="6"/>
        <v/>
      </c>
    </row>
    <row r="425" spans="1:15">
      <c r="A425" s="45"/>
      <c r="B425" s="45"/>
      <c r="C425" s="46"/>
      <c r="D425" s="16"/>
      <c r="E425" s="16"/>
      <c r="F425" s="16"/>
      <c r="G425" s="16"/>
      <c r="H425" s="16"/>
      <c r="I425" s="16"/>
      <c r="J425" s="16"/>
      <c r="K425" s="16"/>
      <c r="L425" s="16"/>
      <c r="M425" s="17"/>
      <c r="O425" s="33" t="str">
        <f t="shared" si="6"/>
        <v/>
      </c>
    </row>
    <row r="426" spans="1:15">
      <c r="A426" s="45"/>
      <c r="B426" s="45"/>
      <c r="C426" s="46"/>
      <c r="D426" s="16"/>
      <c r="E426" s="16"/>
      <c r="F426" s="16"/>
      <c r="G426" s="16"/>
      <c r="H426" s="16"/>
      <c r="I426" s="16"/>
      <c r="J426" s="16"/>
      <c r="K426" s="16"/>
      <c r="L426" s="16"/>
      <c r="M426" s="17"/>
      <c r="O426" s="33" t="str">
        <f t="shared" si="6"/>
        <v/>
      </c>
    </row>
    <row r="427" spans="1:15">
      <c r="A427" s="45"/>
      <c r="B427" s="45"/>
      <c r="C427" s="46"/>
      <c r="D427" s="16"/>
      <c r="E427" s="16"/>
      <c r="F427" s="16"/>
      <c r="G427" s="16"/>
      <c r="H427" s="16"/>
      <c r="I427" s="16"/>
      <c r="J427" s="16"/>
      <c r="K427" s="16"/>
      <c r="L427" s="16"/>
      <c r="M427" s="17"/>
      <c r="O427" s="33" t="str">
        <f t="shared" si="6"/>
        <v/>
      </c>
    </row>
    <row r="428" spans="1:15">
      <c r="A428" s="45"/>
      <c r="B428" s="45"/>
      <c r="C428" s="46"/>
      <c r="D428" s="16"/>
      <c r="E428" s="16"/>
      <c r="F428" s="16"/>
      <c r="G428" s="16"/>
      <c r="H428" s="16"/>
      <c r="I428" s="16"/>
      <c r="J428" s="16"/>
      <c r="K428" s="16"/>
      <c r="L428" s="16"/>
      <c r="M428" s="17"/>
      <c r="O428" s="33" t="str">
        <f t="shared" si="6"/>
        <v/>
      </c>
    </row>
    <row r="429" spans="1:15">
      <c r="A429" s="45"/>
      <c r="B429" s="45"/>
      <c r="C429" s="46"/>
      <c r="D429" s="16"/>
      <c r="E429" s="16"/>
      <c r="F429" s="16"/>
      <c r="G429" s="16"/>
      <c r="H429" s="16"/>
      <c r="I429" s="16"/>
      <c r="J429" s="16"/>
      <c r="K429" s="16"/>
      <c r="L429" s="16"/>
      <c r="M429" s="17"/>
      <c r="O429" s="33" t="str">
        <f t="shared" si="6"/>
        <v/>
      </c>
    </row>
    <row r="430" spans="1:15">
      <c r="A430" s="45"/>
      <c r="B430" s="45"/>
      <c r="C430" s="46"/>
      <c r="D430" s="16"/>
      <c r="E430" s="16"/>
      <c r="F430" s="16"/>
      <c r="G430" s="16"/>
      <c r="H430" s="16"/>
      <c r="I430" s="16"/>
      <c r="J430" s="16"/>
      <c r="K430" s="16"/>
      <c r="L430" s="16"/>
      <c r="M430" s="17"/>
      <c r="O430" s="33" t="str">
        <f t="shared" si="6"/>
        <v/>
      </c>
    </row>
    <row r="431" spans="1:15">
      <c r="A431" s="45"/>
      <c r="B431" s="45"/>
      <c r="C431" s="46"/>
      <c r="D431" s="16"/>
      <c r="E431" s="16"/>
      <c r="F431" s="16"/>
      <c r="G431" s="16"/>
      <c r="H431" s="16"/>
      <c r="I431" s="16"/>
      <c r="J431" s="16"/>
      <c r="K431" s="16"/>
      <c r="L431" s="16"/>
      <c r="M431" s="17"/>
      <c r="O431" s="33" t="str">
        <f t="shared" si="6"/>
        <v/>
      </c>
    </row>
    <row r="432" spans="1:15">
      <c r="A432" s="45"/>
      <c r="B432" s="45"/>
      <c r="C432" s="46"/>
      <c r="D432" s="16"/>
      <c r="E432" s="16"/>
      <c r="F432" s="16"/>
      <c r="G432" s="16"/>
      <c r="H432" s="16"/>
      <c r="I432" s="16"/>
      <c r="J432" s="16"/>
      <c r="K432" s="16"/>
      <c r="L432" s="16"/>
      <c r="M432" s="17"/>
      <c r="O432" s="33" t="str">
        <f t="shared" si="6"/>
        <v/>
      </c>
    </row>
    <row r="433" spans="1:15">
      <c r="A433" s="45"/>
      <c r="B433" s="45"/>
      <c r="C433" s="46"/>
      <c r="D433" s="16"/>
      <c r="E433" s="16"/>
      <c r="F433" s="16"/>
      <c r="G433" s="16"/>
      <c r="H433" s="16"/>
      <c r="I433" s="16"/>
      <c r="J433" s="16"/>
      <c r="K433" s="16"/>
      <c r="L433" s="16"/>
      <c r="M433" s="17"/>
      <c r="O433" s="33" t="str">
        <f t="shared" si="6"/>
        <v/>
      </c>
    </row>
    <row r="434" spans="1:15">
      <c r="A434" s="45"/>
      <c r="B434" s="45"/>
      <c r="C434" s="46"/>
      <c r="D434" s="16"/>
      <c r="E434" s="16"/>
      <c r="F434" s="16"/>
      <c r="G434" s="16"/>
      <c r="H434" s="16"/>
      <c r="I434" s="16"/>
      <c r="J434" s="16"/>
      <c r="K434" s="16"/>
      <c r="L434" s="16"/>
      <c r="M434" s="17"/>
      <c r="O434" s="33" t="str">
        <f t="shared" si="6"/>
        <v/>
      </c>
    </row>
    <row r="435" spans="1:15">
      <c r="A435" s="45"/>
      <c r="B435" s="45"/>
      <c r="C435" s="46"/>
      <c r="D435" s="16"/>
      <c r="E435" s="16"/>
      <c r="F435" s="16"/>
      <c r="G435" s="16"/>
      <c r="H435" s="16"/>
      <c r="I435" s="16"/>
      <c r="J435" s="16"/>
      <c r="K435" s="16"/>
      <c r="L435" s="16"/>
      <c r="M435" s="17"/>
      <c r="O435" s="33" t="str">
        <f t="shared" si="6"/>
        <v/>
      </c>
    </row>
    <row r="436" spans="1:15">
      <c r="A436" s="45"/>
      <c r="B436" s="45"/>
      <c r="C436" s="46"/>
      <c r="D436" s="16"/>
      <c r="E436" s="16"/>
      <c r="F436" s="16"/>
      <c r="G436" s="16"/>
      <c r="H436" s="16"/>
      <c r="I436" s="16"/>
      <c r="J436" s="16"/>
      <c r="K436" s="16"/>
      <c r="L436" s="16"/>
      <c r="M436" s="17"/>
      <c r="O436" s="33" t="str">
        <f t="shared" si="6"/>
        <v/>
      </c>
    </row>
    <row r="437" spans="1:15">
      <c r="A437" s="45"/>
      <c r="B437" s="45"/>
      <c r="C437" s="46"/>
      <c r="D437" s="16"/>
      <c r="E437" s="16"/>
      <c r="F437" s="16"/>
      <c r="G437" s="16"/>
      <c r="H437" s="16"/>
      <c r="I437" s="16"/>
      <c r="J437" s="16"/>
      <c r="K437" s="16"/>
      <c r="L437" s="16"/>
      <c r="M437" s="17"/>
      <c r="O437" s="33" t="str">
        <f t="shared" si="6"/>
        <v/>
      </c>
    </row>
    <row r="438" spans="1:15">
      <c r="A438" s="45"/>
      <c r="B438" s="45"/>
      <c r="C438" s="46"/>
      <c r="D438" s="16"/>
      <c r="E438" s="16"/>
      <c r="F438" s="16"/>
      <c r="G438" s="16"/>
      <c r="H438" s="16"/>
      <c r="I438" s="16"/>
      <c r="J438" s="16"/>
      <c r="K438" s="16"/>
      <c r="L438" s="16"/>
      <c r="M438" s="17"/>
      <c r="O438" s="33" t="str">
        <f t="shared" si="6"/>
        <v/>
      </c>
    </row>
    <row r="439" spans="1:15">
      <c r="A439" s="45"/>
      <c r="B439" s="45"/>
      <c r="C439" s="46"/>
      <c r="D439" s="16"/>
      <c r="E439" s="16"/>
      <c r="F439" s="16"/>
      <c r="G439" s="16"/>
      <c r="H439" s="16"/>
      <c r="I439" s="16"/>
      <c r="J439" s="16"/>
      <c r="K439" s="16"/>
      <c r="L439" s="16"/>
      <c r="M439" s="17"/>
      <c r="O439" s="33" t="str">
        <f t="shared" si="6"/>
        <v/>
      </c>
    </row>
    <row r="440" spans="1:15">
      <c r="A440" s="45"/>
      <c r="B440" s="45"/>
      <c r="C440" s="46"/>
      <c r="D440" s="16"/>
      <c r="E440" s="16"/>
      <c r="F440" s="16"/>
      <c r="G440" s="16"/>
      <c r="H440" s="16"/>
      <c r="I440" s="16"/>
      <c r="J440" s="16"/>
      <c r="K440" s="16"/>
      <c r="L440" s="16"/>
      <c r="M440" s="17"/>
      <c r="O440" s="33" t="str">
        <f t="shared" si="6"/>
        <v/>
      </c>
    </row>
    <row r="441" spans="1:15">
      <c r="A441" s="45"/>
      <c r="B441" s="45"/>
      <c r="C441" s="46"/>
      <c r="D441" s="16"/>
      <c r="E441" s="16"/>
      <c r="F441" s="16"/>
      <c r="G441" s="16"/>
      <c r="H441" s="16"/>
      <c r="I441" s="16"/>
      <c r="J441" s="16"/>
      <c r="K441" s="16"/>
      <c r="L441" s="16"/>
      <c r="M441" s="17"/>
      <c r="O441" s="33" t="str">
        <f t="shared" si="6"/>
        <v/>
      </c>
    </row>
    <row r="442" spans="1:15">
      <c r="A442" s="45"/>
      <c r="B442" s="45"/>
      <c r="C442" s="46"/>
      <c r="D442" s="16"/>
      <c r="E442" s="16"/>
      <c r="F442" s="16"/>
      <c r="G442" s="16"/>
      <c r="H442" s="16"/>
      <c r="I442" s="16"/>
      <c r="J442" s="16"/>
      <c r="K442" s="16"/>
      <c r="L442" s="16"/>
      <c r="M442" s="17"/>
      <c r="O442" s="33" t="str">
        <f t="shared" si="6"/>
        <v/>
      </c>
    </row>
    <row r="443" spans="1:15">
      <c r="A443" s="45"/>
      <c r="B443" s="45"/>
      <c r="C443" s="46"/>
      <c r="D443" s="16"/>
      <c r="E443" s="16"/>
      <c r="F443" s="16"/>
      <c r="G443" s="16"/>
      <c r="H443" s="16"/>
      <c r="I443" s="16"/>
      <c r="J443" s="16"/>
      <c r="K443" s="16"/>
      <c r="L443" s="16"/>
      <c r="M443" s="17"/>
      <c r="O443" s="33" t="str">
        <f t="shared" si="6"/>
        <v/>
      </c>
    </row>
    <row r="444" spans="1:15">
      <c r="A444" s="45"/>
      <c r="B444" s="45"/>
      <c r="C444" s="46"/>
      <c r="D444" s="16"/>
      <c r="E444" s="16"/>
      <c r="F444" s="16"/>
      <c r="G444" s="16"/>
      <c r="H444" s="16"/>
      <c r="I444" s="16"/>
      <c r="J444" s="16"/>
      <c r="K444" s="16"/>
      <c r="L444" s="16"/>
      <c r="M444" s="17"/>
      <c r="O444" s="33" t="str">
        <f t="shared" si="6"/>
        <v/>
      </c>
    </row>
    <row r="445" spans="1:15">
      <c r="A445" s="45"/>
      <c r="B445" s="45"/>
      <c r="C445" s="46"/>
      <c r="D445" s="16"/>
      <c r="E445" s="16"/>
      <c r="F445" s="16"/>
      <c r="G445" s="16"/>
      <c r="H445" s="16"/>
      <c r="I445" s="16"/>
      <c r="J445" s="16"/>
      <c r="K445" s="16"/>
      <c r="L445" s="16"/>
      <c r="M445" s="17"/>
      <c r="O445" s="33" t="str">
        <f t="shared" si="6"/>
        <v/>
      </c>
    </row>
    <row r="446" spans="1:15">
      <c r="A446" s="45"/>
      <c r="B446" s="45"/>
      <c r="C446" s="46"/>
      <c r="D446" s="16"/>
      <c r="E446" s="16"/>
      <c r="F446" s="16"/>
      <c r="G446" s="16"/>
      <c r="H446" s="16"/>
      <c r="I446" s="16"/>
      <c r="J446" s="16"/>
      <c r="K446" s="16"/>
      <c r="L446" s="16"/>
      <c r="M446" s="17"/>
      <c r="O446" s="33" t="str">
        <f t="shared" si="6"/>
        <v/>
      </c>
    </row>
    <row r="447" spans="1:15">
      <c r="A447" s="45"/>
      <c r="B447" s="45"/>
      <c r="C447" s="46"/>
      <c r="D447" s="16"/>
      <c r="E447" s="16"/>
      <c r="F447" s="16"/>
      <c r="G447" s="16"/>
      <c r="H447" s="16"/>
      <c r="I447" s="16"/>
      <c r="J447" s="16"/>
      <c r="K447" s="16"/>
      <c r="L447" s="16"/>
      <c r="M447" s="17"/>
      <c r="O447" s="33" t="str">
        <f t="shared" si="6"/>
        <v/>
      </c>
    </row>
    <row r="448" spans="1:15">
      <c r="A448" s="45"/>
      <c r="B448" s="45"/>
      <c r="C448" s="46"/>
      <c r="D448" s="16"/>
      <c r="E448" s="16"/>
      <c r="F448" s="16"/>
      <c r="G448" s="16"/>
      <c r="H448" s="16"/>
      <c r="I448" s="16"/>
      <c r="J448" s="16"/>
      <c r="K448" s="16"/>
      <c r="L448" s="16"/>
      <c r="M448" s="17"/>
      <c r="O448" s="33" t="str">
        <f t="shared" si="6"/>
        <v/>
      </c>
    </row>
    <row r="449" spans="1:15">
      <c r="A449" s="45"/>
      <c r="B449" s="45"/>
      <c r="C449" s="46"/>
      <c r="D449" s="16"/>
      <c r="E449" s="16"/>
      <c r="F449" s="16"/>
      <c r="G449" s="16"/>
      <c r="H449" s="16"/>
      <c r="I449" s="16"/>
      <c r="J449" s="16"/>
      <c r="K449" s="16"/>
      <c r="L449" s="16"/>
      <c r="M449" s="17"/>
      <c r="O449" s="33" t="str">
        <f t="shared" si="6"/>
        <v/>
      </c>
    </row>
    <row r="450" spans="1:15">
      <c r="A450" s="45"/>
      <c r="B450" s="45"/>
      <c r="C450" s="46"/>
      <c r="D450" s="16"/>
      <c r="E450" s="16"/>
      <c r="F450" s="16"/>
      <c r="G450" s="16"/>
      <c r="H450" s="16"/>
      <c r="I450" s="16"/>
      <c r="J450" s="16"/>
      <c r="K450" s="16"/>
      <c r="L450" s="16"/>
      <c r="M450" s="17"/>
      <c r="O450" s="33" t="str">
        <f t="shared" si="6"/>
        <v/>
      </c>
    </row>
    <row r="451" spans="1:15">
      <c r="A451" s="45"/>
      <c r="B451" s="45"/>
      <c r="C451" s="46"/>
      <c r="D451" s="16"/>
      <c r="E451" s="16"/>
      <c r="F451" s="16"/>
      <c r="G451" s="16"/>
      <c r="H451" s="16"/>
      <c r="I451" s="16"/>
      <c r="J451" s="16"/>
      <c r="K451" s="16"/>
      <c r="L451" s="16"/>
      <c r="M451" s="17"/>
      <c r="O451" s="33" t="str">
        <f t="shared" si="6"/>
        <v/>
      </c>
    </row>
    <row r="452" spans="1:15">
      <c r="A452" s="45"/>
      <c r="B452" s="45"/>
      <c r="C452" s="46"/>
      <c r="D452" s="16"/>
      <c r="E452" s="16"/>
      <c r="F452" s="16"/>
      <c r="G452" s="16"/>
      <c r="H452" s="16"/>
      <c r="I452" s="16"/>
      <c r="J452" s="16"/>
      <c r="K452" s="16"/>
      <c r="L452" s="16"/>
      <c r="M452" s="17"/>
      <c r="O452" s="33" t="str">
        <f t="shared" si="6"/>
        <v/>
      </c>
    </row>
    <row r="453" spans="1:15">
      <c r="A453" s="45"/>
      <c r="B453" s="45"/>
      <c r="C453" s="46"/>
      <c r="D453" s="16"/>
      <c r="E453" s="16"/>
      <c r="F453" s="16"/>
      <c r="G453" s="16"/>
      <c r="H453" s="16"/>
      <c r="I453" s="16"/>
      <c r="J453" s="16"/>
      <c r="K453" s="16"/>
      <c r="L453" s="16"/>
      <c r="M453" s="17"/>
      <c r="O453" s="33" t="str">
        <f t="shared" si="6"/>
        <v/>
      </c>
    </row>
    <row r="454" spans="1:15">
      <c r="A454" s="45"/>
      <c r="B454" s="45"/>
      <c r="C454" s="46"/>
      <c r="D454" s="16"/>
      <c r="E454" s="16"/>
      <c r="F454" s="16"/>
      <c r="G454" s="16"/>
      <c r="H454" s="16"/>
      <c r="I454" s="16"/>
      <c r="J454" s="16"/>
      <c r="K454" s="16"/>
      <c r="L454" s="16"/>
      <c r="M454" s="17"/>
      <c r="O454" s="33" t="str">
        <f t="shared" si="6"/>
        <v/>
      </c>
    </row>
    <row r="455" spans="1:15">
      <c r="A455" s="45"/>
      <c r="B455" s="45"/>
      <c r="C455" s="46"/>
      <c r="D455" s="16"/>
      <c r="E455" s="16"/>
      <c r="F455" s="16"/>
      <c r="G455" s="16"/>
      <c r="H455" s="16"/>
      <c r="I455" s="16"/>
      <c r="J455" s="16"/>
      <c r="K455" s="16"/>
      <c r="L455" s="16"/>
      <c r="M455" s="17"/>
      <c r="O455" s="33" t="str">
        <f t="shared" si="6"/>
        <v/>
      </c>
    </row>
    <row r="456" spans="1:15">
      <c r="A456" s="45"/>
      <c r="B456" s="45"/>
      <c r="C456" s="46"/>
      <c r="D456" s="16"/>
      <c r="E456" s="16"/>
      <c r="F456" s="16"/>
      <c r="G456" s="16"/>
      <c r="H456" s="16"/>
      <c r="I456" s="16"/>
      <c r="J456" s="16"/>
      <c r="K456" s="16"/>
      <c r="L456" s="16"/>
      <c r="M456" s="17"/>
      <c r="O456" s="33" t="str">
        <f t="shared" si="6"/>
        <v/>
      </c>
    </row>
    <row r="457" spans="1:15">
      <c r="A457" s="45"/>
      <c r="B457" s="45"/>
      <c r="C457" s="46"/>
      <c r="D457" s="16"/>
      <c r="E457" s="16"/>
      <c r="F457" s="16"/>
      <c r="G457" s="16"/>
      <c r="H457" s="16"/>
      <c r="I457" s="16"/>
      <c r="J457" s="16"/>
      <c r="K457" s="16"/>
      <c r="L457" s="16"/>
      <c r="M457" s="17"/>
      <c r="O457" s="33" t="str">
        <f t="shared" ref="O457:O500" si="7">IF(COUNTA(D457:M457)=0,"",_xlfn.CONCAT(,
IF(ABS(K457 - (SUM(D457, E457, G457:J457) - SUM(F457)))&gt;=1,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5"/>
      <c r="B458" s="45"/>
      <c r="C458" s="46"/>
      <c r="D458" s="16"/>
      <c r="E458" s="16"/>
      <c r="F458" s="16"/>
      <c r="G458" s="16"/>
      <c r="H458" s="16"/>
      <c r="I458" s="16"/>
      <c r="J458" s="16"/>
      <c r="K458" s="16"/>
      <c r="L458" s="16"/>
      <c r="M458" s="17"/>
      <c r="O458" s="33" t="str">
        <f t="shared" si="7"/>
        <v/>
      </c>
    </row>
    <row r="459" spans="1:15">
      <c r="A459" s="45"/>
      <c r="B459" s="45"/>
      <c r="C459" s="46"/>
      <c r="D459" s="16"/>
      <c r="E459" s="16"/>
      <c r="F459" s="16"/>
      <c r="G459" s="16"/>
      <c r="H459" s="16"/>
      <c r="I459" s="16"/>
      <c r="J459" s="16"/>
      <c r="K459" s="16"/>
      <c r="L459" s="16"/>
      <c r="M459" s="17"/>
      <c r="O459" s="33" t="str">
        <f t="shared" si="7"/>
        <v/>
      </c>
    </row>
    <row r="460" spans="1:15">
      <c r="A460" s="45"/>
      <c r="B460" s="45"/>
      <c r="C460" s="46"/>
      <c r="D460" s="16"/>
      <c r="E460" s="16"/>
      <c r="F460" s="16"/>
      <c r="G460" s="16"/>
      <c r="H460" s="16"/>
      <c r="I460" s="16"/>
      <c r="J460" s="16"/>
      <c r="K460" s="16"/>
      <c r="L460" s="16"/>
      <c r="M460" s="17"/>
      <c r="O460" s="33" t="str">
        <f t="shared" si="7"/>
        <v/>
      </c>
    </row>
    <row r="461" spans="1:15">
      <c r="A461" s="45"/>
      <c r="B461" s="45"/>
      <c r="C461" s="46"/>
      <c r="D461" s="16"/>
      <c r="E461" s="16"/>
      <c r="F461" s="16"/>
      <c r="G461" s="16"/>
      <c r="H461" s="16"/>
      <c r="I461" s="16"/>
      <c r="J461" s="16"/>
      <c r="K461" s="16"/>
      <c r="L461" s="16"/>
      <c r="M461" s="17"/>
      <c r="O461" s="33" t="str">
        <f t="shared" si="7"/>
        <v/>
      </c>
    </row>
    <row r="462" spans="1:15">
      <c r="A462" s="45"/>
      <c r="B462" s="45"/>
      <c r="C462" s="46"/>
      <c r="D462" s="16"/>
      <c r="E462" s="16"/>
      <c r="F462" s="16"/>
      <c r="G462" s="16"/>
      <c r="H462" s="16"/>
      <c r="I462" s="16"/>
      <c r="J462" s="16"/>
      <c r="K462" s="16"/>
      <c r="L462" s="16"/>
      <c r="M462" s="17"/>
      <c r="O462" s="33" t="str">
        <f t="shared" si="7"/>
        <v/>
      </c>
    </row>
    <row r="463" spans="1:15">
      <c r="A463" s="45"/>
      <c r="B463" s="45"/>
      <c r="C463" s="46"/>
      <c r="D463" s="16"/>
      <c r="E463" s="16"/>
      <c r="F463" s="16"/>
      <c r="G463" s="16"/>
      <c r="H463" s="16"/>
      <c r="I463" s="16"/>
      <c r="J463" s="16"/>
      <c r="K463" s="16"/>
      <c r="L463" s="16"/>
      <c r="M463" s="17"/>
      <c r="O463" s="33" t="str">
        <f t="shared" si="7"/>
        <v/>
      </c>
    </row>
    <row r="464" spans="1:15">
      <c r="A464" s="45"/>
      <c r="B464" s="45"/>
      <c r="C464" s="46"/>
      <c r="D464" s="16"/>
      <c r="E464" s="16"/>
      <c r="F464" s="16"/>
      <c r="G464" s="16"/>
      <c r="H464" s="16"/>
      <c r="I464" s="16"/>
      <c r="J464" s="16"/>
      <c r="K464" s="16"/>
      <c r="L464" s="16"/>
      <c r="M464" s="17"/>
      <c r="O464" s="33" t="str">
        <f t="shared" si="7"/>
        <v/>
      </c>
    </row>
    <row r="465" spans="1:15">
      <c r="A465" s="45"/>
      <c r="B465" s="45"/>
      <c r="C465" s="46"/>
      <c r="D465" s="16"/>
      <c r="E465" s="16"/>
      <c r="F465" s="16"/>
      <c r="G465" s="16"/>
      <c r="H465" s="16"/>
      <c r="I465" s="16"/>
      <c r="J465" s="16"/>
      <c r="K465" s="16"/>
      <c r="L465" s="16"/>
      <c r="M465" s="17"/>
      <c r="O465" s="33" t="str">
        <f t="shared" si="7"/>
        <v/>
      </c>
    </row>
    <row r="466" spans="1:15">
      <c r="A466" s="45"/>
      <c r="B466" s="45"/>
      <c r="C466" s="46"/>
      <c r="D466" s="16"/>
      <c r="E466" s="16"/>
      <c r="F466" s="16"/>
      <c r="G466" s="16"/>
      <c r="H466" s="16"/>
      <c r="I466" s="16"/>
      <c r="J466" s="16"/>
      <c r="K466" s="16"/>
      <c r="L466" s="16"/>
      <c r="M466" s="17"/>
      <c r="O466" s="33" t="str">
        <f t="shared" si="7"/>
        <v/>
      </c>
    </row>
    <row r="467" spans="1:15">
      <c r="A467" s="45"/>
      <c r="B467" s="45"/>
      <c r="C467" s="46"/>
      <c r="D467" s="16"/>
      <c r="E467" s="16"/>
      <c r="F467" s="16"/>
      <c r="G467" s="16"/>
      <c r="H467" s="16"/>
      <c r="I467" s="16"/>
      <c r="J467" s="16"/>
      <c r="K467" s="16"/>
      <c r="L467" s="16"/>
      <c r="M467" s="17"/>
      <c r="O467" s="33" t="str">
        <f t="shared" si="7"/>
        <v/>
      </c>
    </row>
    <row r="468" spans="1:15">
      <c r="A468" s="45"/>
      <c r="B468" s="45"/>
      <c r="C468" s="46"/>
      <c r="D468" s="16"/>
      <c r="E468" s="16"/>
      <c r="F468" s="16"/>
      <c r="G468" s="16"/>
      <c r="H468" s="16"/>
      <c r="I468" s="16"/>
      <c r="J468" s="16"/>
      <c r="K468" s="16"/>
      <c r="L468" s="16"/>
      <c r="M468" s="17"/>
      <c r="O468" s="33" t="str">
        <f t="shared" si="7"/>
        <v/>
      </c>
    </row>
    <row r="469" spans="1:15">
      <c r="A469" s="45"/>
      <c r="B469" s="45"/>
      <c r="C469" s="46"/>
      <c r="D469" s="16"/>
      <c r="E469" s="16"/>
      <c r="F469" s="16"/>
      <c r="G469" s="16"/>
      <c r="H469" s="16"/>
      <c r="I469" s="16"/>
      <c r="J469" s="16"/>
      <c r="K469" s="16"/>
      <c r="L469" s="16"/>
      <c r="M469" s="17"/>
      <c r="O469" s="33" t="str">
        <f t="shared" si="7"/>
        <v/>
      </c>
    </row>
    <row r="470" spans="1:15">
      <c r="A470" s="45"/>
      <c r="B470" s="45"/>
      <c r="C470" s="46"/>
      <c r="D470" s="16"/>
      <c r="E470" s="16"/>
      <c r="F470" s="16"/>
      <c r="G470" s="16"/>
      <c r="H470" s="16"/>
      <c r="I470" s="16"/>
      <c r="J470" s="16"/>
      <c r="K470" s="16"/>
      <c r="L470" s="16"/>
      <c r="M470" s="17"/>
      <c r="O470" s="33" t="str">
        <f t="shared" si="7"/>
        <v/>
      </c>
    </row>
    <row r="471" spans="1:15">
      <c r="A471" s="45"/>
      <c r="B471" s="45"/>
      <c r="C471" s="46"/>
      <c r="D471" s="16"/>
      <c r="E471" s="16"/>
      <c r="F471" s="16"/>
      <c r="G471" s="16"/>
      <c r="H471" s="16"/>
      <c r="I471" s="16"/>
      <c r="J471" s="16"/>
      <c r="K471" s="16"/>
      <c r="L471" s="16"/>
      <c r="M471" s="17"/>
      <c r="O471" s="33" t="str">
        <f t="shared" si="7"/>
        <v/>
      </c>
    </row>
    <row r="472" spans="1:15">
      <c r="A472" s="45"/>
      <c r="B472" s="45"/>
      <c r="C472" s="46"/>
      <c r="D472" s="16"/>
      <c r="E472" s="16"/>
      <c r="F472" s="16"/>
      <c r="G472" s="16"/>
      <c r="H472" s="16"/>
      <c r="I472" s="16"/>
      <c r="J472" s="16"/>
      <c r="K472" s="16"/>
      <c r="L472" s="16"/>
      <c r="M472" s="17"/>
      <c r="O472" s="33" t="str">
        <f t="shared" si="7"/>
        <v/>
      </c>
    </row>
    <row r="473" spans="1:15">
      <c r="A473" s="45"/>
      <c r="B473" s="45"/>
      <c r="C473" s="46"/>
      <c r="D473" s="16"/>
      <c r="E473" s="16"/>
      <c r="F473" s="16"/>
      <c r="G473" s="16"/>
      <c r="H473" s="16"/>
      <c r="I473" s="16"/>
      <c r="J473" s="16"/>
      <c r="K473" s="16"/>
      <c r="L473" s="16"/>
      <c r="M473" s="17"/>
      <c r="O473" s="33" t="str">
        <f t="shared" si="7"/>
        <v/>
      </c>
    </row>
    <row r="474" spans="1:15">
      <c r="A474" s="45"/>
      <c r="B474" s="45"/>
      <c r="C474" s="46"/>
      <c r="D474" s="16"/>
      <c r="E474" s="16"/>
      <c r="F474" s="16"/>
      <c r="G474" s="16"/>
      <c r="H474" s="16"/>
      <c r="I474" s="16"/>
      <c r="J474" s="16"/>
      <c r="K474" s="16"/>
      <c r="L474" s="16"/>
      <c r="M474" s="17"/>
      <c r="O474" s="33" t="str">
        <f t="shared" si="7"/>
        <v/>
      </c>
    </row>
    <row r="475" spans="1:15">
      <c r="A475" s="45"/>
      <c r="B475" s="45"/>
      <c r="C475" s="46"/>
      <c r="D475" s="16"/>
      <c r="E475" s="16"/>
      <c r="F475" s="16"/>
      <c r="G475" s="16"/>
      <c r="H475" s="16"/>
      <c r="I475" s="16"/>
      <c r="J475" s="16"/>
      <c r="K475" s="16"/>
      <c r="L475" s="16"/>
      <c r="M475" s="17"/>
      <c r="O475" s="33" t="str">
        <f t="shared" si="7"/>
        <v/>
      </c>
    </row>
    <row r="476" spans="1:15">
      <c r="A476" s="45"/>
      <c r="B476" s="45"/>
      <c r="C476" s="46"/>
      <c r="D476" s="16"/>
      <c r="E476" s="16"/>
      <c r="F476" s="16"/>
      <c r="G476" s="16"/>
      <c r="H476" s="16"/>
      <c r="I476" s="16"/>
      <c r="J476" s="16"/>
      <c r="K476" s="16"/>
      <c r="L476" s="16"/>
      <c r="M476" s="17"/>
      <c r="O476" s="33" t="str">
        <f t="shared" si="7"/>
        <v/>
      </c>
    </row>
    <row r="477" spans="1:15">
      <c r="A477" s="45"/>
      <c r="B477" s="45"/>
      <c r="C477" s="46"/>
      <c r="D477" s="16"/>
      <c r="E477" s="16"/>
      <c r="F477" s="16"/>
      <c r="G477" s="16"/>
      <c r="H477" s="16"/>
      <c r="I477" s="16"/>
      <c r="J477" s="16"/>
      <c r="K477" s="16"/>
      <c r="L477" s="16"/>
      <c r="M477" s="17"/>
      <c r="O477" s="33" t="str">
        <f t="shared" si="7"/>
        <v/>
      </c>
    </row>
    <row r="478" spans="1:15">
      <c r="A478" s="45"/>
      <c r="B478" s="45"/>
      <c r="C478" s="46"/>
      <c r="D478" s="16"/>
      <c r="E478" s="16"/>
      <c r="F478" s="16"/>
      <c r="G478" s="16"/>
      <c r="H478" s="16"/>
      <c r="I478" s="16"/>
      <c r="J478" s="16"/>
      <c r="K478" s="16"/>
      <c r="L478" s="16"/>
      <c r="M478" s="17"/>
      <c r="O478" s="33" t="str">
        <f t="shared" si="7"/>
        <v/>
      </c>
    </row>
    <row r="479" spans="1:15">
      <c r="A479" s="45"/>
      <c r="B479" s="45"/>
      <c r="C479" s="46"/>
      <c r="D479" s="16"/>
      <c r="E479" s="16"/>
      <c r="F479" s="16"/>
      <c r="G479" s="16"/>
      <c r="H479" s="16"/>
      <c r="I479" s="16"/>
      <c r="J479" s="16"/>
      <c r="K479" s="16"/>
      <c r="L479" s="16"/>
      <c r="M479" s="17"/>
      <c r="O479" s="33" t="str">
        <f t="shared" si="7"/>
        <v/>
      </c>
    </row>
    <row r="480" spans="1:15">
      <c r="A480" s="45"/>
      <c r="B480" s="45"/>
      <c r="C480" s="46"/>
      <c r="D480" s="16"/>
      <c r="E480" s="16"/>
      <c r="F480" s="16"/>
      <c r="G480" s="16"/>
      <c r="H480" s="16"/>
      <c r="I480" s="16"/>
      <c r="J480" s="16"/>
      <c r="K480" s="16"/>
      <c r="L480" s="16"/>
      <c r="M480" s="17"/>
      <c r="O480" s="33" t="str">
        <f t="shared" si="7"/>
        <v/>
      </c>
    </row>
    <row r="481" spans="1:15">
      <c r="A481" s="45"/>
      <c r="B481" s="45"/>
      <c r="C481" s="46"/>
      <c r="D481" s="16"/>
      <c r="E481" s="16"/>
      <c r="F481" s="16"/>
      <c r="G481" s="16"/>
      <c r="H481" s="16"/>
      <c r="I481" s="16"/>
      <c r="J481" s="16"/>
      <c r="K481" s="16"/>
      <c r="L481" s="16"/>
      <c r="M481" s="17"/>
      <c r="O481" s="33" t="str">
        <f t="shared" si="7"/>
        <v/>
      </c>
    </row>
    <row r="482" spans="1:15">
      <c r="A482" s="45"/>
      <c r="B482" s="45"/>
      <c r="C482" s="46"/>
      <c r="D482" s="16"/>
      <c r="E482" s="16"/>
      <c r="F482" s="16"/>
      <c r="G482" s="16"/>
      <c r="H482" s="16"/>
      <c r="I482" s="16"/>
      <c r="J482" s="16"/>
      <c r="K482" s="16"/>
      <c r="L482" s="16"/>
      <c r="M482" s="17"/>
      <c r="O482" s="33" t="str">
        <f t="shared" si="7"/>
        <v/>
      </c>
    </row>
    <row r="483" spans="1:15">
      <c r="A483" s="45"/>
      <c r="B483" s="45"/>
      <c r="C483" s="46"/>
      <c r="D483" s="16"/>
      <c r="E483" s="16"/>
      <c r="F483" s="16"/>
      <c r="G483" s="16"/>
      <c r="H483" s="16"/>
      <c r="I483" s="16"/>
      <c r="J483" s="16"/>
      <c r="K483" s="16"/>
      <c r="L483" s="16"/>
      <c r="M483" s="17"/>
      <c r="O483" s="33" t="str">
        <f t="shared" si="7"/>
        <v/>
      </c>
    </row>
    <row r="484" spans="1:15">
      <c r="A484" s="45"/>
      <c r="B484" s="45"/>
      <c r="C484" s="46"/>
      <c r="D484" s="16"/>
      <c r="E484" s="16"/>
      <c r="F484" s="16"/>
      <c r="G484" s="16"/>
      <c r="H484" s="16"/>
      <c r="I484" s="16"/>
      <c r="J484" s="16"/>
      <c r="K484" s="16"/>
      <c r="L484" s="16"/>
      <c r="M484" s="17"/>
      <c r="O484" s="33" t="str">
        <f t="shared" si="7"/>
        <v/>
      </c>
    </row>
    <row r="485" spans="1:15">
      <c r="A485" s="45"/>
      <c r="B485" s="45"/>
      <c r="C485" s="46"/>
      <c r="D485" s="16"/>
      <c r="E485" s="16"/>
      <c r="F485" s="16"/>
      <c r="G485" s="16"/>
      <c r="H485" s="16"/>
      <c r="I485" s="16"/>
      <c r="J485" s="16"/>
      <c r="K485" s="16"/>
      <c r="L485" s="16"/>
      <c r="M485" s="17"/>
      <c r="O485" s="33" t="str">
        <f t="shared" si="7"/>
        <v/>
      </c>
    </row>
    <row r="486" spans="1:15">
      <c r="A486" s="45"/>
      <c r="B486" s="45"/>
      <c r="C486" s="46"/>
      <c r="D486" s="16"/>
      <c r="E486" s="16"/>
      <c r="F486" s="16"/>
      <c r="G486" s="16"/>
      <c r="H486" s="16"/>
      <c r="I486" s="16"/>
      <c r="J486" s="16"/>
      <c r="K486" s="16"/>
      <c r="L486" s="16"/>
      <c r="M486" s="17"/>
      <c r="O486" s="33" t="str">
        <f t="shared" si="7"/>
        <v/>
      </c>
    </row>
    <row r="487" spans="1:15">
      <c r="A487" s="45"/>
      <c r="B487" s="45"/>
      <c r="C487" s="46"/>
      <c r="D487" s="16"/>
      <c r="E487" s="16"/>
      <c r="F487" s="16"/>
      <c r="G487" s="16"/>
      <c r="H487" s="16"/>
      <c r="I487" s="16"/>
      <c r="J487" s="16"/>
      <c r="K487" s="16"/>
      <c r="L487" s="16"/>
      <c r="M487" s="17"/>
      <c r="O487" s="33" t="str">
        <f t="shared" si="7"/>
        <v/>
      </c>
    </row>
    <row r="488" spans="1:15">
      <c r="A488" s="45"/>
      <c r="B488" s="45"/>
      <c r="C488" s="46"/>
      <c r="D488" s="16"/>
      <c r="E488" s="16"/>
      <c r="F488" s="16"/>
      <c r="G488" s="16"/>
      <c r="H488" s="16"/>
      <c r="I488" s="16"/>
      <c r="J488" s="16"/>
      <c r="K488" s="16"/>
      <c r="L488" s="16"/>
      <c r="M488" s="17"/>
      <c r="O488" s="33" t="str">
        <f t="shared" si="7"/>
        <v/>
      </c>
    </row>
    <row r="489" spans="1:15">
      <c r="A489" s="45"/>
      <c r="B489" s="45"/>
      <c r="C489" s="46"/>
      <c r="D489" s="16"/>
      <c r="E489" s="16"/>
      <c r="F489" s="16"/>
      <c r="G489" s="16"/>
      <c r="H489" s="16"/>
      <c r="I489" s="16"/>
      <c r="J489" s="16"/>
      <c r="K489" s="16"/>
      <c r="L489" s="16"/>
      <c r="M489" s="17"/>
      <c r="O489" s="33" t="str">
        <f t="shared" si="7"/>
        <v/>
      </c>
    </row>
    <row r="490" spans="1:15">
      <c r="A490" s="45"/>
      <c r="B490" s="45"/>
      <c r="C490" s="46"/>
      <c r="D490" s="16"/>
      <c r="E490" s="16"/>
      <c r="F490" s="16"/>
      <c r="G490" s="16"/>
      <c r="H490" s="16"/>
      <c r="I490" s="16"/>
      <c r="J490" s="16"/>
      <c r="K490" s="16"/>
      <c r="L490" s="16"/>
      <c r="M490" s="17"/>
      <c r="O490" s="33" t="str">
        <f t="shared" si="7"/>
        <v/>
      </c>
    </row>
    <row r="491" spans="1:15">
      <c r="A491" s="45"/>
      <c r="B491" s="45"/>
      <c r="C491" s="46"/>
      <c r="D491" s="16"/>
      <c r="E491" s="16"/>
      <c r="F491" s="16"/>
      <c r="G491" s="16"/>
      <c r="H491" s="16"/>
      <c r="I491" s="16"/>
      <c r="J491" s="16"/>
      <c r="K491" s="16"/>
      <c r="L491" s="16"/>
      <c r="M491" s="17"/>
      <c r="O491" s="33" t="str">
        <f t="shared" si="7"/>
        <v/>
      </c>
    </row>
    <row r="492" spans="1:15">
      <c r="A492" s="45"/>
      <c r="B492" s="45"/>
      <c r="C492" s="46"/>
      <c r="D492" s="16"/>
      <c r="E492" s="16"/>
      <c r="F492" s="16"/>
      <c r="G492" s="16"/>
      <c r="H492" s="16"/>
      <c r="I492" s="16"/>
      <c r="J492" s="16"/>
      <c r="K492" s="16"/>
      <c r="L492" s="16"/>
      <c r="M492" s="17"/>
      <c r="O492" s="33" t="str">
        <f t="shared" si="7"/>
        <v/>
      </c>
    </row>
    <row r="493" spans="1:15">
      <c r="A493" s="45"/>
      <c r="B493" s="45"/>
      <c r="C493" s="46"/>
      <c r="D493" s="16"/>
      <c r="E493" s="16"/>
      <c r="F493" s="16"/>
      <c r="G493" s="16"/>
      <c r="H493" s="16"/>
      <c r="I493" s="16"/>
      <c r="J493" s="16"/>
      <c r="K493" s="16"/>
      <c r="L493" s="16"/>
      <c r="M493" s="17"/>
      <c r="O493" s="33" t="str">
        <f t="shared" si="7"/>
        <v/>
      </c>
    </row>
    <row r="494" spans="1:15">
      <c r="A494" s="45"/>
      <c r="B494" s="45"/>
      <c r="C494" s="46"/>
      <c r="D494" s="16"/>
      <c r="E494" s="16"/>
      <c r="F494" s="16"/>
      <c r="G494" s="16"/>
      <c r="H494" s="16"/>
      <c r="I494" s="16"/>
      <c r="J494" s="16"/>
      <c r="K494" s="16"/>
      <c r="L494" s="16"/>
      <c r="M494" s="17"/>
      <c r="O494" s="33" t="str">
        <f t="shared" si="7"/>
        <v/>
      </c>
    </row>
    <row r="495" spans="1:15">
      <c r="A495" s="45"/>
      <c r="B495" s="45"/>
      <c r="C495" s="46"/>
      <c r="D495" s="16"/>
      <c r="E495" s="16"/>
      <c r="F495" s="16"/>
      <c r="G495" s="16"/>
      <c r="H495" s="16"/>
      <c r="I495" s="16"/>
      <c r="J495" s="16"/>
      <c r="K495" s="16"/>
      <c r="L495" s="16"/>
      <c r="M495" s="17"/>
      <c r="O495" s="33" t="str">
        <f t="shared" si="7"/>
        <v/>
      </c>
    </row>
    <row r="496" spans="1:15">
      <c r="A496" s="45"/>
      <c r="B496" s="45"/>
      <c r="C496" s="46"/>
      <c r="D496" s="16"/>
      <c r="E496" s="16"/>
      <c r="F496" s="16"/>
      <c r="G496" s="16"/>
      <c r="H496" s="16"/>
      <c r="I496" s="16"/>
      <c r="J496" s="16"/>
      <c r="K496" s="16"/>
      <c r="L496" s="16"/>
      <c r="M496" s="17"/>
      <c r="O496" s="33" t="str">
        <f t="shared" si="7"/>
        <v/>
      </c>
    </row>
    <row r="497" spans="1:15">
      <c r="A497" s="45"/>
      <c r="B497" s="45"/>
      <c r="C497" s="46"/>
      <c r="D497" s="16"/>
      <c r="E497" s="16"/>
      <c r="F497" s="16"/>
      <c r="G497" s="16"/>
      <c r="H497" s="16"/>
      <c r="I497" s="16"/>
      <c r="J497" s="16"/>
      <c r="K497" s="16"/>
      <c r="L497" s="16"/>
      <c r="M497" s="17"/>
      <c r="O497" s="33" t="str">
        <f t="shared" si="7"/>
        <v/>
      </c>
    </row>
    <row r="498" spans="1:15">
      <c r="A498" s="45"/>
      <c r="B498" s="45"/>
      <c r="C498" s="46"/>
      <c r="D498" s="16"/>
      <c r="E498" s="16"/>
      <c r="F498" s="16"/>
      <c r="G498" s="16"/>
      <c r="H498" s="16"/>
      <c r="I498" s="16"/>
      <c r="J498" s="16"/>
      <c r="K498" s="16"/>
      <c r="L498" s="16"/>
      <c r="M498" s="17"/>
      <c r="O498" s="33" t="str">
        <f t="shared" si="7"/>
        <v/>
      </c>
    </row>
    <row r="499" spans="1:15">
      <c r="A499" s="45"/>
      <c r="B499" s="45"/>
      <c r="C499" s="46"/>
      <c r="D499" s="16"/>
      <c r="E499" s="16"/>
      <c r="F499" s="16"/>
      <c r="G499" s="16"/>
      <c r="H499" s="16"/>
      <c r="I499" s="16"/>
      <c r="J499" s="16"/>
      <c r="K499" s="16"/>
      <c r="L499" s="16"/>
      <c r="M499" s="17"/>
      <c r="O499" s="33" t="str">
        <f t="shared" si="7"/>
        <v/>
      </c>
    </row>
    <row r="500" spans="1:15">
      <c r="A500" s="45"/>
      <c r="B500" s="45"/>
      <c r="C500" s="46"/>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25" priority="4">
      <formula>AND(NOT(ISBLANK($D8)),$D8&lt;0)</formula>
    </cfRule>
  </conditionalFormatting>
  <conditionalFormatting sqref="K8:K500">
    <cfRule type="expression" dxfId="224" priority="1">
      <formula>ABS(K8 - (SUM(D8, E8, G8:J8) - SUM(F8)))&gt;=1</formula>
    </cfRule>
    <cfRule type="expression" dxfId="223" priority="6">
      <formula>AND(NOT(ISBLANK($K8)),$K8&lt;0)</formula>
    </cfRule>
  </conditionalFormatting>
  <conditionalFormatting sqref="L8:L500">
    <cfRule type="expression" dxfId="222" priority="2">
      <formula>AND(NOT(ISBLANK($L8)),$L8&lt;0)</formula>
    </cfRule>
  </conditionalFormatting>
  <conditionalFormatting sqref="M8:M500">
    <cfRule type="expression" dxfId="221"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5"/>
  <cols>
    <col min="1" max="2" width="10" customWidth="1"/>
    <col min="3" max="17" width="15" customWidth="1"/>
    <col min="19" max="19" width="133" customWidth="1"/>
  </cols>
  <sheetData>
    <row r="1" spans="1:19" ht="15" customHeight="1">
      <c r="A1" s="11" t="s">
        <v>216</v>
      </c>
      <c r="B1" s="12" t="s">
        <v>30</v>
      </c>
    </row>
    <row r="2" spans="1:19" ht="15" customHeight="1"/>
    <row r="3" spans="1:19">
      <c r="A3" s="51"/>
      <c r="B3" s="51"/>
      <c r="C3" s="52" t="s">
        <v>217</v>
      </c>
      <c r="D3" s="52"/>
      <c r="E3" s="52"/>
      <c r="F3" s="52"/>
      <c r="G3" s="52"/>
      <c r="H3" s="52"/>
      <c r="I3" s="52"/>
      <c r="J3" s="52"/>
      <c r="K3" s="52" t="s">
        <v>254</v>
      </c>
      <c r="L3" s="52"/>
      <c r="M3" s="52"/>
      <c r="N3" s="52"/>
      <c r="O3" s="52"/>
      <c r="P3" s="52"/>
      <c r="Q3" s="52"/>
      <c r="S3" s="50" t="s">
        <v>220</v>
      </c>
    </row>
    <row r="4" spans="1:19">
      <c r="A4" s="51"/>
      <c r="B4" s="51"/>
      <c r="C4" s="52" t="s">
        <v>221</v>
      </c>
      <c r="D4" s="52" t="s">
        <v>222</v>
      </c>
      <c r="E4" s="52"/>
      <c r="F4" s="52"/>
      <c r="G4" s="52"/>
      <c r="H4" s="52"/>
      <c r="I4" s="52"/>
      <c r="J4" s="52" t="s">
        <v>223</v>
      </c>
      <c r="K4" s="52" t="s">
        <v>255</v>
      </c>
      <c r="L4" s="52" t="s">
        <v>222</v>
      </c>
      <c r="M4" s="52"/>
      <c r="N4" s="52"/>
      <c r="O4" s="52"/>
      <c r="P4" s="52"/>
      <c r="Q4" s="52" t="s">
        <v>256</v>
      </c>
      <c r="S4" s="50"/>
    </row>
    <row r="5" spans="1:19">
      <c r="A5" s="51"/>
      <c r="B5" s="51"/>
      <c r="C5" s="52"/>
      <c r="D5" s="52" t="s">
        <v>224</v>
      </c>
      <c r="E5" s="52"/>
      <c r="F5" s="52" t="s">
        <v>225</v>
      </c>
      <c r="G5" s="52"/>
      <c r="H5" s="52" t="s">
        <v>226</v>
      </c>
      <c r="I5" s="52" t="s">
        <v>227</v>
      </c>
      <c r="J5" s="52"/>
      <c r="K5" s="52"/>
      <c r="L5" s="52" t="s">
        <v>257</v>
      </c>
      <c r="M5" s="52" t="s">
        <v>258</v>
      </c>
      <c r="N5" s="52" t="s">
        <v>259</v>
      </c>
      <c r="O5" s="52" t="s">
        <v>260</v>
      </c>
      <c r="P5" s="52" t="s">
        <v>261</v>
      </c>
      <c r="Q5" s="52"/>
      <c r="S5" s="50"/>
    </row>
    <row r="6" spans="1:19" ht="22.5">
      <c r="A6" s="51"/>
      <c r="B6" s="51"/>
      <c r="C6" s="52"/>
      <c r="D6" s="13" t="s">
        <v>228</v>
      </c>
      <c r="E6" s="13" t="s">
        <v>229</v>
      </c>
      <c r="F6" s="13" t="s">
        <v>230</v>
      </c>
      <c r="G6" s="13" t="s">
        <v>231</v>
      </c>
      <c r="H6" s="52"/>
      <c r="I6" s="52"/>
      <c r="J6" s="52"/>
      <c r="K6" s="52"/>
      <c r="L6" s="52"/>
      <c r="M6" s="52"/>
      <c r="N6" s="52"/>
      <c r="O6" s="52"/>
      <c r="P6" s="52"/>
      <c r="Q6" s="52"/>
      <c r="S6" s="50"/>
    </row>
    <row r="7" spans="1:19" ht="23.25">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P7" s="14" t="s">
        <v>262</v>
      </c>
      <c r="Q7" s="14" t="s">
        <v>263</v>
      </c>
      <c r="S7" s="32" t="s">
        <v>985</v>
      </c>
    </row>
    <row r="8" spans="1:19" ht="22.5">
      <c r="A8" s="15" t="s">
        <v>264</v>
      </c>
      <c r="B8" s="14" t="s">
        <v>232</v>
      </c>
      <c r="C8" s="16"/>
      <c r="D8" s="16"/>
      <c r="E8" s="16"/>
      <c r="F8" s="16"/>
      <c r="G8" s="16"/>
      <c r="H8" s="16"/>
      <c r="I8" s="16"/>
      <c r="J8" s="16"/>
      <c r="K8" s="16"/>
      <c r="L8" s="16"/>
      <c r="M8" s="16"/>
      <c r="N8" s="16"/>
      <c r="O8" s="16"/>
      <c r="P8" s="16"/>
      <c r="Q8" s="16"/>
      <c r="S8" s="33" t="str">
        <f>IF(COUNTA(C8:Q8)=0,"",_xlfn.CONCAT(,
IF(ABS(J8 - (SUM(C8, D8, F8:I8) - SUM(E8)))&gt;=1,
     " Error: Position at the end of the period is not equal to: position at the beginning of the period + purchases - sales + exchange rate changes + price changes + other changes + rectifications.",
     ""),
IF(ABS(Q8 - (SUM(K8, L8, N8, P8) - SUM(M8, O8)))&gt;=1,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N5:N6"/>
    <mergeCell ref="O5:O6"/>
    <mergeCell ref="S3:S6"/>
    <mergeCell ref="P5:P6"/>
  </mergeCells>
  <conditionalFormatting sqref="C8">
    <cfRule type="expression" dxfId="220" priority="5">
      <formula>AND(NOT(ISBLANK($C8)),$C8&lt;0)</formula>
    </cfRule>
  </conditionalFormatting>
  <conditionalFormatting sqref="J8">
    <cfRule type="expression" dxfId="219" priority="2">
      <formula>ABS(J8 - (SUM(C8, D8, F8:I8) - SUM(E8)))&gt;=1</formula>
    </cfRule>
    <cfRule type="expression" dxfId="218" priority="7">
      <formula>AND(NOT(ISBLANK($J8)),$J8&lt;0)</formula>
    </cfRule>
  </conditionalFormatting>
  <conditionalFormatting sqref="L8">
    <cfRule type="expression" dxfId="217" priority="3">
      <formula>AND(OR($C8&gt;0,$J8&gt;0),     ISBLANK($L8))</formula>
    </cfRule>
  </conditionalFormatting>
  <conditionalFormatting sqref="Q8">
    <cfRule type="expression" dxfId="216" priority="1">
      <formula>ABS(Q8 - (SUM(K8, L8, N8, P8) - SUM(M8, O8)))&gt;=1</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outlinePr summaryBelow="0"/>
  </sheetPr>
  <dimension ref="A1:L15"/>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3" width="15" customWidth="1"/>
    <col min="4" max="4" width="21.28515625" customWidth="1"/>
    <col min="5" max="5" width="24.42578125" customWidth="1"/>
    <col min="6" max="10" width="15" customWidth="1"/>
    <col min="12" max="12" width="138.42578125" bestFit="1" customWidth="1"/>
  </cols>
  <sheetData>
    <row r="1" spans="1:12" ht="15" customHeight="1">
      <c r="A1" s="11" t="s">
        <v>216</v>
      </c>
      <c r="B1" s="12" t="s">
        <v>35</v>
      </c>
    </row>
    <row r="2" spans="1:12" ht="15" customHeight="1"/>
    <row r="3" spans="1:12">
      <c r="A3" s="51"/>
      <c r="B3" s="51"/>
      <c r="C3" s="52" t="s">
        <v>217</v>
      </c>
      <c r="D3" s="52"/>
      <c r="E3" s="52"/>
      <c r="F3" s="52"/>
      <c r="G3" s="52"/>
      <c r="H3" s="52"/>
      <c r="I3" s="52"/>
      <c r="J3" s="52"/>
      <c r="L3" s="50" t="s">
        <v>220</v>
      </c>
    </row>
    <row r="4" spans="1:12">
      <c r="A4" s="51"/>
      <c r="B4" s="51"/>
      <c r="C4" s="52" t="s">
        <v>265</v>
      </c>
      <c r="D4" s="52" t="s">
        <v>222</v>
      </c>
      <c r="E4" s="52"/>
      <c r="F4" s="52"/>
      <c r="G4" s="52"/>
      <c r="H4" s="52"/>
      <c r="I4" s="52"/>
      <c r="J4" s="52" t="s">
        <v>266</v>
      </c>
      <c r="L4" s="50"/>
    </row>
    <row r="5" spans="1:12">
      <c r="A5" s="51"/>
      <c r="B5" s="51"/>
      <c r="C5" s="52"/>
      <c r="D5" s="52" t="s">
        <v>224</v>
      </c>
      <c r="E5" s="52"/>
      <c r="F5" s="52" t="s">
        <v>225</v>
      </c>
      <c r="G5" s="52"/>
      <c r="H5" s="52" t="s">
        <v>267</v>
      </c>
      <c r="I5" s="52" t="s">
        <v>227</v>
      </c>
      <c r="J5" s="52"/>
      <c r="L5" s="50"/>
    </row>
    <row r="6" spans="1:12" ht="22.5">
      <c r="A6" s="51"/>
      <c r="B6" s="51"/>
      <c r="C6" s="52"/>
      <c r="D6" s="13" t="s">
        <v>268</v>
      </c>
      <c r="E6" s="13" t="s">
        <v>269</v>
      </c>
      <c r="F6" s="13" t="s">
        <v>230</v>
      </c>
      <c r="G6" s="13" t="s">
        <v>231</v>
      </c>
      <c r="H6" s="52"/>
      <c r="I6" s="52"/>
      <c r="J6" s="52"/>
      <c r="L6" s="50"/>
    </row>
    <row r="7" spans="1:12" ht="23.25">
      <c r="A7" s="51"/>
      <c r="B7" s="51"/>
      <c r="C7" s="14" t="s">
        <v>232</v>
      </c>
      <c r="D7" s="14" t="s">
        <v>233</v>
      </c>
      <c r="E7" s="14" t="s">
        <v>234</v>
      </c>
      <c r="F7" s="14" t="s">
        <v>235</v>
      </c>
      <c r="G7" s="14" t="s">
        <v>236</v>
      </c>
      <c r="H7" s="14" t="s">
        <v>237</v>
      </c>
      <c r="I7" s="14" t="s">
        <v>238</v>
      </c>
      <c r="J7" s="14" t="s">
        <v>239</v>
      </c>
      <c r="L7" s="32" t="s">
        <v>985</v>
      </c>
    </row>
    <row r="8" spans="1:12" ht="22.5">
      <c r="A8" s="15" t="s">
        <v>271</v>
      </c>
      <c r="B8" s="14" t="s">
        <v>232</v>
      </c>
      <c r="C8" s="16"/>
      <c r="D8" s="16"/>
      <c r="E8" s="16"/>
      <c r="F8" s="16"/>
      <c r="G8" s="16"/>
      <c r="H8" s="16"/>
      <c r="I8" s="16"/>
      <c r="J8" s="16"/>
      <c r="L8" s="33" t="str">
        <f>IF(COUNTA(C8:J8)=0,"",_xlfn.CONCAT(,
IF(ABS(J8 - ( SUM(C8, D8, F8:I8) - SUM(E8)))&gt;=1,
" Error: Position at the end of the period is not equal to: position at the beginning of the period+increase in assets-decrease in assets+exchange rate changes+price changes+other changes+rectifications.",
""),
IF(ROW()=8,
IF(AND(NOT(ISBLANK($D8)),
ABS($D8-SUMIF('T02.03'!$A$8:$A$500,"Franchises and trademarks",'T02.03'!$C$8:$C$500))&gt;=1000000),
" Error: Total increase in intangible fixed assets by geography must be equal to total increase in T02.02 for each corresponding asset(Franchises and trademarks).",
""),
IF(ROW()=9,
IF(AND(NOT(ISBLANK($D8)),
ABS($D8-SUMIF('T02.03'!$A$8:$A$500,"Computer software-intellectual property originals",'T02.03'!$C$8:$C$500))&gt;=1000000),
" Error: Total increase in intangible fixed assets by geography must be equal to total increase in T02.02 for each corresponding asset(Computer software).",
""),
IF(ROW()=10,
IF(AND(NOT(ISBLANK($D8)),
ABS($D8-SUMIF('T02.03'!$A$8:$A$500,"Property rights research and developments",'T02.03'!$C$8:$C$500))&gt;=1000000),
" Error: Total increase in intangible fixed assets by geography must be equal to total increase in T02.02 for each corresponding asset(Property rights research and developments).",
""),
IF(ROW()=11,
IF(AND(NOT(ISBLANK($D8)),
ABS($D8-SUMIF('T02.03'!$A$8:$A$500,"Property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IF(AND(NOT(ISBLANK($D8)),
ABS($D8-SUMIF('T02.03'!$A$8:$A$500,"Goodwill",'T02.03'!$C$8:$C$500))&gt;=1000000),
" Error: Total increase in intangible fixed assets by geography must be equal to total increase in T02.02 for each corresponding asset(Goodwill).",
""),
IF(ROW()=13,
IF(AND(NOT(ISBLANK($D8)),
ABS($D8-SUMIF('T02.03'!$A$8:$A$500,"Concessions and licences",'T02.03'!$C$8:$C$500))&gt;=1000000),
" Error: Total increase in intangible fixed assets by geography must be equal to total increase in T02.02 for each corresponding asset(Concessions and licences).",
""),
IF(ROW()=14,
IF(AND(NOT(ISBLANK($D8)),
ABS($D8-SUMIF('T02.03'!$A$8:$A$500,"Other intangible fixed assets",'T02.03'!$C$8:$C$500))&gt;=1000000),
" Error: Total increase in intangible fixed assets by geography must be equal to total increase in T02.02 for each corresponding asset(Other intangible fixed assets).",
""),
""))))))),
IF(ROW()=8,
IF(AND(NOT(ISBLANK($E8)),
ABS($E8-SUMIF('T02.03'!$A$8:$A$500,"Franchises and trademarks",'T02.03'!$D$8:$D$500))&gt;=1000000),
" Error: Total decrease in intangible fixed assets by geography must be equal to total decrease in T02.02 for each corresponding asset(Franchises and trademarks).",
""),
IF(ROW()=9,
IF(AND(NOT(ISBLANK($E8)),
ABS($E8-SUMIF('T02.03'!$A$8:$A$500,"Computer software-intellectual property originals",'T02.03'!$D$8:$D$500))&gt;=1000000),
" Error: Total decrease in intangible fixed assets by geography must be equal to total decrease in T02.02 for each corresponding asset(Computer software).",
""),
IF(ROW()=10,
IF(AND(NOT(ISBLANK($E8)),
ABS($E8-SUMIF('T02.03'!$A$8:$A$500,"Property rights research and developments",'T02.03'!$D$8:$D$500))&gt;=1000000),
" Error: Total decrease in intangible fixed assets by geography must be equal to total decrease in T02.02 for each corresponding asset(Property rights research and developments).",
""),
IF(ROW()=11,
IF(AND(NOT(ISBLANK($E8)),
ABS($E8-SUMIF('T02.03'!$A$8:$A$500,"Property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IF(AND(NOT(ISBLANK($E8)),
ABS($E8-SUMIF('T02.03'!$A$8:$A$500,"Goodwill",'T02.03'!$D$8:$D$500))&gt;=1000000),
" Error: Total decrease in intangible fixed assets by geography must be equal to total decrease in T02.02 for each corresponding asset(Goodwill).",
""),
IF(ROW()=13,
IF(AND(NOT(ISBLANK($E8)),
ABS($E8-SUMIF('T02.03'!$A$8:$A$500,"Concessions and licences",'T02.03'!$D$8:$D$500))&gt;=1000000),
" Error: Total decrease in intangible fixed assets by geography must be equal to total decrease in T02.02 for each corresponding asset(Concessions and licences).",
""),
IF(ROW()=14,
IF(AND(NOT(ISBLANK($E8)),
ABS($E8-SUMIF('T02.03'!$A$8:$A$500,"Other intangible fixed assets",'T02.03'!$D$8:$D$500))&gt;=1000000),
" Error: Total decrease in intangible fixed assets by geography must be equal to total decrease in T02.02 for each corresponding asset(Other intangible fixed assets).",
""),
""))))))),
IF(AND(NOT(ISBLANK($C8)),$C8&lt;0),
" Error: Position at the beginning of the period must be a positive amount.",
""),
IF(AND(NOT(ISBLANK($J8)),$J8&lt;0),
" Error: Position at the end of the period must be a positive amount.",
"")))</f>
        <v/>
      </c>
    </row>
    <row r="9" spans="1:12" ht="33.75">
      <c r="A9" s="15" t="s">
        <v>272</v>
      </c>
      <c r="B9" s="14" t="s">
        <v>233</v>
      </c>
      <c r="C9" s="18"/>
      <c r="D9" s="16"/>
      <c r="E9" s="16"/>
      <c r="F9" s="18"/>
      <c r="G9" s="18"/>
      <c r="H9" s="18"/>
      <c r="I9" s="18"/>
      <c r="J9" s="18"/>
      <c r="L9" s="33" t="str">
        <f>IF(COUNTA(C9:J9)=0,"",_xlfn.CONCAT(,
IF(ABS(J9 - ( SUM(C9, D9, F9:I9) - SUM(E9)))&gt;=1,
" Error: Position at the end of the period is not equal to: position at the beginning of the period+increase in assets-decrease in assets+exchange rate changes+price changes+other changes+rectifications.",
""),
IF(ROW()=8,
IF(AND(NOT(ISBLANK($D9)),
ABS($D9-SUMIF('T02.03'!$A$8:$A$500,"Franchises and trademarks",'T02.03'!$C$8:$C$500))&gt;=1000000),
" Error: Total increase in intangible fixed assets by geography must be equal to total increase in T02.02 for each corresponding asset(Franchises and trademarks).",
""),
IF(ROW()=9,
IF(AND(NOT(ISBLANK($D9)),
ABS($D9-SUMIF('T02.03'!$A$8:$A$500,"Computer software-intellectual property originals",'T02.03'!$C$8:$C$500))&gt;=1000000),
" Error: Total increase in intangible fixed assets by geography must be equal to total increase in T02.02 for each corresponding asset(Computer software).",
""),
IF(ROW()=10,
IF(AND(NOT(ISBLANK($D9)),
ABS($D9-SUMIF('T02.03'!$A$8:$A$500,"Property rights research and developments",'T02.03'!$C$8:$C$500))&gt;=1000000),
" Error: Total increase in intangible fixed assets by geography must be equal to total increase in T02.02 for each corresponding asset(Property rights research and developments).",
""),
IF(ROW()=11,
IF(AND(NOT(ISBLANK($D9)),
ABS($D9-SUMIF('T02.03'!$A$8:$A$500,"Property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IF(AND(NOT(ISBLANK($D9)),
ABS($D9-SUMIF('T02.03'!$A$8:$A$500,"Goodwill",'T02.03'!$C$8:$C$500))&gt;=1000000),
" Error: Total increase in intangible fixed assets by geography must be equal to total increase in T02.02 for each corresponding asset(Goodwill).",
""),
IF(ROW()=13,
IF(AND(NOT(ISBLANK($D9)),
ABS($D9-SUMIF('T02.03'!$A$8:$A$500,"Concessions and licences",'T02.03'!$C$8:$C$500))&gt;=1000000),
" Error: Total increase in intangible fixed assets by geography must be equal to total increase in T02.02 for each corresponding asset(Concessions and licences).",
""),
IF(ROW()=14,
IF(AND(NOT(ISBLANK($D9)),
ABS($D9-SUMIF('T02.03'!$A$8:$A$500,"Other intangible fixed assets",'T02.03'!$C$8:$C$500))&gt;=1000000),
" Error: Total increase in intangible fixed assets by geography must be equal to total increase in T02.02 for each corresponding asset(Other intangible fixed assets).",
""),
""))))))),
IF(ROW()=8,
IF(AND(NOT(ISBLANK($E9)),
ABS($E9-SUMIF('T02.03'!$A$8:$A$500,"Franchises and trademarks",'T02.03'!$D$8:$D$500))&gt;=1000000),
" Error: Total decrease in intangible fixed assets by geography must be equal to total decrease in T02.02 for each corresponding asset(Franchises and trademarks).",
""),
IF(ROW()=9,
IF(AND(NOT(ISBLANK($E9)),
ABS($E9-SUMIF('T02.03'!$A$8:$A$500,"Computer software-intellectual property originals",'T02.03'!$D$8:$D$500))&gt;=1000000),
" Error: Total decrease in intangible fixed assets by geography must be equal to total decrease in T02.02 for each corresponding asset(Computer software).",
""),
IF(ROW()=10,
IF(AND(NOT(ISBLANK($E9)),
ABS($E9-SUMIF('T02.03'!$A$8:$A$500,"Property rights research and developments",'T02.03'!$D$8:$D$500))&gt;=1000000),
" Error: Total decrease in intangible fixed assets by geography must be equal to total decrease in T02.02 for each corresponding asset(Property rights research and developments).",
""),
IF(ROW()=11,
IF(AND(NOT(ISBLANK($E9)),
ABS($E9-SUMIF('T02.03'!$A$8:$A$500,"Property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IF(AND(NOT(ISBLANK($E9)),
ABS($E9-SUMIF('T02.03'!$A$8:$A$500,"Goodwill",'T02.03'!$D$8:$D$500))&gt;=1000000),
" Error: Total decrease in intangible fixed assets by geography must be equal to total decrease in T02.02 for each corresponding asset(Goodwill).",
""),
IF(ROW()=13,
IF(AND(NOT(ISBLANK($E9)),
ABS($E9-SUMIF('T02.03'!$A$8:$A$500,"Concessions and licences",'T02.03'!$D$8:$D$500))&gt;=1000000),
" Error: Total decrease in intangible fixed assets by geography must be equal to total decrease in T02.02 for each corresponding asset(Concessions and licences).",
""),
IF(ROW()=14,
IF(AND(NOT(ISBLANK($E9)),
ABS($E9-SUMIF('T02.03'!$A$8:$A$500,"Other intangible fixed assets",'T02.03'!$D$8:$D$500))&gt;=1000000),
" Error: Total decrease in intangible fixed assets by geography must be equal to total decrease in T02.02 for each corresponding asset(Other intangible fixed assets).",
""),
""))))))),
IF(AND(NOT(ISBLANK($C9)),$C9&lt;0),
" Error: Position at the beginning of the period must be a positive amount.",
""),
IF(AND(NOT(ISBLANK($J9)),$J9&lt;0),
" Error: Position at the end of the period must be a positive amount.",
"")))</f>
        <v/>
      </c>
    </row>
    <row r="10" spans="1:12" ht="33.75">
      <c r="A10" s="15" t="s">
        <v>273</v>
      </c>
      <c r="B10" s="14" t="s">
        <v>234</v>
      </c>
      <c r="C10" s="16"/>
      <c r="D10" s="16"/>
      <c r="E10" s="16"/>
      <c r="F10" s="16"/>
      <c r="G10" s="16"/>
      <c r="H10" s="16"/>
      <c r="I10" s="16"/>
      <c r="J10" s="16"/>
      <c r="L10" s="33" t="str">
        <f>IF(COUNTA(C10:J10)=0,"",_xlfn.CONCAT(,
IF(ABS(J10 - ( SUM(C10, D10, F10:I10) - SUM(E10)))&gt;=1,
" Error: Position at the end of the period is not equal to: position at the beginning of the period+increase in assets-decrease in assets+exchange rate changes+price changes+other changes+rectifications.",
""),
IF(ROW()=8,
IF(AND(NOT(ISBLANK($D10)),
ABS($D10-SUMIF('T02.03'!$A$8:$A$500,"Franchises and trademarks",'T02.03'!$C$8:$C$500))&gt;=1000000),
" Error: Total increase in intangible fixed assets by geography must be equal to total increase in T02.02 for each corresponding asset(Franchises and trademarks).",
""),
IF(ROW()=9,
IF(AND(NOT(ISBLANK($D10)),
ABS($D10-SUMIF('T02.03'!$A$8:$A$500,"Computer software-intellectual property originals",'T02.03'!$C$8:$C$500))&gt;=1000000),
" Error: Total increase in intangible fixed assets by geography must be equal to total increase in T02.02 for each corresponding asset(Computer software).",
""),
IF(ROW()=10,
IF(AND(NOT(ISBLANK($D10)),
ABS($D10-SUMIF('T02.03'!$A$8:$A$500,"Property rights research and developments",'T02.03'!$C$8:$C$500))&gt;=1000000),
" Error: Total increase in intangible fixed assets by geography must be equal to total increase in T02.02 for each corresponding asset(Property rights research and developments).",
""),
IF(ROW()=11,
IF(AND(NOT(ISBLANK($D10)),
ABS($D10-SUMIF('T02.03'!$A$8:$A$500,"Property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IF(AND(NOT(ISBLANK($D10)),
ABS($D10-SUMIF('T02.03'!$A$8:$A$500,"Goodwill",'T02.03'!$C$8:$C$500))&gt;=1000000),
" Error: Total increase in intangible fixed assets by geography must be equal to total increase in T02.02 for each corresponding asset(Goodwill).",
""),
IF(ROW()=13,
IF(AND(NOT(ISBLANK($D10)),
ABS($D10-SUMIF('T02.03'!$A$8:$A$500,"Concessions and licences",'T02.03'!$C$8:$C$500))&gt;=1000000),
" Error: Total increase in intangible fixed assets by geography must be equal to total increase in T02.02 for each corresponding asset(Concessions and licences).",
""),
IF(ROW()=14,
IF(AND(NOT(ISBLANK($D10)),
ABS($D10-SUMIF('T02.03'!$A$8:$A$500,"Other intangible fixed assets",'T02.03'!$C$8:$C$500))&gt;=1000000),
" Error: Total increase in intangible fixed assets by geography must be equal to total increase in T02.02 for each corresponding asset(Other intangible fixed assets).",
""),
""))))))),
IF(ROW()=8,
IF(AND(NOT(ISBLANK($E10)),
ABS($E10-SUMIF('T02.03'!$A$8:$A$500,"Franchises and trademarks",'T02.03'!$D$8:$D$500))&gt;=1000000),
" Error: Total decrease in intangible fixed assets by geography must be equal to total decrease in T02.02 for each corresponding asset(Franchises and trademarks).",
""),
IF(ROW()=9,
IF(AND(NOT(ISBLANK($E10)),
ABS($E10-SUMIF('T02.03'!$A$8:$A$500,"Computer software-intellectual property originals",'T02.03'!$D$8:$D$500))&gt;=1000000),
" Error: Total decrease in intangible fixed assets by geography must be equal to total decrease in T02.02 for each corresponding asset(Computer software).",
""),
IF(ROW()=10,
IF(AND(NOT(ISBLANK($E10)),
ABS($E10-SUMIF('T02.03'!$A$8:$A$500,"Property rights research and developments",'T02.03'!$D$8:$D$500))&gt;=1000000),
" Error: Total decrease in intangible fixed assets by geography must be equal to total decrease in T02.02 for each corresponding asset(Property rights research and developments).",
""),
IF(ROW()=11,
IF(AND(NOT(ISBLANK($E10)),
ABS($E10-SUMIF('T02.03'!$A$8:$A$500,"Property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IF(AND(NOT(ISBLANK($E10)),
ABS($E10-SUMIF('T02.03'!$A$8:$A$500,"Goodwill",'T02.03'!$D$8:$D$500))&gt;=1000000),
" Error: Total decrease in intangible fixed assets by geography must be equal to total decrease in T02.02 for each corresponding asset(Goodwill).",
""),
IF(ROW()=13,
IF(AND(NOT(ISBLANK($E10)),
ABS($E10-SUMIF('T02.03'!$A$8:$A$500,"Concessions and licences",'T02.03'!$D$8:$D$500))&gt;=1000000),
" Error: Total decrease in intangible fixed assets by geography must be equal to total decrease in T02.02 for each corresponding asset(Concessions and licences).",
""),
IF(ROW()=14,
IF(AND(NOT(ISBLANK($E10)),
ABS($E10-SUMIF('T02.03'!$A$8:$A$500,"Other intangible fixed assets",'T02.03'!$D$8:$D$500))&gt;=1000000),
" Error: Total decrease in intangible fixed assets by geography must be equal to total decrease in T02.02 for each corresponding asset(Other intangible fixed assets).",
""),
""))))))),
IF(AND(NOT(ISBLANK($C10)),$C10&lt;0),
" Error: Position at the beginning of the period must be a positive amount.",
""),
IF(AND(NOT(ISBLANK($J10)),$J10&lt;0),
" Error: Position at the end of the period must be a positive amount.",
"")))</f>
        <v/>
      </c>
    </row>
    <row r="11" spans="1:12" ht="33.75">
      <c r="A11" s="15" t="s">
        <v>274</v>
      </c>
      <c r="B11" s="14" t="s">
        <v>235</v>
      </c>
      <c r="C11" s="18"/>
      <c r="D11" s="16"/>
      <c r="E11" s="16"/>
      <c r="F11" s="18"/>
      <c r="G11" s="18"/>
      <c r="H11" s="18"/>
      <c r="I11" s="18"/>
      <c r="J11" s="18"/>
      <c r="L11" s="33" t="str">
        <f>IF(COUNTA(C11:J11)=0,"",_xlfn.CONCAT(,
IF(ABS(J11 - ( SUM(C11, D11, F11:I11) - SUM(E11)))&gt;=1,
" Error: Position at the end of the period is not equal to: position at the beginning of the period+increase in assets-decrease in assets+exchange rate changes+price changes+other changes+rectifications.",
""),
IF(ROW()=8,
IF(AND(NOT(ISBLANK($D11)),
ABS($D11-SUMIF('T02.03'!$A$8:$A$500,"Franchises and trademarks",'T02.03'!$C$8:$C$500))&gt;=1000000),
" Error: Total increase in intangible fixed assets by geography must be equal to total increase in T02.02 for each corresponding asset(Franchises and trademarks).",
""),
IF(ROW()=9,
IF(AND(NOT(ISBLANK($D11)),
ABS($D11-SUMIF('T02.03'!$A$8:$A$500,"Computer software-intellectual property originals",'T02.03'!$C$8:$C$500))&gt;=1000000),
" Error: Total increase in intangible fixed assets by geography must be equal to total increase in T02.02 for each corresponding asset(Computer software).",
""),
IF(ROW()=10,
IF(AND(NOT(ISBLANK($D11)),
ABS($D11-SUMIF('T02.03'!$A$8:$A$500,"Property rights research and developments",'T02.03'!$C$8:$C$500))&gt;=1000000),
" Error: Total increase in intangible fixed assets by geography must be equal to total increase in T02.02 for each corresponding asset(Property rights research and developments).",
""),
IF(ROW()=11,
IF(AND(NOT(ISBLANK($D11)),
ABS($D11-SUMIF('T02.03'!$A$8:$A$500,"Property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IF(AND(NOT(ISBLANK($D11)),
ABS($D11-SUMIF('T02.03'!$A$8:$A$500,"Goodwill",'T02.03'!$C$8:$C$500))&gt;=1000000),
" Error: Total increase in intangible fixed assets by geography must be equal to total increase in T02.02 for each corresponding asset(Goodwill).",
""),
IF(ROW()=13,
IF(AND(NOT(ISBLANK($D11)),
ABS($D11-SUMIF('T02.03'!$A$8:$A$500,"Concessions and licences",'T02.03'!$C$8:$C$500))&gt;=1000000),
" Error: Total increase in intangible fixed assets by geography must be equal to total increase in T02.02 for each corresponding asset(Concessions and licences).",
""),
IF(ROW()=14,
IF(AND(NOT(ISBLANK($D11)),
ABS($D11-SUMIF('T02.03'!$A$8:$A$500,"Other intangible fixed assets",'T02.03'!$C$8:$C$500))&gt;=1000000),
" Error: Total increase in intangible fixed assets by geography must be equal to total increase in T02.02 for each corresponding asset(Other intangible fixed assets).",
""),
""))))))),
IF(ROW()=8,
IF(AND(NOT(ISBLANK($E11)),
ABS($E11-SUMIF('T02.03'!$A$8:$A$500,"Franchises and trademarks",'T02.03'!$D$8:$D$500))&gt;=1000000),
" Error: Total decrease in intangible fixed assets by geography must be equal to total decrease in T02.02 for each corresponding asset(Franchises and trademarks).",
""),
IF(ROW()=9,
IF(AND(NOT(ISBLANK($E11)),
ABS($E11-SUMIF('T02.03'!$A$8:$A$500,"Computer software-intellectual property originals",'T02.03'!$D$8:$D$500))&gt;=1000000),
" Error: Total decrease in intangible fixed assets by geography must be equal to total decrease in T02.02 for each corresponding asset(Computer software).",
""),
IF(ROW()=10,
IF(AND(NOT(ISBLANK($E11)),
ABS($E11-SUMIF('T02.03'!$A$8:$A$500,"Property rights research and developments",'T02.03'!$D$8:$D$500))&gt;=1000000),
" Error: Total decrease in intangible fixed assets by geography must be equal to total decrease in T02.02 for each corresponding asset(Property rights research and developments).",
""),
IF(ROW()=11,
IF(AND(NOT(ISBLANK($E11)),
ABS($E11-SUMIF('T02.03'!$A$8:$A$500,"Property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IF(AND(NOT(ISBLANK($E11)),
ABS($E11-SUMIF('T02.03'!$A$8:$A$500,"Goodwill",'T02.03'!$D$8:$D$500))&gt;=1000000),
" Error: Total decrease in intangible fixed assets by geography must be equal to total decrease in T02.02 for each corresponding asset(Goodwill).",
""),
IF(ROW()=13,
IF(AND(NOT(ISBLANK($E11)),
ABS($E11-SUMIF('T02.03'!$A$8:$A$500,"Concessions and licences",'T02.03'!$D$8:$D$500))&gt;=1000000),
" Error: Total decrease in intangible fixed assets by geography must be equal to total decrease in T02.02 for each corresponding asset(Concessions and licences).",
""),
IF(ROW()=14,
IF(AND(NOT(ISBLANK($E11)),
ABS($E11-SUMIF('T02.03'!$A$8:$A$500,"Other intangible fixed assets",'T02.03'!$D$8:$D$500))&gt;=1000000),
" Error: Total decrease in intangible fixed assets by geography must be equal to total decrease in T02.02 for each corresponding asset(Other intangible fixed assets).",
""),
""))))))),
IF(AND(NOT(ISBLANK($C11)),$C11&lt;0),
" Error: Position at the beginning of the period must be a positive amount.",
""),
IF(AND(NOT(ISBLANK($J11)),$J11&lt;0),
" Error: Position at the end of the period must be a positive amount.",
"")))</f>
        <v/>
      </c>
    </row>
    <row r="12" spans="1:12">
      <c r="A12" s="15" t="s">
        <v>275</v>
      </c>
      <c r="B12" s="14" t="s">
        <v>236</v>
      </c>
      <c r="C12" s="16"/>
      <c r="D12" s="16"/>
      <c r="E12" s="16"/>
      <c r="F12" s="16"/>
      <c r="G12" s="16"/>
      <c r="H12" s="16"/>
      <c r="I12" s="16"/>
      <c r="J12" s="16"/>
      <c r="L12" s="33" t="str">
        <f>IF(COUNTA(C12:J12)=0,"",_xlfn.CONCAT(,
IF(ABS(J12 - ( SUM(C12, D12, F12:I12) - SUM(E12)))&gt;=1,
" Error: Position at the end of the period is not equal to: position at the beginning of the period+increase in assets-decrease in assets+exchange rate changes+price changes+other changes+rectifications.",
""),
IF(ROW()=8,
IF(AND(NOT(ISBLANK($D12)),
ABS($D12-SUMIF('T02.03'!$A$8:$A$500,"Franchises and trademarks",'T02.03'!$C$8:$C$500))&gt;=1000000),
" Error: Total increase in intangible fixed assets by geography must be equal to total increase in T02.02 for each corresponding asset(Franchises and trademarks).",
""),
IF(ROW()=9,
IF(AND(NOT(ISBLANK($D12)),
ABS($D12-SUMIF('T02.03'!$A$8:$A$500,"Computer software-intellectual property originals",'T02.03'!$C$8:$C$500))&gt;=1000000),
" Error: Total increase in intangible fixed assets by geography must be equal to total increase in T02.02 for each corresponding asset(Computer software).",
""),
IF(ROW()=10,
IF(AND(NOT(ISBLANK($D12)),
ABS($D12-SUMIF('T02.03'!$A$8:$A$500,"Property rights research and developments",'T02.03'!$C$8:$C$500))&gt;=1000000),
" Error: Total increase in intangible fixed assets by geography must be equal to total increase in T02.02 for each corresponding asset(Property rights research and developments).",
""),
IF(ROW()=11,
IF(AND(NOT(ISBLANK($D12)),
ABS($D12-SUMIF('T02.03'!$A$8:$A$500,"Property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IF(AND(NOT(ISBLANK($D12)),
ABS($D12-SUMIF('T02.03'!$A$8:$A$500,"Goodwill",'T02.03'!$C$8:$C$500))&gt;=1000000),
" Error: Total increase in intangible fixed assets by geography must be equal to total increase in T02.02 for each corresponding asset(Goodwill).",
""),
IF(ROW()=13,
IF(AND(NOT(ISBLANK($D12)),
ABS($D12-SUMIF('T02.03'!$A$8:$A$500,"Concessions and licences",'T02.03'!$C$8:$C$500))&gt;=1000000),
" Error: Total increase in intangible fixed assets by geography must be equal to total increase in T02.02 for each corresponding asset(Concessions and licences).",
""),
IF(ROW()=14,
IF(AND(NOT(ISBLANK($D12)),
ABS($D12-SUMIF('T02.03'!$A$8:$A$500,"Other intangible fixed assets",'T02.03'!$C$8:$C$500))&gt;=1000000),
" Error: Total increase in intangible fixed assets by geography must be equal to total increase in T02.02 for each corresponding asset(Other intangible fixed assets).",
""),
""))))))),
IF(ROW()=8,
IF(AND(NOT(ISBLANK($E12)),
ABS($E12-SUMIF('T02.03'!$A$8:$A$500,"Franchises and trademarks",'T02.03'!$D$8:$D$500))&gt;=1000000),
" Error: Total decrease in intangible fixed assets by geography must be equal to total decrease in T02.02 for each corresponding asset(Franchises and trademarks).",
""),
IF(ROW()=9,
IF(AND(NOT(ISBLANK($E12)),
ABS($E12-SUMIF('T02.03'!$A$8:$A$500,"Computer software-intellectual property originals",'T02.03'!$D$8:$D$500))&gt;=1000000),
" Error: Total decrease in intangible fixed assets by geography must be equal to total decrease in T02.02 for each corresponding asset(Computer software).",
""),
IF(ROW()=10,
IF(AND(NOT(ISBLANK($E12)),
ABS($E12-SUMIF('T02.03'!$A$8:$A$500,"Property rights research and developments",'T02.03'!$D$8:$D$500))&gt;=1000000),
" Error: Total decrease in intangible fixed assets by geography must be equal to total decrease in T02.02 for each corresponding asset(Property rights research and developments).",
""),
IF(ROW()=11,
IF(AND(NOT(ISBLANK($E12)),
ABS($E12-SUMIF('T02.03'!$A$8:$A$500,"Property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IF(AND(NOT(ISBLANK($E12)),
ABS($E12-SUMIF('T02.03'!$A$8:$A$500,"Goodwill",'T02.03'!$D$8:$D$500))&gt;=1000000),
" Error: Total decrease in intangible fixed assets by geography must be equal to total decrease in T02.02 for each corresponding asset(Goodwill).",
""),
IF(ROW()=13,
IF(AND(NOT(ISBLANK($E12)),
ABS($E12-SUMIF('T02.03'!$A$8:$A$500,"Concessions and licences",'T02.03'!$D$8:$D$500))&gt;=1000000),
" Error: Total decrease in intangible fixed assets by geography must be equal to total decrease in T02.02 for each corresponding asset(Concessions and licences).",
""),
IF(ROW()=14,
IF(AND(NOT(ISBLANK($E12)),
ABS($E12-SUMIF('T02.03'!$A$8:$A$500,"Other intangible fixed assets",'T02.03'!$D$8:$D$500))&gt;=1000000),
" Error: Total decrease in intangible fixed assets by geography must be equal to total decrease in T02.02 for each corresponding asset(Other intangible fixed assets).",
""),
""))))))),
IF(AND(NOT(ISBLANK($C12)),$C12&lt;0),
" Error: Position at the beginning of the period must be a positive amount.",
""),
IF(AND(NOT(ISBLANK($J12)),$J12&lt;0),
" Error: Position at the end of the period must be a positive amount.",
"")))</f>
        <v/>
      </c>
    </row>
    <row r="13" spans="1:12" ht="22.5">
      <c r="A13" s="15" t="s">
        <v>276</v>
      </c>
      <c r="B13" s="14" t="s">
        <v>237</v>
      </c>
      <c r="C13" s="18"/>
      <c r="D13" s="16"/>
      <c r="E13" s="16"/>
      <c r="F13" s="18"/>
      <c r="G13" s="18"/>
      <c r="H13" s="18"/>
      <c r="I13" s="18"/>
      <c r="J13" s="18"/>
      <c r="L13" s="33" t="str">
        <f>IF(COUNTA(C13:J13)=0,"",_xlfn.CONCAT(,
IF(ABS(J13 - ( SUM(C13, D13, F13:I13) - SUM(E13)))&gt;=1,
" Error: Position at the end of the period is not equal to: position at the beginning of the period+increase in assets-decrease in assets+exchange rate changes+price changes+other changes+rectifications.",
""),
IF(ROW()=8,
IF(AND(NOT(ISBLANK($D13)),
ABS($D13-SUMIF('T02.03'!$A$8:$A$500,"Franchises and trademarks",'T02.03'!$C$8:$C$500))&gt;=1000000),
" Error: Total increase in intangible fixed assets by geography must be equal to total increase in T02.02 for each corresponding asset(Franchises and trademarks).",
""),
IF(ROW()=9,
IF(AND(NOT(ISBLANK($D13)),
ABS($D13-SUMIF('T02.03'!$A$8:$A$500,"Computer software-intellectual property originals",'T02.03'!$C$8:$C$500))&gt;=1000000),
" Error: Total increase in intangible fixed assets by geography must be equal to total increase in T02.02 for each corresponding asset(Computer software).",
""),
IF(ROW()=10,
IF(AND(NOT(ISBLANK($D13)),
ABS($D13-SUMIF('T02.03'!$A$8:$A$500,"Property rights research and developments",'T02.03'!$C$8:$C$500))&gt;=1000000),
" Error: Total increase in intangible fixed assets by geography must be equal to total increase in T02.02 for each corresponding asset(Property rights research and developments).",
""),
IF(ROW()=11,
IF(AND(NOT(ISBLANK($D13)),
ABS($D13-SUMIF('T02.03'!$A$8:$A$500,"Property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IF(AND(NOT(ISBLANK($D13)),
ABS($D13-SUMIF('T02.03'!$A$8:$A$500,"Goodwill",'T02.03'!$C$8:$C$500))&gt;=1000000),
" Error: Total increase in intangible fixed assets by geography must be equal to total increase in T02.02 for each corresponding asset(Goodwill).",
""),
IF(ROW()=13,
IF(AND(NOT(ISBLANK($D13)),
ABS($D13-SUMIF('T02.03'!$A$8:$A$500,"Concessions and licences",'T02.03'!$C$8:$C$500))&gt;=1000000),
" Error: Total increase in intangible fixed assets by geography must be equal to total increase in T02.02 for each corresponding asset(Concessions and licences).",
""),
IF(ROW()=14,
IF(AND(NOT(ISBLANK($D13)),
ABS($D13-SUMIF('T02.03'!$A$8:$A$500,"Other intangible fixed assets",'T02.03'!$C$8:$C$500))&gt;=1000000),
" Error: Total increase in intangible fixed assets by geography must be equal to total increase in T02.02 for each corresponding asset(Other intangible fixed assets).",
""),
""))))))),
IF(ROW()=8,
IF(AND(NOT(ISBLANK($E13)),
ABS($E13-SUMIF('T02.03'!$A$8:$A$500,"Franchises and trademarks",'T02.03'!$D$8:$D$500))&gt;=1000000),
" Error: Total decrease in intangible fixed assets by geography must be equal to total decrease in T02.02 for each corresponding asset(Franchises and trademarks).",
""),
IF(ROW()=9,
IF(AND(NOT(ISBLANK($E13)),
ABS($E13-SUMIF('T02.03'!$A$8:$A$500,"Computer software-intellectual property originals",'T02.03'!$D$8:$D$500))&gt;=1000000),
" Error: Total decrease in intangible fixed assets by geography must be equal to total decrease in T02.02 for each corresponding asset(Computer software).",
""),
IF(ROW()=10,
IF(AND(NOT(ISBLANK($E13)),
ABS($E13-SUMIF('T02.03'!$A$8:$A$500,"Property rights research and developments",'T02.03'!$D$8:$D$500))&gt;=1000000),
" Error: Total decrease in intangible fixed assets by geography must be equal to total decrease in T02.02 for each corresponding asset(Property rights research and developments).",
""),
IF(ROW()=11,
IF(AND(NOT(ISBLANK($E13)),
ABS($E13-SUMIF('T02.03'!$A$8:$A$500,"Property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IF(AND(NOT(ISBLANK($E13)),
ABS($E13-SUMIF('T02.03'!$A$8:$A$500,"Goodwill",'T02.03'!$D$8:$D$500))&gt;=1000000),
" Error: Total decrease in intangible fixed assets by geography must be equal to total decrease in T02.02 for each corresponding asset(Goodwill).",
""),
IF(ROW()=13,
IF(AND(NOT(ISBLANK($E13)),
ABS($E13-SUMIF('T02.03'!$A$8:$A$500,"Concessions and licences",'T02.03'!$D$8:$D$500))&gt;=1000000),
" Error: Total decrease in intangible fixed assets by geography must be equal to total decrease in T02.02 for each corresponding asset(Concessions and licences).",
""),
IF(ROW()=14,
IF(AND(NOT(ISBLANK($E13)),
ABS($E13-SUMIF('T02.03'!$A$8:$A$500,"Other intangible fixed assets",'T02.03'!$D$8:$D$500))&gt;=1000000),
" Error: Total decrease in intangible fixed assets by geography must be equal to total decrease in T02.02 for each corresponding asset(Other intangible fixed assets).",
""),
""))))))),
IF(AND(NOT(ISBLANK($C13)),$C13&lt;0),
" Error: Position at the beginning of the period must be a positive amount.",
""),
IF(AND(NOT(ISBLANK($J13)),$J13&lt;0),
" Error: Position at the end of the period must be a positive amount.",
"")))</f>
        <v/>
      </c>
    </row>
    <row r="14" spans="1:12" ht="22.5">
      <c r="A14" s="15" t="s">
        <v>277</v>
      </c>
      <c r="B14" s="14" t="s">
        <v>238</v>
      </c>
      <c r="C14" s="16"/>
      <c r="D14" s="16"/>
      <c r="E14" s="16"/>
      <c r="F14" s="16"/>
      <c r="G14" s="16"/>
      <c r="H14" s="16"/>
      <c r="I14" s="16"/>
      <c r="J14" s="16"/>
      <c r="L14" s="33" t="str">
        <f>IF(COUNTA(C14:J14)=0,"",_xlfn.CONCAT(,
IF(ABS(J14 - ( SUM(C14, D14, F14:I14) - SUM(E14)))&gt;=1,
" Error: Position at the end of the period is not equal to: position at the beginning of the period+increase in assets-decrease in assets+exchange rate changes+price changes+other changes+rectifications.",
""),
IF(ROW()=8,
IF(AND(NOT(ISBLANK($D14)),
ABS($D14-SUMIF('T02.03'!$A$8:$A$500,"Franchises and trademarks",'T02.03'!$C$8:$C$500))&gt;=1000000),
" Error: Total increase in intangible fixed assets by geography must be equal to total increase in T02.02 for each corresponding asset(Franchises and trademarks).",
""),
IF(ROW()=9,
IF(AND(NOT(ISBLANK($D14)),
ABS($D14-SUMIF('T02.03'!$A$8:$A$500,"Computer software-intellectual property originals",'T02.03'!$C$8:$C$500))&gt;=1000000),
" Error: Total increase in intangible fixed assets by geography must be equal to total increase in T02.02 for each corresponding asset(Computer software).",
""),
IF(ROW()=10,
IF(AND(NOT(ISBLANK($D14)),
ABS($D14-SUMIF('T02.03'!$A$8:$A$500,"Property rights research and developments",'T02.03'!$C$8:$C$500))&gt;=1000000),
" Error: Total increase in intangible fixed assets by geography must be equal to total increase in T02.02 for each corresponding asset(Property rights research and developments).",
""),
IF(ROW()=11,
IF(AND(NOT(ISBLANK($D14)),
ABS($D14-SUMIF('T02.03'!$A$8:$A$500,"Property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IF(AND(NOT(ISBLANK($D14)),
ABS($D14-SUMIF('T02.03'!$A$8:$A$500,"Goodwill",'T02.03'!$C$8:$C$500))&gt;=1000000),
" Error: Total increase in intangible fixed assets by geography must be equal to total increase in T02.02 for each corresponding asset(Goodwill).",
""),
IF(ROW()=13,
IF(AND(NOT(ISBLANK($D14)),
ABS($D14-SUMIF('T02.03'!$A$8:$A$500,"Concessions and licences",'T02.03'!$C$8:$C$500))&gt;=1000000),
" Error: Total increase in intangible fixed assets by geography must be equal to total increase in T02.02 for each corresponding asset(Concessions and licences).",
""),
IF(ROW()=14,
IF(AND(NOT(ISBLANK($D14)),
ABS($D14-SUMIF('T02.03'!$A$8:$A$500,"Other intangible fixed assets",'T02.03'!$C$8:$C$500))&gt;=1000000),
" Error: Total increase in intangible fixed assets by geography must be equal to total increase in T02.02 for each corresponding asset(Other intangible fixed assets).",
""),
""))))))),
IF(ROW()=8,
IF(AND(NOT(ISBLANK($E14)),
ABS($E14-SUMIF('T02.03'!$A$8:$A$500,"Franchises and trademarks",'T02.03'!$D$8:$D$500))&gt;=1000000),
" Error: Total decrease in intangible fixed assets by geography must be equal to total decrease in T02.02 for each corresponding asset(Franchises and trademarks).",
""),
IF(ROW()=9,
IF(AND(NOT(ISBLANK($E14)),
ABS($E14-SUMIF('T02.03'!$A$8:$A$500,"Computer software-intellectual property originals",'T02.03'!$D$8:$D$500))&gt;=1000000),
" Error: Total decrease in intangible fixed assets by geography must be equal to total decrease in T02.02 for each corresponding asset(Computer software).",
""),
IF(ROW()=10,
IF(AND(NOT(ISBLANK($E14)),
ABS($E14-SUMIF('T02.03'!$A$8:$A$500,"Property rights research and developments",'T02.03'!$D$8:$D$500))&gt;=1000000),
" Error: Total decrease in intangible fixed assets by geography must be equal to total decrease in T02.02 for each corresponding asset(Property rights research and developments).",
""),
IF(ROW()=11,
IF(AND(NOT(ISBLANK($E14)),
ABS($E14-SUMIF('T02.03'!$A$8:$A$500,"Property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IF(AND(NOT(ISBLANK($E14)),
ABS($E14-SUMIF('T02.03'!$A$8:$A$500,"Goodwill",'T02.03'!$D$8:$D$500))&gt;=1000000),
" Error: Total decrease in intangible fixed assets by geography must be equal to total decrease in T02.02 for each corresponding asset(Goodwill).",
""),
IF(ROW()=13,
IF(AND(NOT(ISBLANK($E14)),
ABS($E14-SUMIF('T02.03'!$A$8:$A$500,"Concessions and licences",'T02.03'!$D$8:$D$500))&gt;=1000000),
" Error: Total decrease in intangible fixed assets by geography must be equal to total decrease in T02.02 for each corresponding asset(Concessions and licences).",
""),
IF(ROW()=14,
IF(AND(NOT(ISBLANK($E14)),
ABS($E14-SUMIF('T02.03'!$A$8:$A$500,"Other intangible fixed assets",'T02.03'!$D$8:$D$500))&gt;=1000000),
" Error: Total decrease in intangible fixed assets by geography must be equal to total decrease in T02.02 for each corresponding asset(Other intangible fixed assets).",
""),
""))))))),
IF(AND(NOT(ISBLANK($C14)),$C14&lt;0),
" Error: Position at the beginning of the period must be a positive amount.",
""),
IF(AND(NOT(ISBLANK($J14)),$J14&lt;0),
" Error: Position at the end of the period must be a positive amount.",
"")))</f>
        <v/>
      </c>
    </row>
    <row r="15"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15" priority="24">
      <formula>AND(NOT(ISBLANK($C8)),$C8&lt;0)</formula>
    </cfRule>
  </conditionalFormatting>
  <conditionalFormatting sqref="J8:J14">
    <cfRule type="expression" dxfId="213" priority="1">
      <formula>ABS(J8 - ( SUM(C8, D8, F8:I8) - SUM(E8)))&gt;=1</formula>
    </cfRule>
    <cfRule type="expression" dxfId="212" priority="25">
      <formula>AND(NOT(ISBLANK($J8)),$J8&lt;0)</formula>
    </cfRule>
  </conditionalFormatting>
  <hyperlinks>
    <hyperlink ref="A1" location="'TOC'!B21" display="TOC" xr:uid="{00000000-0004-0000-08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6" id="{72BA3AEB-0B92-42D8-9528-EABD9828DBC8}">
            <xm:f>AND(NOT(ISBLANK($D8)),ABS($D8-SUMIF('T02.03'!$A$8:$A$500,"Franchises and trademarks",'T02.03'!$C$8:$C$500))&gt;=1000000)</xm:f>
            <x14:dxf>
              <fill>
                <patternFill>
                  <bgColor rgb="FFFF0000"/>
                </patternFill>
              </fill>
            </x14:dxf>
          </x14:cfRule>
          <xm:sqref>D8:E14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outlinePr summaryBelow="0"/>
  </sheetPr>
  <dimension ref="A1:D500"/>
  <sheetViews>
    <sheetView workbookViewId="0">
      <pane ySplit="1" topLeftCell="A2" activePane="bottomLeft" state="frozen"/>
      <selection pane="bottomLeft" activeCell="A2" sqref="A2"/>
    </sheetView>
  </sheetViews>
  <sheetFormatPr defaultRowHeight="15"/>
  <cols>
    <col min="1" max="4" width="15" customWidth="1"/>
  </cols>
  <sheetData>
    <row r="1" spans="1:4" ht="15" customHeight="1">
      <c r="A1" s="11" t="s">
        <v>216</v>
      </c>
      <c r="B1" s="12" t="s">
        <v>38</v>
      </c>
    </row>
    <row r="2" spans="1:4" ht="15" customHeight="1"/>
    <row r="3" spans="1:4">
      <c r="A3" s="12"/>
      <c r="C3" s="52" t="s">
        <v>217</v>
      </c>
      <c r="D3" s="52"/>
    </row>
    <row r="4" spans="1:4">
      <c r="C4" s="52" t="s">
        <v>222</v>
      </c>
      <c r="D4" s="52"/>
    </row>
    <row r="5" spans="1:4">
      <c r="C5" s="52" t="s">
        <v>224</v>
      </c>
      <c r="D5" s="52"/>
    </row>
    <row r="6" spans="1:4" ht="22.5">
      <c r="C6" s="13" t="s">
        <v>268</v>
      </c>
      <c r="D6" s="13" t="s">
        <v>269</v>
      </c>
    </row>
    <row r="7" spans="1:4" ht="33.75">
      <c r="A7" s="20" t="s">
        <v>245</v>
      </c>
      <c r="B7" s="20" t="s">
        <v>246</v>
      </c>
      <c r="C7" s="14" t="s">
        <v>232</v>
      </c>
      <c r="D7" s="14" t="s">
        <v>233</v>
      </c>
    </row>
    <row r="8" spans="1:4" ht="22.5">
      <c r="A8" s="21" t="s">
        <v>271</v>
      </c>
      <c r="B8" s="21"/>
      <c r="C8" s="16"/>
      <c r="D8" s="16"/>
    </row>
    <row r="9" spans="1:4" ht="15" customHeight="1">
      <c r="A9" s="21"/>
      <c r="B9" s="21"/>
      <c r="C9" s="16"/>
      <c r="D9" s="16"/>
    </row>
    <row r="10" spans="1:4">
      <c r="A10" s="21"/>
      <c r="B10" s="21"/>
      <c r="C10" s="16"/>
      <c r="D10" s="16"/>
    </row>
    <row r="11" spans="1:4">
      <c r="A11" s="21"/>
      <c r="B11" s="21"/>
      <c r="C11" s="16"/>
      <c r="D11" s="16"/>
    </row>
    <row r="12" spans="1:4">
      <c r="A12" s="21"/>
      <c r="B12" s="21"/>
      <c r="C12" s="16"/>
      <c r="D12" s="16"/>
    </row>
    <row r="13" spans="1:4">
      <c r="A13" s="21"/>
      <c r="B13" s="21"/>
      <c r="C13" s="16"/>
      <c r="D13" s="16"/>
    </row>
    <row r="14" spans="1:4">
      <c r="A14" s="21"/>
      <c r="B14" s="21"/>
      <c r="C14" s="16"/>
      <c r="D14" s="16"/>
    </row>
    <row r="15" spans="1:4">
      <c r="A15" s="21"/>
      <c r="B15" s="21"/>
      <c r="C15" s="16"/>
      <c r="D15" s="16"/>
    </row>
    <row r="16" spans="1:4">
      <c r="A16" s="21"/>
      <c r="B16" s="21"/>
      <c r="C16" s="16"/>
      <c r="D16" s="16"/>
    </row>
    <row r="17" spans="1:4">
      <c r="A17" s="21"/>
      <c r="B17" s="21"/>
      <c r="C17" s="16"/>
      <c r="D17" s="16"/>
    </row>
    <row r="18" spans="1:4">
      <c r="A18" s="21"/>
      <c r="B18" s="21"/>
      <c r="C18" s="16"/>
      <c r="D18" s="16"/>
    </row>
    <row r="19" spans="1:4">
      <c r="A19" s="21"/>
      <c r="B19" s="21"/>
      <c r="C19" s="16"/>
      <c r="D19" s="16"/>
    </row>
    <row r="20" spans="1:4">
      <c r="A20" s="21"/>
      <c r="B20" s="21"/>
      <c r="C20" s="16"/>
      <c r="D20" s="16"/>
    </row>
    <row r="21" spans="1:4">
      <c r="A21" s="21"/>
      <c r="B21" s="21"/>
      <c r="C21" s="16"/>
      <c r="D21" s="16"/>
    </row>
    <row r="22" spans="1:4">
      <c r="A22" s="21"/>
      <c r="B22" s="21"/>
      <c r="C22" s="16"/>
      <c r="D22" s="16"/>
    </row>
    <row r="23" spans="1:4">
      <c r="A23" s="21"/>
      <c r="B23" s="21"/>
      <c r="C23" s="16"/>
      <c r="D23" s="16"/>
    </row>
    <row r="24" spans="1:4">
      <c r="A24" s="21"/>
      <c r="B24" s="21"/>
      <c r="C24" s="16"/>
      <c r="D24" s="16"/>
    </row>
    <row r="25" spans="1:4">
      <c r="A25" s="21"/>
      <c r="B25" s="21"/>
      <c r="C25" s="16"/>
      <c r="D25" s="16"/>
    </row>
    <row r="26" spans="1:4">
      <c r="A26" s="21"/>
      <c r="B26" s="21"/>
      <c r="C26" s="16"/>
      <c r="D26" s="16"/>
    </row>
    <row r="27" spans="1:4">
      <c r="A27" s="21"/>
      <c r="B27" s="21"/>
      <c r="C27" s="16"/>
      <c r="D27" s="16"/>
    </row>
    <row r="28" spans="1:4">
      <c r="A28" s="21"/>
      <c r="B28" s="21"/>
      <c r="C28" s="16"/>
      <c r="D28" s="16"/>
    </row>
    <row r="29" spans="1:4">
      <c r="A29" s="21"/>
      <c r="B29" s="21"/>
      <c r="C29" s="16"/>
      <c r="D29" s="16"/>
    </row>
    <row r="30" spans="1:4">
      <c r="A30" s="21"/>
      <c r="B30" s="21"/>
      <c r="C30" s="16"/>
      <c r="D30" s="16"/>
    </row>
    <row r="31" spans="1:4">
      <c r="A31" s="21"/>
      <c r="B31" s="21"/>
      <c r="C31" s="16"/>
      <c r="D31" s="16"/>
    </row>
    <row r="32" spans="1:4">
      <c r="A32" s="21"/>
      <c r="B32" s="21"/>
      <c r="C32" s="16"/>
      <c r="D32" s="16"/>
    </row>
    <row r="33" spans="1:4">
      <c r="A33" s="21"/>
      <c r="B33" s="21"/>
      <c r="C33" s="16"/>
      <c r="D33" s="16"/>
    </row>
    <row r="34" spans="1:4">
      <c r="A34" s="21"/>
      <c r="B34" s="21"/>
      <c r="C34" s="16"/>
      <c r="D34" s="16"/>
    </row>
    <row r="35" spans="1:4">
      <c r="A35" s="21"/>
      <c r="B35" s="21"/>
      <c r="C35" s="16"/>
      <c r="D35" s="16"/>
    </row>
    <row r="36" spans="1:4">
      <c r="A36" s="21"/>
      <c r="B36" s="21"/>
      <c r="C36" s="16"/>
      <c r="D36" s="16"/>
    </row>
    <row r="37" spans="1:4">
      <c r="A37" s="21"/>
      <c r="B37" s="21"/>
      <c r="C37" s="16"/>
      <c r="D37" s="16"/>
    </row>
    <row r="38" spans="1:4">
      <c r="A38" s="21"/>
      <c r="B38" s="21"/>
      <c r="C38" s="16"/>
      <c r="D38" s="16"/>
    </row>
    <row r="39" spans="1:4">
      <c r="A39" s="21"/>
      <c r="B39" s="21"/>
      <c r="C39" s="16"/>
      <c r="D39" s="16"/>
    </row>
    <row r="40" spans="1:4">
      <c r="A40" s="21"/>
      <c r="B40" s="21"/>
      <c r="C40" s="16"/>
      <c r="D40" s="16"/>
    </row>
    <row r="41" spans="1:4">
      <c r="A41" s="21"/>
      <c r="B41" s="21"/>
      <c r="C41" s="16"/>
      <c r="D41" s="16"/>
    </row>
    <row r="42" spans="1:4">
      <c r="A42" s="21"/>
      <c r="B42" s="21"/>
      <c r="C42" s="16"/>
      <c r="D42" s="16"/>
    </row>
    <row r="43" spans="1:4">
      <c r="A43" s="21"/>
      <c r="B43" s="21"/>
      <c r="C43" s="16"/>
      <c r="D43" s="16"/>
    </row>
    <row r="44" spans="1:4">
      <c r="A44" s="21"/>
      <c r="B44" s="21"/>
      <c r="C44" s="16"/>
      <c r="D44" s="16"/>
    </row>
    <row r="45" spans="1:4">
      <c r="A45" s="21"/>
      <c r="B45" s="21"/>
      <c r="C45" s="16"/>
      <c r="D45" s="16"/>
    </row>
    <row r="46" spans="1:4">
      <c r="A46" s="21"/>
      <c r="B46" s="21"/>
      <c r="C46" s="16"/>
      <c r="D46" s="16"/>
    </row>
    <row r="47" spans="1:4">
      <c r="A47" s="21"/>
      <c r="B47" s="21"/>
      <c r="C47" s="16"/>
      <c r="D47" s="16"/>
    </row>
    <row r="48" spans="1:4">
      <c r="A48" s="21"/>
      <c r="B48" s="21"/>
      <c r="C48" s="16"/>
      <c r="D48" s="16"/>
    </row>
    <row r="49" spans="1:4">
      <c r="A49" s="21"/>
      <c r="B49" s="21"/>
      <c r="C49" s="16"/>
      <c r="D49" s="16"/>
    </row>
    <row r="50" spans="1:4">
      <c r="A50" s="21"/>
      <c r="B50" s="21"/>
      <c r="C50" s="16"/>
      <c r="D50" s="16"/>
    </row>
    <row r="51" spans="1:4">
      <c r="A51" s="21"/>
      <c r="B51" s="21"/>
      <c r="C51" s="16"/>
      <c r="D51" s="16"/>
    </row>
    <row r="52" spans="1:4">
      <c r="A52" s="21"/>
      <c r="B52" s="21"/>
      <c r="C52" s="16"/>
      <c r="D52" s="16"/>
    </row>
    <row r="53" spans="1:4">
      <c r="A53" s="21"/>
      <c r="B53" s="21"/>
      <c r="C53" s="16"/>
      <c r="D53" s="16"/>
    </row>
    <row r="54" spans="1:4">
      <c r="A54" s="21"/>
      <c r="B54" s="21"/>
      <c r="C54" s="16"/>
      <c r="D54" s="16"/>
    </row>
    <row r="55" spans="1:4">
      <c r="A55" s="21"/>
      <c r="B55" s="21"/>
      <c r="C55" s="16"/>
      <c r="D55" s="16"/>
    </row>
    <row r="56" spans="1:4">
      <c r="A56" s="21"/>
      <c r="B56" s="21"/>
      <c r="C56" s="16"/>
      <c r="D56" s="16"/>
    </row>
    <row r="57" spans="1:4">
      <c r="A57" s="21"/>
      <c r="B57" s="21"/>
      <c r="C57" s="16"/>
      <c r="D57" s="16"/>
    </row>
    <row r="58" spans="1:4">
      <c r="A58" s="21"/>
      <c r="B58" s="21"/>
      <c r="C58" s="16"/>
      <c r="D58" s="16"/>
    </row>
    <row r="59" spans="1:4">
      <c r="A59" s="21"/>
      <c r="B59" s="21"/>
      <c r="C59" s="16"/>
      <c r="D59" s="16"/>
    </row>
    <row r="60" spans="1:4">
      <c r="A60" s="21"/>
      <c r="B60" s="21"/>
      <c r="C60" s="16"/>
      <c r="D60" s="16"/>
    </row>
    <row r="61" spans="1:4">
      <c r="A61" s="21"/>
      <c r="B61" s="21"/>
      <c r="C61" s="16"/>
      <c r="D61" s="16"/>
    </row>
    <row r="62" spans="1:4">
      <c r="A62" s="21"/>
      <c r="B62" s="21"/>
      <c r="C62" s="16"/>
      <c r="D62" s="16"/>
    </row>
    <row r="63" spans="1:4">
      <c r="A63" s="21"/>
      <c r="B63" s="21"/>
      <c r="C63" s="16"/>
      <c r="D63" s="16"/>
    </row>
    <row r="64" spans="1:4">
      <c r="A64" s="21"/>
      <c r="B64" s="21"/>
      <c r="C64" s="16"/>
      <c r="D64" s="16"/>
    </row>
    <row r="65" spans="1:4">
      <c r="A65" s="21"/>
      <c r="B65" s="21"/>
      <c r="C65" s="16"/>
      <c r="D65" s="16"/>
    </row>
    <row r="66" spans="1:4">
      <c r="A66" s="21"/>
      <c r="B66" s="21"/>
      <c r="C66" s="16"/>
      <c r="D66" s="16"/>
    </row>
    <row r="67" spans="1:4">
      <c r="A67" s="21"/>
      <c r="B67" s="21"/>
      <c r="C67" s="16"/>
      <c r="D67" s="16"/>
    </row>
    <row r="68" spans="1:4">
      <c r="A68" s="21"/>
      <c r="B68" s="21"/>
      <c r="C68" s="16"/>
      <c r="D68" s="16"/>
    </row>
    <row r="69" spans="1:4">
      <c r="A69" s="21"/>
      <c r="B69" s="21"/>
      <c r="C69" s="16"/>
      <c r="D69" s="16"/>
    </row>
    <row r="70" spans="1:4">
      <c r="A70" s="21"/>
      <c r="B70" s="21"/>
      <c r="C70" s="16"/>
      <c r="D70" s="16"/>
    </row>
    <row r="71" spans="1:4">
      <c r="A71" s="21"/>
      <c r="B71" s="21"/>
      <c r="C71" s="16"/>
      <c r="D71" s="16"/>
    </row>
    <row r="72" spans="1:4">
      <c r="A72" s="21"/>
      <c r="B72" s="21"/>
      <c r="C72" s="16"/>
      <c r="D72" s="16"/>
    </row>
    <row r="73" spans="1:4">
      <c r="A73" s="21"/>
      <c r="B73" s="21"/>
      <c r="C73" s="16"/>
      <c r="D73" s="16"/>
    </row>
    <row r="74" spans="1:4">
      <c r="A74" s="21"/>
      <c r="B74" s="21"/>
      <c r="C74" s="16"/>
      <c r="D74" s="16"/>
    </row>
    <row r="75" spans="1:4">
      <c r="A75" s="21"/>
      <c r="B75" s="21"/>
      <c r="C75" s="16"/>
      <c r="D75" s="16"/>
    </row>
    <row r="76" spans="1:4">
      <c r="A76" s="21"/>
      <c r="B76" s="21"/>
      <c r="C76" s="16"/>
      <c r="D76" s="16"/>
    </row>
    <row r="77" spans="1:4">
      <c r="A77" s="21"/>
      <c r="B77" s="21"/>
      <c r="C77" s="16"/>
      <c r="D77" s="16"/>
    </row>
    <row r="78" spans="1:4">
      <c r="A78" s="21"/>
      <c r="B78" s="21"/>
      <c r="C78" s="16"/>
      <c r="D78" s="16"/>
    </row>
    <row r="79" spans="1:4">
      <c r="A79" s="21"/>
      <c r="B79" s="21"/>
      <c r="C79" s="16"/>
      <c r="D79" s="16"/>
    </row>
    <row r="80" spans="1:4">
      <c r="A80" s="21"/>
      <c r="B80" s="21"/>
      <c r="C80" s="16"/>
      <c r="D80" s="16"/>
    </row>
    <row r="81" spans="1:4">
      <c r="A81" s="21"/>
      <c r="B81" s="21"/>
      <c r="C81" s="16"/>
      <c r="D81" s="16"/>
    </row>
    <row r="82" spans="1:4">
      <c r="A82" s="21"/>
      <c r="B82" s="21"/>
      <c r="C82" s="16"/>
      <c r="D82" s="16"/>
    </row>
    <row r="83" spans="1:4">
      <c r="A83" s="21"/>
      <c r="B83" s="21"/>
      <c r="C83" s="16"/>
      <c r="D83" s="16"/>
    </row>
    <row r="84" spans="1:4">
      <c r="A84" s="21"/>
      <c r="B84" s="21"/>
      <c r="C84" s="16"/>
      <c r="D84" s="16"/>
    </row>
    <row r="85" spans="1:4">
      <c r="A85" s="21"/>
      <c r="B85" s="21"/>
      <c r="C85" s="16"/>
      <c r="D85" s="16"/>
    </row>
    <row r="86" spans="1:4">
      <c r="A86" s="21"/>
      <c r="B86" s="21"/>
      <c r="C86" s="16"/>
      <c r="D86" s="16"/>
    </row>
    <row r="87" spans="1:4">
      <c r="A87" s="21"/>
      <c r="B87" s="21"/>
      <c r="C87" s="16"/>
      <c r="D87" s="16"/>
    </row>
    <row r="88" spans="1:4">
      <c r="A88" s="21"/>
      <c r="B88" s="21"/>
      <c r="C88" s="16"/>
      <c r="D88" s="16"/>
    </row>
    <row r="89" spans="1:4">
      <c r="A89" s="21"/>
      <c r="B89" s="21"/>
      <c r="C89" s="16"/>
      <c r="D89" s="16"/>
    </row>
    <row r="90" spans="1:4">
      <c r="A90" s="21"/>
      <c r="B90" s="21"/>
      <c r="C90" s="16"/>
      <c r="D90" s="16"/>
    </row>
    <row r="91" spans="1:4">
      <c r="A91" s="21"/>
      <c r="B91" s="21"/>
      <c r="C91" s="16"/>
      <c r="D91" s="16"/>
    </row>
    <row r="92" spans="1:4">
      <c r="A92" s="21"/>
      <c r="B92" s="21"/>
      <c r="C92" s="16"/>
      <c r="D92" s="16"/>
    </row>
    <row r="93" spans="1:4">
      <c r="A93" s="21"/>
      <c r="B93" s="21"/>
      <c r="C93" s="16"/>
      <c r="D93" s="16"/>
    </row>
    <row r="94" spans="1:4">
      <c r="A94" s="21"/>
      <c r="B94" s="21"/>
      <c r="C94" s="16"/>
      <c r="D94" s="16"/>
    </row>
    <row r="95" spans="1:4">
      <c r="A95" s="21"/>
      <c r="B95" s="21"/>
      <c r="C95" s="16"/>
      <c r="D95" s="16"/>
    </row>
    <row r="96" spans="1:4">
      <c r="A96" s="21"/>
      <c r="B96" s="21"/>
      <c r="C96" s="16"/>
      <c r="D96" s="16"/>
    </row>
    <row r="97" spans="1:4">
      <c r="A97" s="21"/>
      <c r="B97" s="21"/>
      <c r="C97" s="16"/>
      <c r="D97" s="16"/>
    </row>
    <row r="98" spans="1:4">
      <c r="A98" s="21"/>
      <c r="B98" s="21"/>
      <c r="C98" s="16"/>
      <c r="D98" s="16"/>
    </row>
    <row r="99" spans="1:4">
      <c r="A99" s="21"/>
      <c r="B99" s="21"/>
      <c r="C99" s="16"/>
      <c r="D99" s="16"/>
    </row>
    <row r="100" spans="1:4">
      <c r="A100" s="21"/>
      <c r="B100" s="21"/>
      <c r="C100" s="16"/>
      <c r="D100" s="16"/>
    </row>
    <row r="101" spans="1:4">
      <c r="A101" s="21"/>
      <c r="B101" s="21"/>
      <c r="C101" s="16"/>
      <c r="D101" s="16"/>
    </row>
    <row r="102" spans="1:4">
      <c r="A102" s="21"/>
      <c r="B102" s="21"/>
      <c r="C102" s="16"/>
      <c r="D102" s="16"/>
    </row>
    <row r="103" spans="1:4">
      <c r="A103" s="21"/>
      <c r="B103" s="21"/>
      <c r="C103" s="16"/>
      <c r="D103" s="16"/>
    </row>
    <row r="104" spans="1:4">
      <c r="A104" s="21"/>
      <c r="B104" s="21"/>
      <c r="C104" s="16"/>
      <c r="D104" s="16"/>
    </row>
    <row r="105" spans="1:4">
      <c r="A105" s="21"/>
      <c r="B105" s="21"/>
      <c r="C105" s="16"/>
      <c r="D105" s="16"/>
    </row>
    <row r="106" spans="1:4">
      <c r="A106" s="21"/>
      <c r="B106" s="21"/>
      <c r="C106" s="16"/>
      <c r="D106" s="16"/>
    </row>
    <row r="107" spans="1:4">
      <c r="A107" s="21"/>
      <c r="B107" s="21"/>
      <c r="C107" s="16"/>
      <c r="D107" s="16"/>
    </row>
    <row r="108" spans="1:4">
      <c r="A108" s="21"/>
      <c r="B108" s="21"/>
      <c r="C108" s="16"/>
      <c r="D108" s="16"/>
    </row>
    <row r="109" spans="1:4">
      <c r="A109" s="21"/>
      <c r="B109" s="21"/>
      <c r="C109" s="16"/>
      <c r="D109" s="16"/>
    </row>
    <row r="110" spans="1:4">
      <c r="A110" s="21"/>
      <c r="B110" s="21"/>
      <c r="C110" s="16"/>
      <c r="D110" s="16"/>
    </row>
    <row r="111" spans="1:4">
      <c r="A111" s="21"/>
      <c r="B111" s="21"/>
      <c r="C111" s="16"/>
      <c r="D111" s="16"/>
    </row>
    <row r="112" spans="1:4">
      <c r="A112" s="21"/>
      <c r="B112" s="21"/>
      <c r="C112" s="16"/>
      <c r="D112" s="16"/>
    </row>
    <row r="113" spans="1:4">
      <c r="A113" s="21"/>
      <c r="B113" s="21"/>
      <c r="C113" s="16"/>
      <c r="D113" s="16"/>
    </row>
    <row r="114" spans="1:4">
      <c r="A114" s="21"/>
      <c r="B114" s="21"/>
      <c r="C114" s="16"/>
      <c r="D114" s="16"/>
    </row>
    <row r="115" spans="1:4">
      <c r="A115" s="21"/>
      <c r="B115" s="21"/>
      <c r="C115" s="16"/>
      <c r="D115" s="16"/>
    </row>
    <row r="116" spans="1:4">
      <c r="A116" s="21"/>
      <c r="B116" s="21"/>
      <c r="C116" s="16"/>
      <c r="D116" s="16"/>
    </row>
    <row r="117" spans="1:4">
      <c r="A117" s="21"/>
      <c r="B117" s="21"/>
      <c r="C117" s="16"/>
      <c r="D117" s="16"/>
    </row>
    <row r="118" spans="1:4">
      <c r="A118" s="21"/>
      <c r="B118" s="21"/>
      <c r="C118" s="16"/>
      <c r="D118" s="16"/>
    </row>
    <row r="119" spans="1:4">
      <c r="A119" s="21"/>
      <c r="B119" s="21"/>
      <c r="C119" s="16"/>
      <c r="D119" s="16"/>
    </row>
    <row r="120" spans="1:4">
      <c r="A120" s="21"/>
      <c r="B120" s="21"/>
      <c r="C120" s="16"/>
      <c r="D120" s="16"/>
    </row>
    <row r="121" spans="1:4">
      <c r="A121" s="21"/>
      <c r="B121" s="21"/>
      <c r="C121" s="16"/>
      <c r="D121" s="16"/>
    </row>
    <row r="122" spans="1:4">
      <c r="A122" s="21"/>
      <c r="B122" s="21"/>
      <c r="C122" s="16"/>
      <c r="D122" s="16"/>
    </row>
    <row r="123" spans="1:4">
      <c r="A123" s="21"/>
      <c r="B123" s="21"/>
      <c r="C123" s="16"/>
      <c r="D123" s="16"/>
    </row>
    <row r="124" spans="1:4">
      <c r="A124" s="21"/>
      <c r="B124" s="21"/>
      <c r="C124" s="16"/>
      <c r="D124" s="16"/>
    </row>
    <row r="125" spans="1:4">
      <c r="A125" s="21"/>
      <c r="B125" s="21"/>
      <c r="C125" s="16"/>
      <c r="D125" s="16"/>
    </row>
    <row r="126" spans="1:4">
      <c r="A126" s="21"/>
      <c r="B126" s="21"/>
      <c r="C126" s="16"/>
      <c r="D126" s="16"/>
    </row>
    <row r="127" spans="1:4">
      <c r="A127" s="21"/>
      <c r="B127" s="21"/>
      <c r="C127" s="16"/>
      <c r="D127" s="16"/>
    </row>
    <row r="128" spans="1:4">
      <c r="A128" s="21"/>
      <c r="B128" s="21"/>
      <c r="C128" s="16"/>
      <c r="D128" s="16"/>
    </row>
    <row r="129" spans="1:4">
      <c r="A129" s="21"/>
      <c r="B129" s="21"/>
      <c r="C129" s="16"/>
      <c r="D129" s="16"/>
    </row>
    <row r="130" spans="1:4">
      <c r="A130" s="21"/>
      <c r="B130" s="21"/>
      <c r="C130" s="16"/>
      <c r="D130" s="16"/>
    </row>
    <row r="131" spans="1:4">
      <c r="A131" s="21"/>
      <c r="B131" s="21"/>
      <c r="C131" s="16"/>
      <c r="D131" s="16"/>
    </row>
    <row r="132" spans="1:4">
      <c r="A132" s="21"/>
      <c r="B132" s="21"/>
      <c r="C132" s="16"/>
      <c r="D132" s="16"/>
    </row>
    <row r="133" spans="1:4">
      <c r="A133" s="21"/>
      <c r="B133" s="21"/>
      <c r="C133" s="16"/>
      <c r="D133" s="16"/>
    </row>
    <row r="134" spans="1:4">
      <c r="A134" s="21"/>
      <c r="B134" s="21"/>
      <c r="C134" s="16"/>
      <c r="D134" s="16"/>
    </row>
    <row r="135" spans="1:4">
      <c r="A135" s="21"/>
      <c r="B135" s="21"/>
      <c r="C135" s="16"/>
      <c r="D135" s="16"/>
    </row>
    <row r="136" spans="1:4">
      <c r="A136" s="21"/>
      <c r="B136" s="21"/>
      <c r="C136" s="16"/>
      <c r="D136" s="16"/>
    </row>
    <row r="137" spans="1:4">
      <c r="A137" s="21"/>
      <c r="B137" s="21"/>
      <c r="C137" s="16"/>
      <c r="D137" s="16"/>
    </row>
    <row r="138" spans="1:4">
      <c r="A138" s="21"/>
      <c r="B138" s="21"/>
      <c r="C138" s="16"/>
      <c r="D138" s="16"/>
    </row>
    <row r="139" spans="1:4">
      <c r="A139" s="21"/>
      <c r="B139" s="21"/>
      <c r="C139" s="16"/>
      <c r="D139" s="16"/>
    </row>
    <row r="140" spans="1:4">
      <c r="A140" s="21"/>
      <c r="B140" s="21"/>
      <c r="C140" s="16"/>
      <c r="D140" s="16"/>
    </row>
    <row r="141" spans="1:4">
      <c r="A141" s="21"/>
      <c r="B141" s="21"/>
      <c r="C141" s="16"/>
      <c r="D141" s="16"/>
    </row>
    <row r="142" spans="1:4">
      <c r="A142" s="21"/>
      <c r="B142" s="21"/>
      <c r="C142" s="16"/>
      <c r="D142" s="16"/>
    </row>
    <row r="143" spans="1:4">
      <c r="A143" s="21"/>
      <c r="B143" s="21"/>
      <c r="C143" s="16"/>
      <c r="D143" s="16"/>
    </row>
    <row r="144" spans="1:4">
      <c r="A144" s="21"/>
      <c r="B144" s="21"/>
      <c r="C144" s="16"/>
      <c r="D144" s="16"/>
    </row>
    <row r="145" spans="1:4">
      <c r="A145" s="21"/>
      <c r="B145" s="21"/>
      <c r="C145" s="16"/>
      <c r="D145" s="16"/>
    </row>
    <row r="146" spans="1:4">
      <c r="A146" s="21"/>
      <c r="B146" s="21"/>
      <c r="C146" s="16"/>
      <c r="D146" s="16"/>
    </row>
    <row r="147" spans="1:4">
      <c r="A147" s="21"/>
      <c r="B147" s="21"/>
      <c r="C147" s="16"/>
      <c r="D147" s="16"/>
    </row>
    <row r="148" spans="1:4">
      <c r="A148" s="21"/>
      <c r="B148" s="21"/>
      <c r="C148" s="16"/>
      <c r="D148" s="16"/>
    </row>
    <row r="149" spans="1:4">
      <c r="A149" s="21"/>
      <c r="B149" s="21"/>
      <c r="C149" s="16"/>
      <c r="D149" s="16"/>
    </row>
    <row r="150" spans="1:4">
      <c r="A150" s="21"/>
      <c r="B150" s="21"/>
      <c r="C150" s="16"/>
      <c r="D150" s="16"/>
    </row>
    <row r="151" spans="1:4">
      <c r="A151" s="21"/>
      <c r="B151" s="21"/>
      <c r="C151" s="16"/>
      <c r="D151" s="16"/>
    </row>
    <row r="152" spans="1:4">
      <c r="A152" s="21"/>
      <c r="B152" s="21"/>
      <c r="C152" s="16"/>
      <c r="D152" s="16"/>
    </row>
    <row r="153" spans="1:4">
      <c r="A153" s="21"/>
      <c r="B153" s="21"/>
      <c r="C153" s="16"/>
      <c r="D153" s="16"/>
    </row>
    <row r="154" spans="1:4">
      <c r="A154" s="21"/>
      <c r="B154" s="21"/>
      <c r="C154" s="16"/>
      <c r="D154" s="16"/>
    </row>
    <row r="155" spans="1:4">
      <c r="A155" s="21"/>
      <c r="B155" s="21"/>
      <c r="C155" s="16"/>
      <c r="D155" s="16"/>
    </row>
    <row r="156" spans="1:4">
      <c r="A156" s="21"/>
      <c r="B156" s="21"/>
      <c r="C156" s="16"/>
      <c r="D156" s="16"/>
    </row>
    <row r="157" spans="1:4">
      <c r="A157" s="21"/>
      <c r="B157" s="21"/>
      <c r="C157" s="16"/>
      <c r="D157" s="16"/>
    </row>
    <row r="158" spans="1:4">
      <c r="A158" s="21"/>
      <c r="B158" s="21"/>
      <c r="C158" s="16"/>
      <c r="D158" s="16"/>
    </row>
    <row r="159" spans="1:4">
      <c r="A159" s="21"/>
      <c r="B159" s="21"/>
      <c r="C159" s="16"/>
      <c r="D159" s="16"/>
    </row>
    <row r="160" spans="1:4">
      <c r="A160" s="21"/>
      <c r="B160" s="21"/>
      <c r="C160" s="16"/>
      <c r="D160" s="16"/>
    </row>
    <row r="161" spans="1:4">
      <c r="A161" s="21"/>
      <c r="B161" s="21"/>
      <c r="C161" s="16"/>
      <c r="D161" s="16"/>
    </row>
    <row r="162" spans="1:4">
      <c r="A162" s="21"/>
      <c r="B162" s="21"/>
      <c r="C162" s="16"/>
      <c r="D162" s="16"/>
    </row>
    <row r="163" spans="1:4">
      <c r="A163" s="21"/>
      <c r="B163" s="21"/>
      <c r="C163" s="16"/>
      <c r="D163" s="16"/>
    </row>
    <row r="164" spans="1:4">
      <c r="A164" s="21"/>
      <c r="B164" s="21"/>
      <c r="C164" s="16"/>
      <c r="D164" s="16"/>
    </row>
    <row r="165" spans="1:4">
      <c r="A165" s="21"/>
      <c r="B165" s="21"/>
      <c r="C165" s="16"/>
      <c r="D165" s="16"/>
    </row>
    <row r="166" spans="1:4">
      <c r="A166" s="21"/>
      <c r="B166" s="21"/>
      <c r="C166" s="16"/>
      <c r="D166" s="16"/>
    </row>
    <row r="167" spans="1:4">
      <c r="A167" s="21"/>
      <c r="B167" s="21"/>
      <c r="C167" s="16"/>
      <c r="D167" s="16"/>
    </row>
    <row r="168" spans="1:4">
      <c r="A168" s="21"/>
      <c r="B168" s="21"/>
      <c r="C168" s="16"/>
      <c r="D168" s="16"/>
    </row>
    <row r="169" spans="1:4">
      <c r="A169" s="21"/>
      <c r="B169" s="21"/>
      <c r="C169" s="16"/>
      <c r="D169" s="16"/>
    </row>
    <row r="170" spans="1:4">
      <c r="A170" s="21"/>
      <c r="B170" s="21"/>
      <c r="C170" s="16"/>
      <c r="D170" s="16"/>
    </row>
    <row r="171" spans="1:4">
      <c r="A171" s="21"/>
      <c r="B171" s="21"/>
      <c r="C171" s="16"/>
      <c r="D171" s="16"/>
    </row>
    <row r="172" spans="1:4">
      <c r="A172" s="21"/>
      <c r="B172" s="21"/>
      <c r="C172" s="16"/>
      <c r="D172" s="16"/>
    </row>
    <row r="173" spans="1:4">
      <c r="A173" s="21"/>
      <c r="B173" s="21"/>
      <c r="C173" s="16"/>
      <c r="D173" s="16"/>
    </row>
    <row r="174" spans="1:4">
      <c r="A174" s="21"/>
      <c r="B174" s="21"/>
      <c r="C174" s="16"/>
      <c r="D174" s="16"/>
    </row>
    <row r="175" spans="1:4">
      <c r="A175" s="21"/>
      <c r="B175" s="21"/>
      <c r="C175" s="16"/>
      <c r="D175" s="16"/>
    </row>
    <row r="176" spans="1:4">
      <c r="A176" s="21"/>
      <c r="B176" s="21"/>
      <c r="C176" s="16"/>
      <c r="D176" s="16"/>
    </row>
    <row r="177" spans="1:4">
      <c r="A177" s="21"/>
      <c r="B177" s="21"/>
      <c r="C177" s="16"/>
      <c r="D177" s="16"/>
    </row>
    <row r="178" spans="1:4">
      <c r="A178" s="21"/>
      <c r="B178" s="21"/>
      <c r="C178" s="16"/>
      <c r="D178" s="16"/>
    </row>
    <row r="179" spans="1:4">
      <c r="A179" s="21"/>
      <c r="B179" s="21"/>
      <c r="C179" s="16"/>
      <c r="D179" s="16"/>
    </row>
    <row r="180" spans="1:4">
      <c r="A180" s="21"/>
      <c r="B180" s="21"/>
      <c r="C180" s="16"/>
      <c r="D180" s="16"/>
    </row>
    <row r="181" spans="1:4">
      <c r="A181" s="21"/>
      <c r="B181" s="21"/>
      <c r="C181" s="16"/>
      <c r="D181" s="16"/>
    </row>
    <row r="182" spans="1:4">
      <c r="A182" s="21"/>
      <c r="B182" s="21"/>
      <c r="C182" s="16"/>
      <c r="D182" s="16"/>
    </row>
    <row r="183" spans="1:4">
      <c r="A183" s="21"/>
      <c r="B183" s="21"/>
      <c r="C183" s="16"/>
      <c r="D183" s="16"/>
    </row>
    <row r="184" spans="1:4">
      <c r="A184" s="21"/>
      <c r="B184" s="21"/>
      <c r="C184" s="16"/>
      <c r="D184" s="16"/>
    </row>
    <row r="185" spans="1:4">
      <c r="A185" s="21"/>
      <c r="B185" s="21"/>
      <c r="C185" s="16"/>
      <c r="D185" s="16"/>
    </row>
    <row r="186" spans="1:4">
      <c r="A186" s="21"/>
      <c r="B186" s="21"/>
      <c r="C186" s="16"/>
      <c r="D186" s="16"/>
    </row>
    <row r="187" spans="1:4">
      <c r="A187" s="21"/>
      <c r="B187" s="21"/>
      <c r="C187" s="16"/>
      <c r="D187" s="16"/>
    </row>
    <row r="188" spans="1:4">
      <c r="A188" s="21"/>
      <c r="B188" s="21"/>
      <c r="C188" s="16"/>
      <c r="D188" s="16"/>
    </row>
    <row r="189" spans="1:4">
      <c r="A189" s="21"/>
      <c r="B189" s="21"/>
      <c r="C189" s="16"/>
      <c r="D189" s="16"/>
    </row>
    <row r="190" spans="1:4">
      <c r="A190" s="21"/>
      <c r="B190" s="21"/>
      <c r="C190" s="16"/>
      <c r="D190" s="16"/>
    </row>
    <row r="191" spans="1:4">
      <c r="A191" s="21"/>
      <c r="B191" s="21"/>
      <c r="C191" s="16"/>
      <c r="D191" s="16"/>
    </row>
    <row r="192" spans="1:4">
      <c r="A192" s="21"/>
      <c r="B192" s="21"/>
      <c r="C192" s="16"/>
      <c r="D192" s="16"/>
    </row>
    <row r="193" spans="1:4">
      <c r="A193" s="21"/>
      <c r="B193" s="21"/>
      <c r="C193" s="16"/>
      <c r="D193" s="16"/>
    </row>
    <row r="194" spans="1:4">
      <c r="A194" s="21"/>
      <c r="B194" s="21"/>
      <c r="C194" s="16"/>
      <c r="D194" s="16"/>
    </row>
    <row r="195" spans="1:4">
      <c r="A195" s="21"/>
      <c r="B195" s="21"/>
      <c r="C195" s="16"/>
      <c r="D195" s="16"/>
    </row>
    <row r="196" spans="1:4">
      <c r="A196" s="21"/>
      <c r="B196" s="21"/>
      <c r="C196" s="16"/>
      <c r="D196" s="16"/>
    </row>
    <row r="197" spans="1:4">
      <c r="A197" s="21"/>
      <c r="B197" s="21"/>
      <c r="C197" s="16"/>
      <c r="D197" s="16"/>
    </row>
    <row r="198" spans="1:4">
      <c r="A198" s="21"/>
      <c r="B198" s="21"/>
      <c r="C198" s="16"/>
      <c r="D198" s="16"/>
    </row>
    <row r="199" spans="1:4">
      <c r="A199" s="21"/>
      <c r="B199" s="21"/>
      <c r="C199" s="16"/>
      <c r="D199" s="16"/>
    </row>
    <row r="200" spans="1:4">
      <c r="A200" s="21"/>
      <c r="B200" s="21"/>
      <c r="C200" s="16"/>
      <c r="D200" s="16"/>
    </row>
    <row r="201" spans="1:4">
      <c r="A201" s="21"/>
      <c r="B201" s="21"/>
      <c r="C201" s="16"/>
      <c r="D201" s="16"/>
    </row>
    <row r="202" spans="1:4">
      <c r="A202" s="21"/>
      <c r="B202" s="21"/>
      <c r="C202" s="16"/>
      <c r="D202" s="16"/>
    </row>
    <row r="203" spans="1:4">
      <c r="A203" s="21"/>
      <c r="B203" s="21"/>
      <c r="C203" s="16"/>
      <c r="D203" s="16"/>
    </row>
    <row r="204" spans="1:4">
      <c r="A204" s="21"/>
      <c r="B204" s="21"/>
      <c r="C204" s="16"/>
      <c r="D204" s="16"/>
    </row>
    <row r="205" spans="1:4">
      <c r="A205" s="21"/>
      <c r="B205" s="21"/>
      <c r="C205" s="16"/>
      <c r="D205" s="16"/>
    </row>
    <row r="206" spans="1:4">
      <c r="A206" s="21"/>
      <c r="B206" s="21"/>
      <c r="C206" s="16"/>
      <c r="D206" s="16"/>
    </row>
    <row r="207" spans="1:4">
      <c r="A207" s="21"/>
      <c r="B207" s="21"/>
      <c r="C207" s="16"/>
      <c r="D207" s="16"/>
    </row>
    <row r="208" spans="1:4">
      <c r="A208" s="21"/>
      <c r="B208" s="21"/>
      <c r="C208" s="16"/>
      <c r="D208" s="16"/>
    </row>
    <row r="209" spans="1:4">
      <c r="A209" s="21"/>
      <c r="B209" s="21"/>
      <c r="C209" s="16"/>
      <c r="D209" s="16"/>
    </row>
    <row r="210" spans="1:4">
      <c r="A210" s="21"/>
      <c r="B210" s="21"/>
      <c r="C210" s="16"/>
      <c r="D210" s="16"/>
    </row>
    <row r="211" spans="1:4">
      <c r="A211" s="21"/>
      <c r="B211" s="21"/>
      <c r="C211" s="16"/>
      <c r="D211" s="16"/>
    </row>
    <row r="212" spans="1:4">
      <c r="A212" s="21"/>
      <c r="B212" s="21"/>
      <c r="C212" s="16"/>
      <c r="D212" s="16"/>
    </row>
    <row r="213" spans="1:4">
      <c r="A213" s="21"/>
      <c r="B213" s="21"/>
      <c r="C213" s="16"/>
      <c r="D213" s="16"/>
    </row>
    <row r="214" spans="1:4">
      <c r="A214" s="21"/>
      <c r="B214" s="21"/>
      <c r="C214" s="16"/>
      <c r="D214" s="16"/>
    </row>
    <row r="215" spans="1:4">
      <c r="A215" s="21"/>
      <c r="B215" s="21"/>
      <c r="C215" s="16"/>
      <c r="D215" s="16"/>
    </row>
    <row r="216" spans="1:4">
      <c r="A216" s="21"/>
      <c r="B216" s="21"/>
      <c r="C216" s="16"/>
      <c r="D216" s="16"/>
    </row>
    <row r="217" spans="1:4">
      <c r="A217" s="21"/>
      <c r="B217" s="21"/>
      <c r="C217" s="16"/>
      <c r="D217" s="16"/>
    </row>
    <row r="218" spans="1:4">
      <c r="A218" s="21"/>
      <c r="B218" s="21"/>
      <c r="C218" s="16"/>
      <c r="D218" s="16"/>
    </row>
    <row r="219" spans="1:4">
      <c r="A219" s="21"/>
      <c r="B219" s="21"/>
      <c r="C219" s="16"/>
      <c r="D219" s="16"/>
    </row>
    <row r="220" spans="1:4">
      <c r="A220" s="21"/>
      <c r="B220" s="21"/>
      <c r="C220" s="16"/>
      <c r="D220" s="16"/>
    </row>
    <row r="221" spans="1:4">
      <c r="A221" s="21"/>
      <c r="B221" s="21"/>
      <c r="C221" s="16"/>
      <c r="D221" s="16"/>
    </row>
    <row r="222" spans="1:4">
      <c r="A222" s="21"/>
      <c r="B222" s="21"/>
      <c r="C222" s="16"/>
      <c r="D222" s="16"/>
    </row>
    <row r="223" spans="1:4">
      <c r="A223" s="21"/>
      <c r="B223" s="21"/>
      <c r="C223" s="16"/>
      <c r="D223" s="16"/>
    </row>
    <row r="224" spans="1:4">
      <c r="A224" s="21"/>
      <c r="B224" s="21"/>
      <c r="C224" s="16"/>
      <c r="D224" s="16"/>
    </row>
    <row r="225" spans="1:4">
      <c r="A225" s="21"/>
      <c r="B225" s="21"/>
      <c r="C225" s="16"/>
      <c r="D225" s="16"/>
    </row>
    <row r="226" spans="1:4">
      <c r="A226" s="21"/>
      <c r="B226" s="21"/>
      <c r="C226" s="16"/>
      <c r="D226" s="16"/>
    </row>
    <row r="227" spans="1:4">
      <c r="A227" s="21"/>
      <c r="B227" s="21"/>
      <c r="C227" s="16"/>
      <c r="D227" s="16"/>
    </row>
    <row r="228" spans="1:4">
      <c r="A228" s="21"/>
      <c r="B228" s="21"/>
      <c r="C228" s="16"/>
      <c r="D228" s="16"/>
    </row>
    <row r="229" spans="1:4">
      <c r="A229" s="21"/>
      <c r="B229" s="21"/>
      <c r="C229" s="16"/>
      <c r="D229" s="16"/>
    </row>
    <row r="230" spans="1:4">
      <c r="A230" s="21"/>
      <c r="B230" s="21"/>
      <c r="C230" s="16"/>
      <c r="D230" s="16"/>
    </row>
    <row r="231" spans="1:4">
      <c r="A231" s="21"/>
      <c r="B231" s="21"/>
      <c r="C231" s="16"/>
      <c r="D231" s="16"/>
    </row>
    <row r="232" spans="1:4">
      <c r="A232" s="21"/>
      <c r="B232" s="21"/>
      <c r="C232" s="16"/>
      <c r="D232" s="16"/>
    </row>
    <row r="233" spans="1:4">
      <c r="A233" s="21"/>
      <c r="B233" s="21"/>
      <c r="C233" s="16"/>
      <c r="D233" s="16"/>
    </row>
    <row r="234" spans="1:4">
      <c r="A234" s="21"/>
      <c r="B234" s="21"/>
      <c r="C234" s="16"/>
      <c r="D234" s="16"/>
    </row>
    <row r="235" spans="1:4">
      <c r="A235" s="21"/>
      <c r="B235" s="21"/>
      <c r="C235" s="16"/>
      <c r="D235" s="16"/>
    </row>
    <row r="236" spans="1:4">
      <c r="A236" s="21"/>
      <c r="B236" s="21"/>
      <c r="C236" s="16"/>
      <c r="D236" s="16"/>
    </row>
    <row r="237" spans="1:4">
      <c r="A237" s="21"/>
      <c r="B237" s="21"/>
      <c r="C237" s="16"/>
      <c r="D237" s="16"/>
    </row>
    <row r="238" spans="1:4">
      <c r="A238" s="21"/>
      <c r="B238" s="21"/>
      <c r="C238" s="16"/>
      <c r="D238" s="16"/>
    </row>
    <row r="239" spans="1:4">
      <c r="A239" s="21"/>
      <c r="B239" s="21"/>
      <c r="C239" s="16"/>
      <c r="D239" s="16"/>
    </row>
    <row r="240" spans="1:4">
      <c r="A240" s="21"/>
      <c r="B240" s="21"/>
      <c r="C240" s="16"/>
      <c r="D240" s="16"/>
    </row>
    <row r="241" spans="1:4">
      <c r="A241" s="21"/>
      <c r="B241" s="21"/>
      <c r="C241" s="16"/>
      <c r="D241" s="16"/>
    </row>
    <row r="242" spans="1:4">
      <c r="A242" s="21"/>
      <c r="B242" s="21"/>
      <c r="C242" s="16"/>
      <c r="D242" s="16"/>
    </row>
    <row r="243" spans="1:4">
      <c r="A243" s="21"/>
      <c r="B243" s="21"/>
      <c r="C243" s="16"/>
      <c r="D243" s="16"/>
    </row>
    <row r="244" spans="1:4">
      <c r="A244" s="21"/>
      <c r="B244" s="21"/>
      <c r="C244" s="16"/>
      <c r="D244" s="16"/>
    </row>
    <row r="245" spans="1:4">
      <c r="A245" s="21"/>
      <c r="B245" s="21"/>
      <c r="C245" s="16"/>
      <c r="D245" s="16"/>
    </row>
    <row r="246" spans="1:4">
      <c r="A246" s="21"/>
      <c r="B246" s="21"/>
      <c r="C246" s="16"/>
      <c r="D246" s="16"/>
    </row>
    <row r="247" spans="1:4">
      <c r="A247" s="21"/>
      <c r="B247" s="21"/>
      <c r="C247" s="16"/>
      <c r="D247" s="16"/>
    </row>
    <row r="248" spans="1:4">
      <c r="A248" s="21"/>
      <c r="B248" s="21"/>
      <c r="C248" s="16"/>
      <c r="D248" s="16"/>
    </row>
    <row r="249" spans="1:4">
      <c r="A249" s="21"/>
      <c r="B249" s="21"/>
      <c r="C249" s="16"/>
      <c r="D249" s="16"/>
    </row>
    <row r="250" spans="1:4">
      <c r="A250" s="21"/>
      <c r="B250" s="21"/>
      <c r="C250" s="16"/>
      <c r="D250" s="16"/>
    </row>
    <row r="251" spans="1:4">
      <c r="A251" s="21"/>
      <c r="B251" s="21"/>
      <c r="C251" s="16"/>
      <c r="D251" s="16"/>
    </row>
    <row r="252" spans="1:4">
      <c r="A252" s="21"/>
      <c r="B252" s="21"/>
      <c r="C252" s="16"/>
      <c r="D252" s="16"/>
    </row>
    <row r="253" spans="1:4">
      <c r="A253" s="21"/>
      <c r="B253" s="21"/>
      <c r="C253" s="16"/>
      <c r="D253" s="16"/>
    </row>
    <row r="254" spans="1:4">
      <c r="A254" s="21"/>
      <c r="B254" s="21"/>
      <c r="C254" s="16"/>
      <c r="D254" s="16"/>
    </row>
    <row r="255" spans="1:4">
      <c r="A255" s="21"/>
      <c r="B255" s="21"/>
      <c r="C255" s="16"/>
      <c r="D255" s="16"/>
    </row>
    <row r="256" spans="1:4">
      <c r="A256" s="21"/>
      <c r="B256" s="21"/>
      <c r="C256" s="16"/>
      <c r="D256" s="16"/>
    </row>
    <row r="257" spans="1:4">
      <c r="A257" s="21"/>
      <c r="B257" s="21"/>
      <c r="C257" s="16"/>
      <c r="D257" s="16"/>
    </row>
    <row r="258" spans="1:4">
      <c r="A258" s="21"/>
      <c r="B258" s="21"/>
      <c r="C258" s="16"/>
      <c r="D258" s="16"/>
    </row>
    <row r="259" spans="1:4">
      <c r="A259" s="21"/>
      <c r="B259" s="21"/>
      <c r="C259" s="16"/>
      <c r="D259" s="16"/>
    </row>
    <row r="260" spans="1:4">
      <c r="A260" s="21"/>
      <c r="B260" s="21"/>
      <c r="C260" s="16"/>
      <c r="D260" s="16"/>
    </row>
    <row r="261" spans="1:4">
      <c r="A261" s="21"/>
      <c r="B261" s="21"/>
      <c r="C261" s="16"/>
      <c r="D261" s="16"/>
    </row>
    <row r="262" spans="1:4">
      <c r="A262" s="21"/>
      <c r="B262" s="21"/>
      <c r="C262" s="16"/>
      <c r="D262" s="16"/>
    </row>
    <row r="263" spans="1:4">
      <c r="A263" s="21"/>
      <c r="B263" s="21"/>
      <c r="C263" s="16"/>
      <c r="D263" s="16"/>
    </row>
    <row r="264" spans="1:4">
      <c r="A264" s="21"/>
      <c r="B264" s="21"/>
      <c r="C264" s="16"/>
      <c r="D264" s="16"/>
    </row>
    <row r="265" spans="1:4">
      <c r="A265" s="21"/>
      <c r="B265" s="21"/>
      <c r="C265" s="16"/>
      <c r="D265" s="16"/>
    </row>
    <row r="266" spans="1:4">
      <c r="A266" s="21"/>
      <c r="B266" s="21"/>
      <c r="C266" s="16"/>
      <c r="D266" s="16"/>
    </row>
    <row r="267" spans="1:4">
      <c r="A267" s="21"/>
      <c r="B267" s="21"/>
      <c r="C267" s="16"/>
      <c r="D267" s="16"/>
    </row>
    <row r="268" spans="1:4">
      <c r="A268" s="21"/>
      <c r="B268" s="21"/>
      <c r="C268" s="16"/>
      <c r="D268" s="16"/>
    </row>
    <row r="269" spans="1:4">
      <c r="A269" s="21"/>
      <c r="B269" s="21"/>
      <c r="C269" s="16"/>
      <c r="D269" s="16"/>
    </row>
    <row r="270" spans="1:4">
      <c r="A270" s="21"/>
      <c r="B270" s="21"/>
      <c r="C270" s="16"/>
      <c r="D270" s="16"/>
    </row>
    <row r="271" spans="1:4">
      <c r="A271" s="21"/>
      <c r="B271" s="21"/>
      <c r="C271" s="16"/>
      <c r="D271" s="16"/>
    </row>
    <row r="272" spans="1:4">
      <c r="A272" s="21"/>
      <c r="B272" s="21"/>
      <c r="C272" s="16"/>
      <c r="D272" s="16"/>
    </row>
    <row r="273" spans="1:4">
      <c r="A273" s="21"/>
      <c r="B273" s="21"/>
      <c r="C273" s="16"/>
      <c r="D273" s="16"/>
    </row>
    <row r="274" spans="1:4">
      <c r="A274" s="21"/>
      <c r="B274" s="21"/>
      <c r="C274" s="16"/>
      <c r="D274" s="16"/>
    </row>
    <row r="275" spans="1:4">
      <c r="A275" s="21"/>
      <c r="B275" s="21"/>
      <c r="C275" s="16"/>
      <c r="D275" s="16"/>
    </row>
    <row r="276" spans="1:4">
      <c r="A276" s="21"/>
      <c r="B276" s="21"/>
      <c r="C276" s="16"/>
      <c r="D276" s="16"/>
    </row>
    <row r="277" spans="1:4">
      <c r="A277" s="21"/>
      <c r="B277" s="21"/>
      <c r="C277" s="16"/>
      <c r="D277" s="16"/>
    </row>
    <row r="278" spans="1:4">
      <c r="A278" s="21"/>
      <c r="B278" s="21"/>
      <c r="C278" s="16"/>
      <c r="D278" s="16"/>
    </row>
    <row r="279" spans="1:4">
      <c r="A279" s="21"/>
      <c r="B279" s="21"/>
      <c r="C279" s="16"/>
      <c r="D279" s="16"/>
    </row>
    <row r="280" spans="1:4">
      <c r="A280" s="21"/>
      <c r="B280" s="21"/>
      <c r="C280" s="16"/>
      <c r="D280" s="16"/>
    </row>
    <row r="281" spans="1:4">
      <c r="A281" s="21"/>
      <c r="B281" s="21"/>
      <c r="C281" s="16"/>
      <c r="D281" s="16"/>
    </row>
    <row r="282" spans="1:4">
      <c r="A282" s="21"/>
      <c r="B282" s="21"/>
      <c r="C282" s="16"/>
      <c r="D282" s="16"/>
    </row>
    <row r="283" spans="1:4">
      <c r="A283" s="21"/>
      <c r="B283" s="21"/>
      <c r="C283" s="16"/>
      <c r="D283" s="16"/>
    </row>
    <row r="284" spans="1:4">
      <c r="A284" s="21"/>
      <c r="B284" s="21"/>
      <c r="C284" s="16"/>
      <c r="D284" s="16"/>
    </row>
    <row r="285" spans="1:4">
      <c r="A285" s="21"/>
      <c r="B285" s="21"/>
      <c r="C285" s="16"/>
      <c r="D285" s="16"/>
    </row>
    <row r="286" spans="1:4">
      <c r="A286" s="21"/>
      <c r="B286" s="21"/>
      <c r="C286" s="16"/>
      <c r="D286" s="16"/>
    </row>
    <row r="287" spans="1:4">
      <c r="A287" s="21"/>
      <c r="B287" s="21"/>
      <c r="C287" s="16"/>
      <c r="D287" s="16"/>
    </row>
    <row r="288" spans="1:4">
      <c r="A288" s="21"/>
      <c r="B288" s="21"/>
      <c r="C288" s="16"/>
      <c r="D288" s="16"/>
    </row>
    <row r="289" spans="1:4">
      <c r="A289" s="21"/>
      <c r="B289" s="21"/>
      <c r="C289" s="16"/>
      <c r="D289" s="16"/>
    </row>
    <row r="290" spans="1:4">
      <c r="A290" s="21"/>
      <c r="B290" s="21"/>
      <c r="C290" s="16"/>
      <c r="D290" s="16"/>
    </row>
    <row r="291" spans="1:4">
      <c r="A291" s="21"/>
      <c r="B291" s="21"/>
      <c r="C291" s="16"/>
      <c r="D291" s="16"/>
    </row>
    <row r="292" spans="1:4">
      <c r="A292" s="21"/>
      <c r="B292" s="21"/>
      <c r="C292" s="16"/>
      <c r="D292" s="16"/>
    </row>
    <row r="293" spans="1:4">
      <c r="A293" s="21"/>
      <c r="B293" s="21"/>
      <c r="C293" s="16"/>
      <c r="D293" s="16"/>
    </row>
    <row r="294" spans="1:4">
      <c r="A294" s="21"/>
      <c r="B294" s="21"/>
      <c r="C294" s="16"/>
      <c r="D294" s="16"/>
    </row>
    <row r="295" spans="1:4">
      <c r="A295" s="21"/>
      <c r="B295" s="21"/>
      <c r="C295" s="16"/>
      <c r="D295" s="16"/>
    </row>
    <row r="296" spans="1:4">
      <c r="A296" s="21"/>
      <c r="B296" s="21"/>
      <c r="C296" s="16"/>
      <c r="D296" s="16"/>
    </row>
    <row r="297" spans="1:4">
      <c r="A297" s="21"/>
      <c r="B297" s="21"/>
      <c r="C297" s="16"/>
      <c r="D297" s="16"/>
    </row>
    <row r="298" spans="1:4">
      <c r="A298" s="21"/>
      <c r="B298" s="21"/>
      <c r="C298" s="16"/>
      <c r="D298" s="16"/>
    </row>
    <row r="299" spans="1:4">
      <c r="A299" s="21"/>
      <c r="B299" s="21"/>
      <c r="C299" s="16"/>
      <c r="D299" s="16"/>
    </row>
    <row r="300" spans="1:4">
      <c r="A300" s="21"/>
      <c r="B300" s="21"/>
      <c r="C300" s="16"/>
      <c r="D300" s="16"/>
    </row>
    <row r="301" spans="1:4">
      <c r="A301" s="21"/>
      <c r="B301" s="21"/>
      <c r="C301" s="16"/>
      <c r="D301" s="16"/>
    </row>
    <row r="302" spans="1:4">
      <c r="A302" s="21"/>
      <c r="B302" s="21"/>
      <c r="C302" s="16"/>
      <c r="D302" s="16"/>
    </row>
    <row r="303" spans="1:4">
      <c r="A303" s="21"/>
      <c r="B303" s="21"/>
      <c r="C303" s="16"/>
      <c r="D303" s="16"/>
    </row>
    <row r="304" spans="1:4">
      <c r="A304" s="21"/>
      <c r="B304" s="21"/>
      <c r="C304" s="16"/>
      <c r="D304" s="16"/>
    </row>
    <row r="305" spans="1:4">
      <c r="A305" s="21"/>
      <c r="B305" s="21"/>
      <c r="C305" s="16"/>
      <c r="D305" s="16"/>
    </row>
    <row r="306" spans="1:4">
      <c r="A306" s="21"/>
      <c r="B306" s="21"/>
      <c r="C306" s="16"/>
      <c r="D306" s="16"/>
    </row>
    <row r="307" spans="1:4">
      <c r="A307" s="21"/>
      <c r="B307" s="21"/>
      <c r="C307" s="16"/>
      <c r="D307" s="16"/>
    </row>
    <row r="308" spans="1:4">
      <c r="A308" s="21"/>
      <c r="B308" s="21"/>
      <c r="C308" s="16"/>
      <c r="D308" s="16"/>
    </row>
    <row r="309" spans="1:4">
      <c r="A309" s="21"/>
      <c r="B309" s="21"/>
      <c r="C309" s="16"/>
      <c r="D309" s="16"/>
    </row>
    <row r="310" spans="1:4">
      <c r="A310" s="21"/>
      <c r="B310" s="21"/>
      <c r="C310" s="16"/>
      <c r="D310" s="16"/>
    </row>
    <row r="311" spans="1:4">
      <c r="A311" s="21"/>
      <c r="B311" s="21"/>
      <c r="C311" s="16"/>
      <c r="D311" s="16"/>
    </row>
    <row r="312" spans="1:4">
      <c r="A312" s="21"/>
      <c r="B312" s="21"/>
      <c r="C312" s="16"/>
      <c r="D312" s="16"/>
    </row>
    <row r="313" spans="1:4">
      <c r="A313" s="21"/>
      <c r="B313" s="21"/>
      <c r="C313" s="16"/>
      <c r="D313" s="16"/>
    </row>
    <row r="314" spans="1:4">
      <c r="A314" s="21"/>
      <c r="B314" s="21"/>
      <c r="C314" s="16"/>
      <c r="D314" s="16"/>
    </row>
    <row r="315" spans="1:4">
      <c r="A315" s="21"/>
      <c r="B315" s="21"/>
      <c r="C315" s="16"/>
      <c r="D315" s="16"/>
    </row>
    <row r="316" spans="1:4">
      <c r="A316" s="21"/>
      <c r="B316" s="21"/>
      <c r="C316" s="16"/>
      <c r="D316" s="16"/>
    </row>
    <row r="317" spans="1:4">
      <c r="A317" s="21"/>
      <c r="B317" s="21"/>
      <c r="C317" s="16"/>
      <c r="D317" s="16"/>
    </row>
    <row r="318" spans="1:4">
      <c r="A318" s="21"/>
      <c r="B318" s="21"/>
      <c r="C318" s="16"/>
      <c r="D318" s="16"/>
    </row>
    <row r="319" spans="1:4">
      <c r="A319" s="21"/>
      <c r="B319" s="21"/>
      <c r="C319" s="16"/>
      <c r="D319" s="16"/>
    </row>
    <row r="320" spans="1:4">
      <c r="A320" s="21"/>
      <c r="B320" s="21"/>
      <c r="C320" s="16"/>
      <c r="D320" s="16"/>
    </row>
    <row r="321" spans="1:4">
      <c r="A321" s="21"/>
      <c r="B321" s="21"/>
      <c r="C321" s="16"/>
      <c r="D321" s="16"/>
    </row>
    <row r="322" spans="1:4">
      <c r="A322" s="21"/>
      <c r="B322" s="21"/>
      <c r="C322" s="16"/>
      <c r="D322" s="16"/>
    </row>
    <row r="323" spans="1:4">
      <c r="A323" s="21"/>
      <c r="B323" s="21"/>
      <c r="C323" s="16"/>
      <c r="D323" s="16"/>
    </row>
    <row r="324" spans="1:4">
      <c r="A324" s="21"/>
      <c r="B324" s="21"/>
      <c r="C324" s="16"/>
      <c r="D324" s="16"/>
    </row>
    <row r="325" spans="1:4">
      <c r="A325" s="21"/>
      <c r="B325" s="21"/>
      <c r="C325" s="16"/>
      <c r="D325" s="16"/>
    </row>
    <row r="326" spans="1:4">
      <c r="A326" s="21"/>
      <c r="B326" s="21"/>
      <c r="C326" s="16"/>
      <c r="D326" s="16"/>
    </row>
    <row r="327" spans="1:4">
      <c r="A327" s="21"/>
      <c r="B327" s="21"/>
      <c r="C327" s="16"/>
      <c r="D327" s="16"/>
    </row>
    <row r="328" spans="1:4">
      <c r="A328" s="21"/>
      <c r="B328" s="21"/>
      <c r="C328" s="16"/>
      <c r="D328" s="16"/>
    </row>
    <row r="329" spans="1:4">
      <c r="A329" s="21"/>
      <c r="B329" s="21"/>
      <c r="C329" s="16"/>
      <c r="D329" s="16"/>
    </row>
    <row r="330" spans="1:4">
      <c r="A330" s="21"/>
      <c r="B330" s="21"/>
      <c r="C330" s="16"/>
      <c r="D330" s="16"/>
    </row>
    <row r="331" spans="1:4">
      <c r="A331" s="21"/>
      <c r="B331" s="21"/>
      <c r="C331" s="16"/>
      <c r="D331" s="16"/>
    </row>
    <row r="332" spans="1:4">
      <c r="A332" s="21"/>
      <c r="B332" s="21"/>
      <c r="C332" s="16"/>
      <c r="D332" s="16"/>
    </row>
    <row r="333" spans="1:4">
      <c r="A333" s="21"/>
      <c r="B333" s="21"/>
      <c r="C333" s="16"/>
      <c r="D333" s="16"/>
    </row>
    <row r="334" spans="1:4">
      <c r="A334" s="21"/>
      <c r="B334" s="21"/>
      <c r="C334" s="16"/>
      <c r="D334" s="16"/>
    </row>
    <row r="335" spans="1:4">
      <c r="A335" s="21"/>
      <c r="B335" s="21"/>
      <c r="C335" s="16"/>
      <c r="D335" s="16"/>
    </row>
    <row r="336" spans="1:4">
      <c r="A336" s="21"/>
      <c r="B336" s="21"/>
      <c r="C336" s="16"/>
      <c r="D336" s="16"/>
    </row>
    <row r="337" spans="1:4">
      <c r="A337" s="21"/>
      <c r="B337" s="21"/>
      <c r="C337" s="16"/>
      <c r="D337" s="16"/>
    </row>
    <row r="338" spans="1:4">
      <c r="A338" s="21"/>
      <c r="B338" s="21"/>
      <c r="C338" s="16"/>
      <c r="D338" s="16"/>
    </row>
    <row r="339" spans="1:4">
      <c r="A339" s="21"/>
      <c r="B339" s="21"/>
      <c r="C339" s="16"/>
      <c r="D339" s="16"/>
    </row>
    <row r="340" spans="1:4">
      <c r="A340" s="21"/>
      <c r="B340" s="21"/>
      <c r="C340" s="16"/>
      <c r="D340" s="16"/>
    </row>
    <row r="341" spans="1:4">
      <c r="A341" s="21"/>
      <c r="B341" s="21"/>
      <c r="C341" s="16"/>
      <c r="D341" s="16"/>
    </row>
    <row r="342" spans="1:4">
      <c r="A342" s="21"/>
      <c r="B342" s="21"/>
      <c r="C342" s="16"/>
      <c r="D342" s="16"/>
    </row>
    <row r="343" spans="1:4">
      <c r="A343" s="21"/>
      <c r="B343" s="21"/>
      <c r="C343" s="16"/>
      <c r="D343" s="16"/>
    </row>
    <row r="344" spans="1:4">
      <c r="A344" s="21"/>
      <c r="B344" s="21"/>
      <c r="C344" s="16"/>
      <c r="D344" s="16"/>
    </row>
    <row r="345" spans="1:4">
      <c r="A345" s="21"/>
      <c r="B345" s="21"/>
      <c r="C345" s="16"/>
      <c r="D345" s="16"/>
    </row>
    <row r="346" spans="1:4">
      <c r="A346" s="21"/>
      <c r="B346" s="21"/>
      <c r="C346" s="16"/>
      <c r="D346" s="16"/>
    </row>
    <row r="347" spans="1:4">
      <c r="A347" s="21"/>
      <c r="B347" s="21"/>
      <c r="C347" s="16"/>
      <c r="D347" s="16"/>
    </row>
    <row r="348" spans="1:4">
      <c r="A348" s="21"/>
      <c r="B348" s="21"/>
      <c r="C348" s="16"/>
      <c r="D348" s="16"/>
    </row>
    <row r="349" spans="1:4">
      <c r="A349" s="21"/>
      <c r="B349" s="21"/>
      <c r="C349" s="16"/>
      <c r="D349" s="16"/>
    </row>
    <row r="350" spans="1:4">
      <c r="A350" s="21"/>
      <c r="B350" s="21"/>
      <c r="C350" s="16"/>
      <c r="D350" s="16"/>
    </row>
    <row r="351" spans="1:4">
      <c r="A351" s="21"/>
      <c r="B351" s="21"/>
      <c r="C351" s="16"/>
      <c r="D351" s="16"/>
    </row>
    <row r="352" spans="1:4">
      <c r="A352" s="21"/>
      <c r="B352" s="21"/>
      <c r="C352" s="16"/>
      <c r="D352" s="16"/>
    </row>
    <row r="353" spans="1:4">
      <c r="A353" s="21"/>
      <c r="B353" s="21"/>
      <c r="C353" s="16"/>
      <c r="D353" s="16"/>
    </row>
    <row r="354" spans="1:4">
      <c r="A354" s="21"/>
      <c r="B354" s="21"/>
      <c r="C354" s="16"/>
      <c r="D354" s="16"/>
    </row>
    <row r="355" spans="1:4">
      <c r="A355" s="21"/>
      <c r="B355" s="21"/>
      <c r="C355" s="16"/>
      <c r="D355" s="16"/>
    </row>
    <row r="356" spans="1:4">
      <c r="A356" s="21"/>
      <c r="B356" s="21"/>
      <c r="C356" s="16"/>
      <c r="D356" s="16"/>
    </row>
    <row r="357" spans="1:4">
      <c r="A357" s="21"/>
      <c r="B357" s="21"/>
      <c r="C357" s="16"/>
      <c r="D357" s="16"/>
    </row>
    <row r="358" spans="1:4">
      <c r="A358" s="21"/>
      <c r="B358" s="21"/>
      <c r="C358" s="16"/>
      <c r="D358" s="16"/>
    </row>
    <row r="359" spans="1:4">
      <c r="A359" s="21"/>
      <c r="B359" s="21"/>
      <c r="C359" s="16"/>
      <c r="D359" s="16"/>
    </row>
    <row r="360" spans="1:4">
      <c r="A360" s="21"/>
      <c r="B360" s="21"/>
      <c r="C360" s="16"/>
      <c r="D360" s="16"/>
    </row>
    <row r="361" spans="1:4">
      <c r="A361" s="21"/>
      <c r="B361" s="21"/>
      <c r="C361" s="16"/>
      <c r="D361" s="16"/>
    </row>
    <row r="362" spans="1:4">
      <c r="A362" s="21"/>
      <c r="B362" s="21"/>
      <c r="C362" s="16"/>
      <c r="D362" s="16"/>
    </row>
    <row r="363" spans="1:4">
      <c r="A363" s="21"/>
      <c r="B363" s="21"/>
      <c r="C363" s="16"/>
      <c r="D363" s="16"/>
    </row>
    <row r="364" spans="1:4">
      <c r="A364" s="21"/>
      <c r="B364" s="21"/>
      <c r="C364" s="16"/>
      <c r="D364" s="16"/>
    </row>
    <row r="365" spans="1:4">
      <c r="A365" s="21"/>
      <c r="B365" s="21"/>
      <c r="C365" s="16"/>
      <c r="D365" s="16"/>
    </row>
    <row r="366" spans="1:4">
      <c r="A366" s="21"/>
      <c r="B366" s="21"/>
      <c r="C366" s="16"/>
      <c r="D366" s="16"/>
    </row>
    <row r="367" spans="1:4">
      <c r="A367" s="21"/>
      <c r="B367" s="21"/>
      <c r="C367" s="16"/>
      <c r="D367" s="16"/>
    </row>
    <row r="368" spans="1:4">
      <c r="A368" s="21"/>
      <c r="B368" s="21"/>
      <c r="C368" s="16"/>
      <c r="D368" s="16"/>
    </row>
    <row r="369" spans="1:4">
      <c r="A369" s="21"/>
      <c r="B369" s="21"/>
      <c r="C369" s="16"/>
      <c r="D369" s="16"/>
    </row>
    <row r="370" spans="1:4">
      <c r="A370" s="21"/>
      <c r="B370" s="21"/>
      <c r="C370" s="16"/>
      <c r="D370" s="16"/>
    </row>
    <row r="371" spans="1:4">
      <c r="A371" s="21"/>
      <c r="B371" s="21"/>
      <c r="C371" s="16"/>
      <c r="D371" s="16"/>
    </row>
    <row r="372" spans="1:4">
      <c r="A372" s="21"/>
      <c r="B372" s="21"/>
      <c r="C372" s="16"/>
      <c r="D372" s="16"/>
    </row>
    <row r="373" spans="1:4">
      <c r="A373" s="21"/>
      <c r="B373" s="21"/>
      <c r="C373" s="16"/>
      <c r="D373" s="16"/>
    </row>
    <row r="374" spans="1:4">
      <c r="A374" s="21"/>
      <c r="B374" s="21"/>
      <c r="C374" s="16"/>
      <c r="D374" s="16"/>
    </row>
    <row r="375" spans="1:4">
      <c r="A375" s="21"/>
      <c r="B375" s="21"/>
      <c r="C375" s="16"/>
      <c r="D375" s="16"/>
    </row>
    <row r="376" spans="1:4">
      <c r="A376" s="21"/>
      <c r="B376" s="21"/>
      <c r="C376" s="16"/>
      <c r="D376" s="16"/>
    </row>
    <row r="377" spans="1:4">
      <c r="A377" s="21"/>
      <c r="B377" s="21"/>
      <c r="C377" s="16"/>
      <c r="D377" s="16"/>
    </row>
    <row r="378" spans="1:4">
      <c r="A378" s="21"/>
      <c r="B378" s="21"/>
      <c r="C378" s="16"/>
      <c r="D378" s="16"/>
    </row>
    <row r="379" spans="1:4">
      <c r="A379" s="21"/>
      <c r="B379" s="21"/>
      <c r="C379" s="16"/>
      <c r="D379" s="16"/>
    </row>
    <row r="380" spans="1:4">
      <c r="A380" s="21"/>
      <c r="B380" s="21"/>
      <c r="C380" s="16"/>
      <c r="D380" s="16"/>
    </row>
    <row r="381" spans="1:4">
      <c r="A381" s="21"/>
      <c r="B381" s="21"/>
      <c r="C381" s="16"/>
      <c r="D381" s="16"/>
    </row>
    <row r="382" spans="1:4">
      <c r="A382" s="21"/>
      <c r="B382" s="21"/>
      <c r="C382" s="16"/>
      <c r="D382" s="16"/>
    </row>
    <row r="383" spans="1:4">
      <c r="A383" s="21"/>
      <c r="B383" s="21"/>
      <c r="C383" s="16"/>
      <c r="D383" s="16"/>
    </row>
    <row r="384" spans="1:4">
      <c r="A384" s="21"/>
      <c r="B384" s="21"/>
      <c r="C384" s="16"/>
      <c r="D384" s="16"/>
    </row>
    <row r="385" spans="1:4">
      <c r="A385" s="21"/>
      <c r="B385" s="21"/>
      <c r="C385" s="16"/>
      <c r="D385" s="16"/>
    </row>
    <row r="386" spans="1:4">
      <c r="A386" s="21"/>
      <c r="B386" s="21"/>
      <c r="C386" s="16"/>
      <c r="D386" s="16"/>
    </row>
    <row r="387" spans="1:4">
      <c r="A387" s="21"/>
      <c r="B387" s="21"/>
      <c r="C387" s="16"/>
      <c r="D387" s="16"/>
    </row>
    <row r="388" spans="1:4">
      <c r="A388" s="21"/>
      <c r="B388" s="21"/>
      <c r="C388" s="16"/>
      <c r="D388" s="16"/>
    </row>
    <row r="389" spans="1:4">
      <c r="A389" s="21"/>
      <c r="B389" s="21"/>
      <c r="C389" s="16"/>
      <c r="D389" s="16"/>
    </row>
    <row r="390" spans="1:4">
      <c r="A390" s="21"/>
      <c r="B390" s="21"/>
      <c r="C390" s="16"/>
      <c r="D390" s="16"/>
    </row>
    <row r="391" spans="1:4">
      <c r="A391" s="21"/>
      <c r="B391" s="21"/>
      <c r="C391" s="16"/>
      <c r="D391" s="16"/>
    </row>
    <row r="392" spans="1:4">
      <c r="A392" s="21"/>
      <c r="B392" s="21"/>
      <c r="C392" s="16"/>
      <c r="D392" s="16"/>
    </row>
    <row r="393" spans="1:4">
      <c r="A393" s="21"/>
      <c r="B393" s="21"/>
      <c r="C393" s="16"/>
      <c r="D393" s="16"/>
    </row>
    <row r="394" spans="1:4">
      <c r="A394" s="21"/>
      <c r="B394" s="21"/>
      <c r="C394" s="16"/>
      <c r="D394" s="16"/>
    </row>
    <row r="395" spans="1:4">
      <c r="A395" s="21"/>
      <c r="B395" s="21"/>
      <c r="C395" s="16"/>
      <c r="D395" s="16"/>
    </row>
    <row r="396" spans="1:4">
      <c r="A396" s="21"/>
      <c r="B396" s="21"/>
      <c r="C396" s="16"/>
      <c r="D396" s="16"/>
    </row>
    <row r="397" spans="1:4">
      <c r="A397" s="21"/>
      <c r="B397" s="21"/>
      <c r="C397" s="16"/>
      <c r="D397" s="16"/>
    </row>
    <row r="398" spans="1:4">
      <c r="A398" s="21"/>
      <c r="B398" s="21"/>
      <c r="C398" s="16"/>
      <c r="D398" s="16"/>
    </row>
    <row r="399" spans="1:4">
      <c r="A399" s="21"/>
      <c r="B399" s="21"/>
      <c r="C399" s="16"/>
      <c r="D399" s="16"/>
    </row>
    <row r="400" spans="1:4">
      <c r="A400" s="21"/>
      <c r="B400" s="21"/>
      <c r="C400" s="16"/>
      <c r="D400" s="16"/>
    </row>
    <row r="401" spans="1:4">
      <c r="A401" s="21"/>
      <c r="B401" s="21"/>
      <c r="C401" s="16"/>
      <c r="D401" s="16"/>
    </row>
    <row r="402" spans="1:4">
      <c r="A402" s="21"/>
      <c r="B402" s="21"/>
      <c r="C402" s="16"/>
      <c r="D402" s="16"/>
    </row>
    <row r="403" spans="1:4">
      <c r="A403" s="21"/>
      <c r="B403" s="21"/>
      <c r="C403" s="16"/>
      <c r="D403" s="16"/>
    </row>
    <row r="404" spans="1:4">
      <c r="A404" s="21"/>
      <c r="B404" s="21"/>
      <c r="C404" s="16"/>
      <c r="D404" s="16"/>
    </row>
    <row r="405" spans="1:4">
      <c r="A405" s="21"/>
      <c r="B405" s="21"/>
      <c r="C405" s="16"/>
      <c r="D405" s="16"/>
    </row>
    <row r="406" spans="1:4">
      <c r="A406" s="21"/>
      <c r="B406" s="21"/>
      <c r="C406" s="16"/>
      <c r="D406" s="16"/>
    </row>
    <row r="407" spans="1:4">
      <c r="A407" s="21"/>
      <c r="B407" s="21"/>
      <c r="C407" s="16"/>
      <c r="D407" s="16"/>
    </row>
    <row r="408" spans="1:4">
      <c r="A408" s="21"/>
      <c r="B408" s="21"/>
      <c r="C408" s="16"/>
      <c r="D408" s="16"/>
    </row>
    <row r="409" spans="1:4">
      <c r="A409" s="21"/>
      <c r="B409" s="21"/>
      <c r="C409" s="16"/>
      <c r="D409" s="16"/>
    </row>
    <row r="410" spans="1:4">
      <c r="A410" s="21"/>
      <c r="B410" s="21"/>
      <c r="C410" s="16"/>
      <c r="D410" s="16"/>
    </row>
    <row r="411" spans="1:4">
      <c r="A411" s="21"/>
      <c r="B411" s="21"/>
      <c r="C411" s="16"/>
      <c r="D411" s="16"/>
    </row>
    <row r="412" spans="1:4">
      <c r="A412" s="21"/>
      <c r="B412" s="21"/>
      <c r="C412" s="16"/>
      <c r="D412" s="16"/>
    </row>
    <row r="413" spans="1:4">
      <c r="A413" s="21"/>
      <c r="B413" s="21"/>
      <c r="C413" s="16"/>
      <c r="D413" s="16"/>
    </row>
    <row r="414" spans="1:4">
      <c r="A414" s="21"/>
      <c r="B414" s="21"/>
      <c r="C414" s="16"/>
      <c r="D414" s="16"/>
    </row>
    <row r="415" spans="1:4">
      <c r="A415" s="21"/>
      <c r="B415" s="21"/>
      <c r="C415" s="16"/>
      <c r="D415" s="16"/>
    </row>
    <row r="416" spans="1:4">
      <c r="A416" s="21"/>
      <c r="B416" s="21"/>
      <c r="C416" s="16"/>
      <c r="D416" s="16"/>
    </row>
    <row r="417" spans="1:4">
      <c r="A417" s="21"/>
      <c r="B417" s="21"/>
      <c r="C417" s="16"/>
      <c r="D417" s="16"/>
    </row>
    <row r="418" spans="1:4">
      <c r="A418" s="21"/>
      <c r="B418" s="21"/>
      <c r="C418" s="16"/>
      <c r="D418" s="16"/>
    </row>
    <row r="419" spans="1:4">
      <c r="A419" s="21"/>
      <c r="B419" s="21"/>
      <c r="C419" s="16"/>
      <c r="D419" s="16"/>
    </row>
    <row r="420" spans="1:4">
      <c r="A420" s="21"/>
      <c r="B420" s="21"/>
      <c r="C420" s="16"/>
      <c r="D420" s="16"/>
    </row>
    <row r="421" spans="1:4">
      <c r="A421" s="21"/>
      <c r="B421" s="21"/>
      <c r="C421" s="16"/>
      <c r="D421" s="16"/>
    </row>
    <row r="422" spans="1:4">
      <c r="A422" s="21"/>
      <c r="B422" s="21"/>
      <c r="C422" s="16"/>
      <c r="D422" s="16"/>
    </row>
    <row r="423" spans="1:4">
      <c r="A423" s="21"/>
      <c r="B423" s="21"/>
      <c r="C423" s="16"/>
      <c r="D423" s="16"/>
    </row>
    <row r="424" spans="1:4">
      <c r="A424" s="21"/>
      <c r="B424" s="21"/>
      <c r="C424" s="16"/>
      <c r="D424" s="16"/>
    </row>
    <row r="425" spans="1:4">
      <c r="A425" s="21"/>
      <c r="B425" s="21"/>
      <c r="C425" s="16"/>
      <c r="D425" s="16"/>
    </row>
    <row r="426" spans="1:4">
      <c r="A426" s="21"/>
      <c r="B426" s="21"/>
      <c r="C426" s="16"/>
      <c r="D426" s="16"/>
    </row>
    <row r="427" spans="1:4">
      <c r="A427" s="21"/>
      <c r="B427" s="21"/>
      <c r="C427" s="16"/>
      <c r="D427" s="16"/>
    </row>
    <row r="428" spans="1:4">
      <c r="A428" s="21"/>
      <c r="B428" s="21"/>
      <c r="C428" s="16"/>
      <c r="D428" s="16"/>
    </row>
    <row r="429" spans="1:4">
      <c r="A429" s="21"/>
      <c r="B429" s="21"/>
      <c r="C429" s="16"/>
      <c r="D429" s="16"/>
    </row>
    <row r="430" spans="1:4">
      <c r="A430" s="21"/>
      <c r="B430" s="21"/>
      <c r="C430" s="16"/>
      <c r="D430" s="16"/>
    </row>
    <row r="431" spans="1:4">
      <c r="A431" s="21"/>
      <c r="B431" s="21"/>
      <c r="C431" s="16"/>
      <c r="D431" s="16"/>
    </row>
    <row r="432" spans="1:4">
      <c r="A432" s="21"/>
      <c r="B432" s="21"/>
      <c r="C432" s="16"/>
      <c r="D432" s="16"/>
    </row>
    <row r="433" spans="1:4">
      <c r="A433" s="21"/>
      <c r="B433" s="21"/>
      <c r="C433" s="16"/>
      <c r="D433" s="16"/>
    </row>
    <row r="434" spans="1:4">
      <c r="A434" s="21"/>
      <c r="B434" s="21"/>
      <c r="C434" s="16"/>
      <c r="D434" s="16"/>
    </row>
    <row r="435" spans="1:4">
      <c r="A435" s="21"/>
      <c r="B435" s="21"/>
      <c r="C435" s="16"/>
      <c r="D435" s="16"/>
    </row>
    <row r="436" spans="1:4">
      <c r="A436" s="21"/>
      <c r="B436" s="21"/>
      <c r="C436" s="16"/>
      <c r="D436" s="16"/>
    </row>
    <row r="437" spans="1:4">
      <c r="A437" s="21"/>
      <c r="B437" s="21"/>
      <c r="C437" s="16"/>
      <c r="D437" s="16"/>
    </row>
    <row r="438" spans="1:4">
      <c r="A438" s="21"/>
      <c r="B438" s="21"/>
      <c r="C438" s="16"/>
      <c r="D438" s="16"/>
    </row>
    <row r="439" spans="1:4">
      <c r="A439" s="21"/>
      <c r="B439" s="21"/>
      <c r="C439" s="16"/>
      <c r="D439" s="16"/>
    </row>
    <row r="440" spans="1:4">
      <c r="A440" s="21"/>
      <c r="B440" s="21"/>
      <c r="C440" s="16"/>
      <c r="D440" s="16"/>
    </row>
    <row r="441" spans="1:4">
      <c r="A441" s="21"/>
      <c r="B441" s="21"/>
      <c r="C441" s="16"/>
      <c r="D441" s="16"/>
    </row>
    <row r="442" spans="1:4">
      <c r="A442" s="21"/>
      <c r="B442" s="21"/>
      <c r="C442" s="16"/>
      <c r="D442" s="16"/>
    </row>
    <row r="443" spans="1:4">
      <c r="A443" s="21"/>
      <c r="B443" s="21"/>
      <c r="C443" s="16"/>
      <c r="D443" s="16"/>
    </row>
    <row r="444" spans="1:4">
      <c r="A444" s="21"/>
      <c r="B444" s="21"/>
      <c r="C444" s="16"/>
      <c r="D444" s="16"/>
    </row>
    <row r="445" spans="1:4">
      <c r="A445" s="21"/>
      <c r="B445" s="21"/>
      <c r="C445" s="16"/>
      <c r="D445" s="16"/>
    </row>
    <row r="446" spans="1:4">
      <c r="A446" s="21"/>
      <c r="B446" s="21"/>
      <c r="C446" s="16"/>
      <c r="D446" s="16"/>
    </row>
    <row r="447" spans="1:4">
      <c r="A447" s="21"/>
      <c r="B447" s="21"/>
      <c r="C447" s="16"/>
      <c r="D447" s="16"/>
    </row>
    <row r="448" spans="1:4">
      <c r="A448" s="21"/>
      <c r="B448" s="21"/>
      <c r="C448" s="16"/>
      <c r="D448" s="16"/>
    </row>
    <row r="449" spans="1:4">
      <c r="A449" s="21"/>
      <c r="B449" s="21"/>
      <c r="C449" s="16"/>
      <c r="D449" s="16"/>
    </row>
    <row r="450" spans="1:4">
      <c r="A450" s="21"/>
      <c r="B450" s="21"/>
      <c r="C450" s="16"/>
      <c r="D450" s="16"/>
    </row>
    <row r="451" spans="1:4">
      <c r="A451" s="21"/>
      <c r="B451" s="21"/>
      <c r="C451" s="16"/>
      <c r="D451" s="16"/>
    </row>
    <row r="452" spans="1:4">
      <c r="A452" s="21"/>
      <c r="B452" s="21"/>
      <c r="C452" s="16"/>
      <c r="D452" s="16"/>
    </row>
    <row r="453" spans="1:4">
      <c r="A453" s="21"/>
      <c r="B453" s="21"/>
      <c r="C453" s="16"/>
      <c r="D453" s="16"/>
    </row>
    <row r="454" spans="1:4">
      <c r="A454" s="21"/>
      <c r="B454" s="21"/>
      <c r="C454" s="16"/>
      <c r="D454" s="16"/>
    </row>
    <row r="455" spans="1:4">
      <c r="A455" s="21"/>
      <c r="B455" s="21"/>
      <c r="C455" s="16"/>
      <c r="D455" s="16"/>
    </row>
    <row r="456" spans="1:4">
      <c r="A456" s="21"/>
      <c r="B456" s="21"/>
      <c r="C456" s="16"/>
      <c r="D456" s="16"/>
    </row>
    <row r="457" spans="1:4">
      <c r="A457" s="21"/>
      <c r="B457" s="21"/>
      <c r="C457" s="16"/>
      <c r="D457" s="16"/>
    </row>
    <row r="458" spans="1:4">
      <c r="A458" s="21"/>
      <c r="B458" s="21"/>
      <c r="C458" s="16"/>
      <c r="D458" s="16"/>
    </row>
    <row r="459" spans="1:4">
      <c r="A459" s="21"/>
      <c r="B459" s="21"/>
      <c r="C459" s="16"/>
      <c r="D459" s="16"/>
    </row>
    <row r="460" spans="1:4">
      <c r="A460" s="21"/>
      <c r="B460" s="21"/>
      <c r="C460" s="16"/>
      <c r="D460" s="16"/>
    </row>
    <row r="461" spans="1:4">
      <c r="A461" s="21"/>
      <c r="B461" s="21"/>
      <c r="C461" s="16"/>
      <c r="D461" s="16"/>
    </row>
    <row r="462" spans="1:4">
      <c r="A462" s="21"/>
      <c r="B462" s="21"/>
      <c r="C462" s="16"/>
      <c r="D462" s="16"/>
    </row>
    <row r="463" spans="1:4">
      <c r="A463" s="21"/>
      <c r="B463" s="21"/>
      <c r="C463" s="16"/>
      <c r="D463" s="16"/>
    </row>
    <row r="464" spans="1:4">
      <c r="A464" s="21"/>
      <c r="B464" s="21"/>
      <c r="C464" s="16"/>
      <c r="D464" s="16"/>
    </row>
    <row r="465" spans="1:4">
      <c r="A465" s="21"/>
      <c r="B465" s="21"/>
      <c r="C465" s="16"/>
      <c r="D465" s="16"/>
    </row>
    <row r="466" spans="1:4">
      <c r="A466" s="21"/>
      <c r="B466" s="21"/>
      <c r="C466" s="16"/>
      <c r="D466" s="16"/>
    </row>
    <row r="467" spans="1:4">
      <c r="A467" s="21"/>
      <c r="B467" s="21"/>
      <c r="C467" s="16"/>
      <c r="D467" s="16"/>
    </row>
    <row r="468" spans="1:4">
      <c r="A468" s="21"/>
      <c r="B468" s="21"/>
      <c r="C468" s="16"/>
      <c r="D468" s="16"/>
    </row>
    <row r="469" spans="1:4">
      <c r="A469" s="21"/>
      <c r="B469" s="21"/>
      <c r="C469" s="16"/>
      <c r="D469" s="16"/>
    </row>
    <row r="470" spans="1:4">
      <c r="A470" s="21"/>
      <c r="B470" s="21"/>
      <c r="C470" s="16"/>
      <c r="D470" s="16"/>
    </row>
    <row r="471" spans="1:4">
      <c r="A471" s="21"/>
      <c r="B471" s="21"/>
      <c r="C471" s="16"/>
      <c r="D471" s="16"/>
    </row>
    <row r="472" spans="1:4">
      <c r="A472" s="21"/>
      <c r="B472" s="21"/>
      <c r="C472" s="16"/>
      <c r="D472" s="16"/>
    </row>
    <row r="473" spans="1:4">
      <c r="A473" s="21"/>
      <c r="B473" s="21"/>
      <c r="C473" s="16"/>
      <c r="D473" s="16"/>
    </row>
    <row r="474" spans="1:4">
      <c r="A474" s="21"/>
      <c r="B474" s="21"/>
      <c r="C474" s="16"/>
      <c r="D474" s="16"/>
    </row>
    <row r="475" spans="1:4">
      <c r="A475" s="21"/>
      <c r="B475" s="21"/>
      <c r="C475" s="16"/>
      <c r="D475" s="16"/>
    </row>
    <row r="476" spans="1:4">
      <c r="A476" s="21"/>
      <c r="B476" s="21"/>
      <c r="C476" s="16"/>
      <c r="D476" s="16"/>
    </row>
    <row r="477" spans="1:4">
      <c r="A477" s="21"/>
      <c r="B477" s="21"/>
      <c r="C477" s="16"/>
      <c r="D477" s="16"/>
    </row>
    <row r="478" spans="1:4">
      <c r="A478" s="21"/>
      <c r="B478" s="21"/>
      <c r="C478" s="16"/>
      <c r="D478" s="16"/>
    </row>
    <row r="479" spans="1:4">
      <c r="A479" s="21"/>
      <c r="B479" s="21"/>
      <c r="C479" s="16"/>
      <c r="D479" s="16"/>
    </row>
    <row r="480" spans="1:4">
      <c r="A480" s="21"/>
      <c r="B480" s="21"/>
      <c r="C480" s="16"/>
      <c r="D480" s="16"/>
    </row>
    <row r="481" spans="1:4">
      <c r="A481" s="21"/>
      <c r="B481" s="21"/>
      <c r="C481" s="16"/>
      <c r="D481" s="16"/>
    </row>
    <row r="482" spans="1:4">
      <c r="A482" s="21"/>
      <c r="B482" s="21"/>
      <c r="C482" s="16"/>
      <c r="D482" s="16"/>
    </row>
    <row r="483" spans="1:4">
      <c r="A483" s="21"/>
      <c r="B483" s="21"/>
      <c r="C483" s="16"/>
      <c r="D483" s="16"/>
    </row>
    <row r="484" spans="1:4">
      <c r="A484" s="21"/>
      <c r="B484" s="21"/>
      <c r="C484" s="16"/>
      <c r="D484" s="16"/>
    </row>
    <row r="485" spans="1:4">
      <c r="A485" s="21"/>
      <c r="B485" s="21"/>
      <c r="C485" s="16"/>
      <c r="D485" s="16"/>
    </row>
    <row r="486" spans="1:4">
      <c r="A486" s="21"/>
      <c r="B486" s="21"/>
      <c r="C486" s="16"/>
      <c r="D486" s="16"/>
    </row>
    <row r="487" spans="1:4">
      <c r="A487" s="21"/>
      <c r="B487" s="21"/>
      <c r="C487" s="16"/>
      <c r="D487" s="16"/>
    </row>
    <row r="488" spans="1:4">
      <c r="A488" s="21"/>
      <c r="B488" s="21"/>
      <c r="C488" s="16"/>
      <c r="D488" s="16"/>
    </row>
    <row r="489" spans="1:4">
      <c r="A489" s="21"/>
      <c r="B489" s="21"/>
      <c r="C489" s="16"/>
      <c r="D489" s="16"/>
    </row>
    <row r="490" spans="1:4">
      <c r="A490" s="21"/>
      <c r="B490" s="21"/>
      <c r="C490" s="16"/>
      <c r="D490" s="16"/>
    </row>
    <row r="491" spans="1:4">
      <c r="A491" s="21"/>
      <c r="B491" s="21"/>
      <c r="C491" s="16"/>
      <c r="D491" s="16"/>
    </row>
    <row r="492" spans="1:4">
      <c r="A492" s="21"/>
      <c r="B492" s="21"/>
      <c r="C492" s="16"/>
      <c r="D492" s="16"/>
    </row>
    <row r="493" spans="1:4">
      <c r="A493" s="21"/>
      <c r="B493" s="21"/>
      <c r="C493" s="16"/>
      <c r="D493" s="16"/>
    </row>
    <row r="494" spans="1:4">
      <c r="A494" s="21"/>
      <c r="B494" s="21"/>
      <c r="C494" s="16"/>
      <c r="D494" s="16"/>
    </row>
    <row r="495" spans="1:4">
      <c r="A495" s="21"/>
      <c r="B495" s="21"/>
      <c r="C495" s="16"/>
      <c r="D495" s="16"/>
    </row>
    <row r="496" spans="1:4">
      <c r="A496" s="21"/>
      <c r="B496" s="21"/>
      <c r="C496" s="16"/>
      <c r="D496" s="16"/>
    </row>
    <row r="497" spans="1:4">
      <c r="A497" s="21"/>
      <c r="B497" s="21"/>
      <c r="C497" s="16"/>
      <c r="D497" s="16"/>
    </row>
    <row r="498" spans="1:4">
      <c r="A498" s="21"/>
      <c r="B498" s="21"/>
      <c r="C498" s="16"/>
      <c r="D498" s="16"/>
    </row>
    <row r="499" spans="1:4">
      <c r="A499" s="21"/>
      <c r="B499" s="21"/>
      <c r="C499" s="16"/>
      <c r="D499" s="16"/>
    </row>
    <row r="500" spans="1:4">
      <c r="A500" s="21"/>
      <c r="B500" s="21"/>
      <c r="C500" s="16"/>
      <c r="D500" s="16"/>
    </row>
  </sheetData>
  <mergeCells count="3">
    <mergeCell ref="C3:D3"/>
    <mergeCell ref="C4:D4"/>
    <mergeCell ref="C5:D5"/>
  </mergeCells>
  <hyperlinks>
    <hyperlink ref="A1" location="'TOC'!B22" display="TOC" xr:uid="{00000000-0004-0000-0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_dropDownSheet!$A$12:$G$12</xm:f>
          </x14:formula1>
          <xm:sqref>A8:A500</xm:sqref>
        </x14:dataValidation>
        <x14:dataValidation type="list" allowBlank="1" showInputMessage="1" showErrorMessage="1" xr:uid="{00000000-0002-0000-0900-000001000000}">
          <x14:formula1>
            <xm:f>_dropDownSheet!$A$9:$JB$9</xm:f>
          </x14:formula1>
          <xm:sqref>B8:B500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0" width="15" customWidth="1"/>
    <col min="12" max="12" width="145" bestFit="1" customWidth="1"/>
  </cols>
  <sheetData>
    <row r="1" spans="1:12" ht="15" customHeight="1">
      <c r="A1" s="11" t="s">
        <v>216</v>
      </c>
      <c r="B1" s="12" t="s">
        <v>41</v>
      </c>
    </row>
    <row r="2" spans="1:12" ht="15" customHeight="1"/>
    <row r="3" spans="1:12">
      <c r="A3" s="51"/>
      <c r="B3" s="51"/>
      <c r="C3" s="52" t="s">
        <v>217</v>
      </c>
      <c r="D3" s="52"/>
      <c r="E3" s="52"/>
      <c r="F3" s="52"/>
      <c r="G3" s="52"/>
      <c r="H3" s="52"/>
      <c r="I3" s="52"/>
      <c r="J3" s="52"/>
      <c r="L3" s="50" t="s">
        <v>220</v>
      </c>
    </row>
    <row r="4" spans="1:12">
      <c r="A4" s="51"/>
      <c r="B4" s="51"/>
      <c r="C4" s="52" t="s">
        <v>265</v>
      </c>
      <c r="D4" s="52" t="s">
        <v>222</v>
      </c>
      <c r="E4" s="52"/>
      <c r="F4" s="52"/>
      <c r="G4" s="52"/>
      <c r="H4" s="52"/>
      <c r="I4" s="52"/>
      <c r="J4" s="52" t="s">
        <v>266</v>
      </c>
      <c r="L4" s="50"/>
    </row>
    <row r="5" spans="1:12">
      <c r="A5" s="51"/>
      <c r="B5" s="51"/>
      <c r="C5" s="52"/>
      <c r="D5" s="52" t="s">
        <v>224</v>
      </c>
      <c r="E5" s="52"/>
      <c r="F5" s="52" t="s">
        <v>225</v>
      </c>
      <c r="G5" s="52"/>
      <c r="H5" s="52" t="s">
        <v>267</v>
      </c>
      <c r="I5" s="52" t="s">
        <v>227</v>
      </c>
      <c r="J5" s="52"/>
      <c r="L5" s="50"/>
    </row>
    <row r="6" spans="1:12" ht="22.5">
      <c r="A6" s="51"/>
      <c r="B6" s="51"/>
      <c r="C6" s="52"/>
      <c r="D6" s="13" t="s">
        <v>268</v>
      </c>
      <c r="E6" s="13" t="s">
        <v>269</v>
      </c>
      <c r="F6" s="13" t="s">
        <v>230</v>
      </c>
      <c r="G6" s="13" t="s">
        <v>231</v>
      </c>
      <c r="H6" s="52"/>
      <c r="I6" s="52"/>
      <c r="J6" s="52"/>
      <c r="L6" s="50"/>
    </row>
    <row r="7" spans="1:12" ht="23.25">
      <c r="A7" s="51"/>
      <c r="B7" s="51"/>
      <c r="C7" s="14" t="s">
        <v>232</v>
      </c>
      <c r="D7" s="14" t="s">
        <v>233</v>
      </c>
      <c r="E7" s="14" t="s">
        <v>234</v>
      </c>
      <c r="F7" s="14" t="s">
        <v>235</v>
      </c>
      <c r="G7" s="14" t="s">
        <v>236</v>
      </c>
      <c r="H7" s="14" t="s">
        <v>237</v>
      </c>
      <c r="I7" s="14" t="s">
        <v>238</v>
      </c>
      <c r="J7" s="14" t="s">
        <v>239</v>
      </c>
      <c r="L7" s="32" t="s">
        <v>985</v>
      </c>
    </row>
    <row r="8" spans="1:12" ht="22.5">
      <c r="A8" s="15" t="s">
        <v>278</v>
      </c>
      <c r="B8" s="14" t="s">
        <v>232</v>
      </c>
      <c r="C8" s="16"/>
      <c r="D8" s="16"/>
      <c r="E8" s="16"/>
      <c r="F8" s="16"/>
      <c r="G8" s="16"/>
      <c r="H8" s="16"/>
      <c r="I8" s="16"/>
      <c r="J8" s="16"/>
      <c r="L8" s="33" t="str">
        <f>IF(COUNTA(C8:J8)=0,"",_xlfn.CONCAT(,
IF(ABS(J8 - (SUM(C8, D8, F8:I8) - SUM(E8)))&gt;=1,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67.5">
      <c r="A9" s="15" t="s">
        <v>279</v>
      </c>
      <c r="B9" s="14" t="s">
        <v>233</v>
      </c>
      <c r="C9" s="18"/>
      <c r="D9" s="18"/>
      <c r="E9" s="18"/>
      <c r="F9" s="18"/>
      <c r="G9" s="18"/>
      <c r="H9" s="18"/>
      <c r="I9" s="18"/>
      <c r="J9" s="18"/>
      <c r="L9" s="33" t="str">
        <f t="shared" ref="L9:L11" si="0">IF(COUNTA(C9:J9)=0,"",_xlfn.CONCAT(,
IF(ABS(J9 - (SUM(C9, D9, F9:I9) - SUM(E9)))&gt;=1,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5">
      <c r="A10" s="15" t="s">
        <v>280</v>
      </c>
      <c r="B10" s="14" t="s">
        <v>234</v>
      </c>
      <c r="C10" s="16"/>
      <c r="D10" s="16"/>
      <c r="E10" s="16"/>
      <c r="F10" s="16"/>
      <c r="G10" s="16"/>
      <c r="H10" s="16"/>
      <c r="I10" s="16"/>
      <c r="J10" s="16"/>
      <c r="L10" s="33" t="str">
        <f t="shared" si="0"/>
        <v/>
      </c>
    </row>
    <row r="11" spans="1:12" ht="90">
      <c r="A11" s="15" t="s">
        <v>281</v>
      </c>
      <c r="B11" s="14" t="s">
        <v>235</v>
      </c>
      <c r="C11" s="18"/>
      <c r="D11" s="18"/>
      <c r="E11" s="18"/>
      <c r="F11" s="18"/>
      <c r="G11" s="18"/>
      <c r="H11" s="18"/>
      <c r="I11" s="18"/>
      <c r="J11" s="18"/>
      <c r="L11" s="33"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11" priority="3">
      <formula>AND(NOT(ISBLANK($C8)),$C8&lt;0)</formula>
    </cfRule>
  </conditionalFormatting>
  <conditionalFormatting sqref="J8:J14">
    <cfRule type="expression" dxfId="210" priority="1">
      <formula>ABS(J8 - (SUM(C8, D8, F8:I8) - SUM(E8)))&gt;=1</formula>
    </cfRule>
    <cfRule type="expression" dxfId="209"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80.42578125" bestFit="1" customWidth="1"/>
  </cols>
  <sheetData>
    <row r="1" spans="1:13" ht="15" customHeight="1">
      <c r="A1" s="11" t="s">
        <v>216</v>
      </c>
      <c r="B1" s="12" t="s">
        <v>44</v>
      </c>
    </row>
    <row r="2" spans="1:13" ht="15" customHeight="1"/>
    <row r="3" spans="1:13">
      <c r="A3" s="12"/>
      <c r="C3" s="52" t="s">
        <v>217</v>
      </c>
      <c r="D3" s="52"/>
      <c r="E3" s="52"/>
      <c r="F3" s="52"/>
      <c r="G3" s="52"/>
      <c r="H3" s="52"/>
      <c r="I3" s="52"/>
      <c r="J3" s="52"/>
      <c r="K3" s="52" t="s">
        <v>282</v>
      </c>
      <c r="M3" s="53" t="s">
        <v>220</v>
      </c>
    </row>
    <row r="4" spans="1:13">
      <c r="C4" s="52" t="s">
        <v>265</v>
      </c>
      <c r="D4" s="52" t="s">
        <v>222</v>
      </c>
      <c r="E4" s="52"/>
      <c r="F4" s="52"/>
      <c r="G4" s="52"/>
      <c r="H4" s="52"/>
      <c r="I4" s="52"/>
      <c r="J4" s="52" t="s">
        <v>266</v>
      </c>
      <c r="K4" s="52"/>
      <c r="M4" s="54"/>
    </row>
    <row r="5" spans="1:13">
      <c r="C5" s="52"/>
      <c r="D5" s="52" t="s">
        <v>224</v>
      </c>
      <c r="E5" s="52"/>
      <c r="F5" s="52" t="s">
        <v>225</v>
      </c>
      <c r="G5" s="52"/>
      <c r="H5" s="52" t="s">
        <v>267</v>
      </c>
      <c r="I5" s="52" t="s">
        <v>227</v>
      </c>
      <c r="J5" s="52"/>
      <c r="K5" s="52"/>
      <c r="M5" s="54"/>
    </row>
    <row r="6" spans="1:13" ht="22.5">
      <c r="C6" s="52"/>
      <c r="D6" s="13" t="s">
        <v>268</v>
      </c>
      <c r="E6" s="13" t="s">
        <v>269</v>
      </c>
      <c r="F6" s="13" t="s">
        <v>230</v>
      </c>
      <c r="G6" s="13" t="s">
        <v>231</v>
      </c>
      <c r="H6" s="52"/>
      <c r="I6" s="52"/>
      <c r="J6" s="52"/>
      <c r="K6" s="52"/>
      <c r="M6" s="55"/>
    </row>
    <row r="7" spans="1:13" ht="33.75">
      <c r="A7" s="20" t="s">
        <v>245</v>
      </c>
      <c r="B7" s="20" t="s">
        <v>246</v>
      </c>
      <c r="C7" s="14" t="s">
        <v>232</v>
      </c>
      <c r="D7" s="14" t="s">
        <v>233</v>
      </c>
      <c r="E7" s="14" t="s">
        <v>234</v>
      </c>
      <c r="F7" s="14" t="s">
        <v>235</v>
      </c>
      <c r="G7" s="14" t="s">
        <v>236</v>
      </c>
      <c r="H7" s="14" t="s">
        <v>237</v>
      </c>
      <c r="I7" s="14" t="s">
        <v>238</v>
      </c>
      <c r="J7" s="14" t="s">
        <v>239</v>
      </c>
      <c r="K7" s="14" t="s">
        <v>240</v>
      </c>
      <c r="M7" s="32" t="s">
        <v>985</v>
      </c>
    </row>
    <row r="8" spans="1:13" ht="22.5">
      <c r="A8" s="21" t="s">
        <v>283</v>
      </c>
      <c r="B8" s="21"/>
      <c r="C8" s="16"/>
      <c r="D8" s="16"/>
      <c r="E8" s="16"/>
      <c r="F8" s="16"/>
      <c r="G8" s="16"/>
      <c r="H8" s="16"/>
      <c r="I8" s="16"/>
      <c r="J8" s="16"/>
      <c r="K8" s="16"/>
      <c r="M8" s="33" t="str">
        <f>IF(COUNTA(C8:K8)=0,"",_xlfn.CONCAT(,
IF(ABS(J8 - ( SUM(C8, D8, F8:I8) - SUM(E8)))&gt;=1,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1"/>
      <c r="B9" s="21"/>
      <c r="C9" s="16"/>
      <c r="D9" s="16"/>
      <c r="E9" s="16"/>
      <c r="F9" s="16"/>
      <c r="G9" s="16"/>
      <c r="H9" s="16"/>
      <c r="I9" s="16"/>
      <c r="J9" s="16"/>
      <c r="K9" s="16"/>
      <c r="M9" s="33" t="str">
        <f t="shared" ref="M9:M72" si="0">IF(COUNTA(C9:K9)=0,"",_xlfn.CONCAT(,
IF(ABS(J9 - ( SUM(C9, D9, F9:I9) - SUM(E9)))&gt;=1,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1"/>
      <c r="B10" s="21"/>
      <c r="C10" s="16"/>
      <c r="D10" s="16"/>
      <c r="E10" s="16"/>
      <c r="F10" s="16"/>
      <c r="G10" s="16"/>
      <c r="H10" s="16"/>
      <c r="I10" s="16"/>
      <c r="J10" s="16"/>
      <c r="K10" s="16"/>
      <c r="M10" s="33" t="str">
        <f t="shared" si="0"/>
        <v/>
      </c>
    </row>
    <row r="11" spans="1:13">
      <c r="A11" s="21"/>
      <c r="B11" s="21"/>
      <c r="C11" s="16"/>
      <c r="D11" s="16"/>
      <c r="E11" s="16"/>
      <c r="F11" s="16"/>
      <c r="G11" s="16"/>
      <c r="H11" s="16"/>
      <c r="I11" s="16"/>
      <c r="J11" s="16"/>
      <c r="K11" s="16"/>
      <c r="M11" s="33" t="str">
        <f t="shared" si="0"/>
        <v/>
      </c>
    </row>
    <row r="12" spans="1:13">
      <c r="A12" s="21"/>
      <c r="B12" s="21"/>
      <c r="C12" s="16"/>
      <c r="D12" s="16"/>
      <c r="E12" s="16"/>
      <c r="F12" s="16"/>
      <c r="G12" s="16"/>
      <c r="H12" s="16"/>
      <c r="I12" s="16"/>
      <c r="J12" s="16"/>
      <c r="K12" s="16"/>
      <c r="M12" s="33" t="str">
        <f t="shared" si="0"/>
        <v/>
      </c>
    </row>
    <row r="13" spans="1:13">
      <c r="A13" s="21"/>
      <c r="B13" s="21"/>
      <c r="C13" s="16"/>
      <c r="D13" s="16"/>
      <c r="E13" s="16"/>
      <c r="F13" s="16"/>
      <c r="G13" s="16"/>
      <c r="H13" s="16"/>
      <c r="I13" s="16"/>
      <c r="J13" s="16"/>
      <c r="K13" s="16"/>
      <c r="M13" s="33" t="str">
        <f t="shared" si="0"/>
        <v/>
      </c>
    </row>
    <row r="14" spans="1:13">
      <c r="A14" s="21"/>
      <c r="B14" s="21"/>
      <c r="C14" s="16"/>
      <c r="D14" s="16"/>
      <c r="E14" s="16"/>
      <c r="F14" s="16"/>
      <c r="G14" s="16"/>
      <c r="H14" s="16"/>
      <c r="I14" s="16"/>
      <c r="J14" s="16"/>
      <c r="K14" s="16"/>
      <c r="M14" s="33" t="str">
        <f t="shared" si="0"/>
        <v/>
      </c>
    </row>
    <row r="15" spans="1:13">
      <c r="A15" s="21"/>
      <c r="B15" s="21"/>
      <c r="C15" s="16"/>
      <c r="D15" s="16"/>
      <c r="E15" s="16"/>
      <c r="F15" s="16"/>
      <c r="G15" s="16"/>
      <c r="H15" s="16"/>
      <c r="I15" s="16"/>
      <c r="J15" s="16"/>
      <c r="K15" s="16"/>
      <c r="M15" s="33" t="str">
        <f t="shared" si="0"/>
        <v/>
      </c>
    </row>
    <row r="16" spans="1:13">
      <c r="A16" s="21"/>
      <c r="B16" s="21"/>
      <c r="C16" s="16"/>
      <c r="D16" s="16"/>
      <c r="E16" s="16"/>
      <c r="F16" s="16"/>
      <c r="G16" s="16"/>
      <c r="H16" s="16"/>
      <c r="I16" s="16"/>
      <c r="J16" s="16"/>
      <c r="K16" s="16"/>
      <c r="M16" s="33" t="str">
        <f t="shared" si="0"/>
        <v/>
      </c>
    </row>
    <row r="17" spans="1:13">
      <c r="A17" s="21"/>
      <c r="B17" s="21"/>
      <c r="C17" s="16"/>
      <c r="D17" s="16"/>
      <c r="E17" s="16"/>
      <c r="F17" s="16"/>
      <c r="G17" s="16"/>
      <c r="H17" s="16"/>
      <c r="I17" s="16"/>
      <c r="J17" s="16"/>
      <c r="K17" s="16"/>
      <c r="M17" s="33" t="str">
        <f t="shared" si="0"/>
        <v/>
      </c>
    </row>
    <row r="18" spans="1:13">
      <c r="A18" s="21"/>
      <c r="B18" s="21"/>
      <c r="C18" s="16"/>
      <c r="D18" s="16"/>
      <c r="E18" s="16"/>
      <c r="F18" s="16"/>
      <c r="G18" s="16"/>
      <c r="H18" s="16"/>
      <c r="I18" s="16"/>
      <c r="J18" s="16"/>
      <c r="K18" s="16"/>
      <c r="M18" s="33" t="str">
        <f t="shared" si="0"/>
        <v/>
      </c>
    </row>
    <row r="19" spans="1:13">
      <c r="A19" s="21"/>
      <c r="B19" s="21"/>
      <c r="C19" s="16"/>
      <c r="D19" s="16"/>
      <c r="E19" s="16"/>
      <c r="F19" s="16"/>
      <c r="G19" s="16"/>
      <c r="H19" s="16"/>
      <c r="I19" s="16"/>
      <c r="J19" s="16"/>
      <c r="K19" s="16"/>
      <c r="M19" s="33" t="str">
        <f t="shared" si="0"/>
        <v/>
      </c>
    </row>
    <row r="20" spans="1:13">
      <c r="A20" s="21"/>
      <c r="B20" s="21"/>
      <c r="C20" s="16"/>
      <c r="D20" s="16"/>
      <c r="E20" s="16"/>
      <c r="F20" s="16"/>
      <c r="G20" s="16"/>
      <c r="H20" s="16"/>
      <c r="I20" s="16"/>
      <c r="J20" s="16"/>
      <c r="K20" s="16"/>
      <c r="M20" s="33" t="str">
        <f t="shared" si="0"/>
        <v/>
      </c>
    </row>
    <row r="21" spans="1:13">
      <c r="A21" s="21"/>
      <c r="B21" s="21"/>
      <c r="C21" s="16"/>
      <c r="D21" s="16"/>
      <c r="E21" s="16"/>
      <c r="F21" s="16"/>
      <c r="G21" s="16"/>
      <c r="H21" s="16"/>
      <c r="I21" s="16"/>
      <c r="J21" s="16"/>
      <c r="K21" s="16"/>
      <c r="M21" s="33" t="str">
        <f t="shared" si="0"/>
        <v/>
      </c>
    </row>
    <row r="22" spans="1:13">
      <c r="A22" s="21"/>
      <c r="B22" s="21"/>
      <c r="C22" s="16"/>
      <c r="D22" s="16"/>
      <c r="E22" s="16"/>
      <c r="F22" s="16"/>
      <c r="G22" s="16"/>
      <c r="H22" s="16"/>
      <c r="I22" s="16"/>
      <c r="J22" s="16"/>
      <c r="K22" s="16"/>
      <c r="M22" s="33" t="str">
        <f t="shared" si="0"/>
        <v/>
      </c>
    </row>
    <row r="23" spans="1:13">
      <c r="A23" s="21"/>
      <c r="B23" s="21"/>
      <c r="C23" s="16"/>
      <c r="D23" s="16"/>
      <c r="E23" s="16"/>
      <c r="F23" s="16"/>
      <c r="G23" s="16"/>
      <c r="H23" s="16"/>
      <c r="I23" s="16"/>
      <c r="J23" s="16"/>
      <c r="K23" s="16"/>
      <c r="M23" s="33" t="str">
        <f t="shared" si="0"/>
        <v/>
      </c>
    </row>
    <row r="24" spans="1:13">
      <c r="A24" s="21"/>
      <c r="B24" s="21"/>
      <c r="C24" s="16"/>
      <c r="D24" s="16"/>
      <c r="E24" s="16"/>
      <c r="F24" s="16"/>
      <c r="G24" s="16"/>
      <c r="H24" s="16"/>
      <c r="I24" s="16"/>
      <c r="J24" s="16"/>
      <c r="K24" s="16"/>
      <c r="M24" s="33" t="str">
        <f t="shared" si="0"/>
        <v/>
      </c>
    </row>
    <row r="25" spans="1:13">
      <c r="A25" s="21"/>
      <c r="B25" s="21"/>
      <c r="C25" s="16"/>
      <c r="D25" s="16"/>
      <c r="E25" s="16"/>
      <c r="F25" s="16"/>
      <c r="G25" s="16"/>
      <c r="H25" s="16"/>
      <c r="I25" s="16"/>
      <c r="J25" s="16"/>
      <c r="K25" s="16"/>
      <c r="M25" s="33" t="str">
        <f t="shared" si="0"/>
        <v/>
      </c>
    </row>
    <row r="26" spans="1:13">
      <c r="A26" s="21"/>
      <c r="B26" s="21"/>
      <c r="C26" s="16"/>
      <c r="D26" s="16"/>
      <c r="E26" s="16"/>
      <c r="F26" s="16"/>
      <c r="G26" s="16"/>
      <c r="H26" s="16"/>
      <c r="I26" s="16"/>
      <c r="J26" s="16"/>
      <c r="K26" s="16"/>
      <c r="M26" s="33" t="str">
        <f t="shared" si="0"/>
        <v/>
      </c>
    </row>
    <row r="27" spans="1:13">
      <c r="A27" s="21"/>
      <c r="B27" s="21"/>
      <c r="C27" s="16"/>
      <c r="D27" s="16"/>
      <c r="E27" s="16"/>
      <c r="F27" s="16"/>
      <c r="G27" s="16"/>
      <c r="H27" s="16"/>
      <c r="I27" s="16"/>
      <c r="J27" s="16"/>
      <c r="K27" s="16"/>
      <c r="M27" s="33" t="str">
        <f t="shared" si="0"/>
        <v/>
      </c>
    </row>
    <row r="28" spans="1:13">
      <c r="A28" s="21"/>
      <c r="B28" s="21"/>
      <c r="C28" s="16"/>
      <c r="D28" s="16"/>
      <c r="E28" s="16"/>
      <c r="F28" s="16"/>
      <c r="G28" s="16"/>
      <c r="H28" s="16"/>
      <c r="I28" s="16"/>
      <c r="J28" s="16"/>
      <c r="K28" s="16"/>
      <c r="M28" s="33" t="str">
        <f t="shared" si="0"/>
        <v/>
      </c>
    </row>
    <row r="29" spans="1:13">
      <c r="A29" s="21"/>
      <c r="B29" s="21"/>
      <c r="C29" s="16"/>
      <c r="D29" s="16"/>
      <c r="E29" s="16"/>
      <c r="F29" s="16"/>
      <c r="G29" s="16"/>
      <c r="H29" s="16"/>
      <c r="I29" s="16"/>
      <c r="J29" s="16"/>
      <c r="K29" s="16"/>
      <c r="M29" s="33" t="str">
        <f t="shared" si="0"/>
        <v/>
      </c>
    </row>
    <row r="30" spans="1:13">
      <c r="A30" s="21"/>
      <c r="B30" s="21"/>
      <c r="C30" s="16"/>
      <c r="D30" s="16"/>
      <c r="E30" s="16"/>
      <c r="F30" s="16"/>
      <c r="G30" s="16"/>
      <c r="H30" s="16"/>
      <c r="I30" s="16"/>
      <c r="J30" s="16"/>
      <c r="K30" s="16"/>
      <c r="M30" s="33" t="str">
        <f t="shared" si="0"/>
        <v/>
      </c>
    </row>
    <row r="31" spans="1:13">
      <c r="A31" s="21"/>
      <c r="B31" s="21"/>
      <c r="C31" s="16"/>
      <c r="D31" s="16"/>
      <c r="E31" s="16"/>
      <c r="F31" s="16"/>
      <c r="G31" s="16"/>
      <c r="H31" s="16"/>
      <c r="I31" s="16"/>
      <c r="J31" s="16"/>
      <c r="K31" s="16"/>
      <c r="M31" s="33" t="str">
        <f t="shared" si="0"/>
        <v/>
      </c>
    </row>
    <row r="32" spans="1:13">
      <c r="A32" s="21"/>
      <c r="B32" s="21"/>
      <c r="C32" s="16"/>
      <c r="D32" s="16"/>
      <c r="E32" s="16"/>
      <c r="F32" s="16"/>
      <c r="G32" s="16"/>
      <c r="H32" s="16"/>
      <c r="I32" s="16"/>
      <c r="J32" s="16"/>
      <c r="K32" s="16"/>
      <c r="M32" s="33" t="str">
        <f t="shared" si="0"/>
        <v/>
      </c>
    </row>
    <row r="33" spans="1:13">
      <c r="A33" s="21"/>
      <c r="B33" s="21"/>
      <c r="C33" s="16"/>
      <c r="D33" s="16"/>
      <c r="E33" s="16"/>
      <c r="F33" s="16"/>
      <c r="G33" s="16"/>
      <c r="H33" s="16"/>
      <c r="I33" s="16"/>
      <c r="J33" s="16"/>
      <c r="K33" s="16"/>
      <c r="M33" s="33" t="str">
        <f t="shared" si="0"/>
        <v/>
      </c>
    </row>
    <row r="34" spans="1:13">
      <c r="A34" s="21"/>
      <c r="B34" s="21"/>
      <c r="C34" s="16"/>
      <c r="D34" s="16"/>
      <c r="E34" s="16"/>
      <c r="F34" s="16"/>
      <c r="G34" s="16"/>
      <c r="H34" s="16"/>
      <c r="I34" s="16"/>
      <c r="J34" s="16"/>
      <c r="K34" s="16"/>
      <c r="M34" s="33" t="str">
        <f t="shared" si="0"/>
        <v/>
      </c>
    </row>
    <row r="35" spans="1:13">
      <c r="A35" s="21"/>
      <c r="B35" s="21"/>
      <c r="C35" s="16"/>
      <c r="D35" s="16"/>
      <c r="E35" s="16"/>
      <c r="F35" s="16"/>
      <c r="G35" s="16"/>
      <c r="H35" s="16"/>
      <c r="I35" s="16"/>
      <c r="J35" s="16"/>
      <c r="K35" s="16"/>
      <c r="M35" s="33" t="str">
        <f t="shared" si="0"/>
        <v/>
      </c>
    </row>
    <row r="36" spans="1:13">
      <c r="A36" s="21"/>
      <c r="B36" s="21"/>
      <c r="C36" s="16"/>
      <c r="D36" s="16"/>
      <c r="E36" s="16"/>
      <c r="F36" s="16"/>
      <c r="G36" s="16"/>
      <c r="H36" s="16"/>
      <c r="I36" s="16"/>
      <c r="J36" s="16"/>
      <c r="K36" s="16"/>
      <c r="M36" s="33" t="str">
        <f t="shared" si="0"/>
        <v/>
      </c>
    </row>
    <row r="37" spans="1:13">
      <c r="A37" s="21"/>
      <c r="B37" s="21"/>
      <c r="C37" s="16"/>
      <c r="D37" s="16"/>
      <c r="E37" s="16"/>
      <c r="F37" s="16"/>
      <c r="G37" s="16"/>
      <c r="H37" s="16"/>
      <c r="I37" s="16"/>
      <c r="J37" s="16"/>
      <c r="K37" s="16"/>
      <c r="M37" s="33" t="str">
        <f t="shared" si="0"/>
        <v/>
      </c>
    </row>
    <row r="38" spans="1:13">
      <c r="A38" s="21"/>
      <c r="B38" s="21"/>
      <c r="C38" s="16"/>
      <c r="D38" s="16"/>
      <c r="E38" s="16"/>
      <c r="F38" s="16"/>
      <c r="G38" s="16"/>
      <c r="H38" s="16"/>
      <c r="I38" s="16"/>
      <c r="J38" s="16"/>
      <c r="K38" s="16"/>
      <c r="M38" s="33" t="str">
        <f t="shared" si="0"/>
        <v/>
      </c>
    </row>
    <row r="39" spans="1:13">
      <c r="A39" s="21"/>
      <c r="B39" s="21"/>
      <c r="C39" s="16"/>
      <c r="D39" s="16"/>
      <c r="E39" s="16"/>
      <c r="F39" s="16"/>
      <c r="G39" s="16"/>
      <c r="H39" s="16"/>
      <c r="I39" s="16"/>
      <c r="J39" s="16"/>
      <c r="K39" s="16"/>
      <c r="M39" s="33" t="str">
        <f t="shared" si="0"/>
        <v/>
      </c>
    </row>
    <row r="40" spans="1:13">
      <c r="A40" s="21"/>
      <c r="B40" s="21"/>
      <c r="C40" s="16"/>
      <c r="D40" s="16"/>
      <c r="E40" s="16"/>
      <c r="F40" s="16"/>
      <c r="G40" s="16"/>
      <c r="H40" s="16"/>
      <c r="I40" s="16"/>
      <c r="J40" s="16"/>
      <c r="K40" s="16"/>
      <c r="M40" s="33" t="str">
        <f t="shared" si="0"/>
        <v/>
      </c>
    </row>
    <row r="41" spans="1:13">
      <c r="A41" s="21"/>
      <c r="B41" s="21"/>
      <c r="C41" s="16"/>
      <c r="D41" s="16"/>
      <c r="E41" s="16"/>
      <c r="F41" s="16"/>
      <c r="G41" s="16"/>
      <c r="H41" s="16"/>
      <c r="I41" s="16"/>
      <c r="J41" s="16"/>
      <c r="K41" s="16"/>
      <c r="M41" s="33" t="str">
        <f t="shared" si="0"/>
        <v/>
      </c>
    </row>
    <row r="42" spans="1:13">
      <c r="A42" s="21"/>
      <c r="B42" s="21"/>
      <c r="C42" s="16"/>
      <c r="D42" s="16"/>
      <c r="E42" s="16"/>
      <c r="F42" s="16"/>
      <c r="G42" s="16"/>
      <c r="H42" s="16"/>
      <c r="I42" s="16"/>
      <c r="J42" s="16"/>
      <c r="K42" s="16"/>
      <c r="M42" s="33" t="str">
        <f t="shared" si="0"/>
        <v/>
      </c>
    </row>
    <row r="43" spans="1:13">
      <c r="A43" s="21"/>
      <c r="B43" s="21"/>
      <c r="C43" s="16"/>
      <c r="D43" s="16"/>
      <c r="E43" s="16"/>
      <c r="F43" s="16"/>
      <c r="G43" s="16"/>
      <c r="H43" s="16"/>
      <c r="I43" s="16"/>
      <c r="J43" s="16"/>
      <c r="K43" s="16"/>
      <c r="M43" s="33" t="str">
        <f t="shared" si="0"/>
        <v/>
      </c>
    </row>
    <row r="44" spans="1:13">
      <c r="A44" s="21"/>
      <c r="B44" s="21"/>
      <c r="C44" s="16"/>
      <c r="D44" s="16"/>
      <c r="E44" s="16"/>
      <c r="F44" s="16"/>
      <c r="G44" s="16"/>
      <c r="H44" s="16"/>
      <c r="I44" s="16"/>
      <c r="J44" s="16"/>
      <c r="K44" s="16"/>
      <c r="M44" s="33" t="str">
        <f t="shared" si="0"/>
        <v/>
      </c>
    </row>
    <row r="45" spans="1:13">
      <c r="A45" s="21"/>
      <c r="B45" s="21"/>
      <c r="C45" s="16"/>
      <c r="D45" s="16"/>
      <c r="E45" s="16"/>
      <c r="F45" s="16"/>
      <c r="G45" s="16"/>
      <c r="H45" s="16"/>
      <c r="I45" s="16"/>
      <c r="J45" s="16"/>
      <c r="K45" s="16"/>
      <c r="M45" s="33" t="str">
        <f t="shared" si="0"/>
        <v/>
      </c>
    </row>
    <row r="46" spans="1:13">
      <c r="A46" s="21"/>
      <c r="B46" s="21"/>
      <c r="C46" s="16"/>
      <c r="D46" s="16"/>
      <c r="E46" s="16"/>
      <c r="F46" s="16"/>
      <c r="G46" s="16"/>
      <c r="H46" s="16"/>
      <c r="I46" s="16"/>
      <c r="J46" s="16"/>
      <c r="K46" s="16"/>
      <c r="M46" s="33" t="str">
        <f t="shared" si="0"/>
        <v/>
      </c>
    </row>
    <row r="47" spans="1:13">
      <c r="A47" s="21"/>
      <c r="B47" s="21"/>
      <c r="C47" s="16"/>
      <c r="D47" s="16"/>
      <c r="E47" s="16"/>
      <c r="F47" s="16"/>
      <c r="G47" s="16"/>
      <c r="H47" s="16"/>
      <c r="I47" s="16"/>
      <c r="J47" s="16"/>
      <c r="K47" s="16"/>
      <c r="M47" s="33" t="str">
        <f t="shared" si="0"/>
        <v/>
      </c>
    </row>
    <row r="48" spans="1:13">
      <c r="A48" s="21"/>
      <c r="B48" s="21"/>
      <c r="C48" s="16"/>
      <c r="D48" s="16"/>
      <c r="E48" s="16"/>
      <c r="F48" s="16"/>
      <c r="G48" s="16"/>
      <c r="H48" s="16"/>
      <c r="I48" s="16"/>
      <c r="J48" s="16"/>
      <c r="K48" s="16"/>
      <c r="M48" s="33" t="str">
        <f t="shared" si="0"/>
        <v/>
      </c>
    </row>
    <row r="49" spans="1:13">
      <c r="A49" s="21"/>
      <c r="B49" s="21"/>
      <c r="C49" s="16"/>
      <c r="D49" s="16"/>
      <c r="E49" s="16"/>
      <c r="F49" s="16"/>
      <c r="G49" s="16"/>
      <c r="H49" s="16"/>
      <c r="I49" s="16"/>
      <c r="J49" s="16"/>
      <c r="K49" s="16"/>
      <c r="M49" s="33" t="str">
        <f t="shared" si="0"/>
        <v/>
      </c>
    </row>
    <row r="50" spans="1:13">
      <c r="A50" s="21"/>
      <c r="B50" s="21"/>
      <c r="C50" s="16"/>
      <c r="D50" s="16"/>
      <c r="E50" s="16"/>
      <c r="F50" s="16"/>
      <c r="G50" s="16"/>
      <c r="H50" s="16"/>
      <c r="I50" s="16"/>
      <c r="J50" s="16"/>
      <c r="K50" s="16"/>
      <c r="M50" s="33" t="str">
        <f t="shared" si="0"/>
        <v/>
      </c>
    </row>
    <row r="51" spans="1:13">
      <c r="A51" s="21"/>
      <c r="B51" s="21"/>
      <c r="C51" s="16"/>
      <c r="D51" s="16"/>
      <c r="E51" s="16"/>
      <c r="F51" s="16"/>
      <c r="G51" s="16"/>
      <c r="H51" s="16"/>
      <c r="I51" s="16"/>
      <c r="J51" s="16"/>
      <c r="K51" s="16"/>
      <c r="M51" s="33" t="str">
        <f t="shared" si="0"/>
        <v/>
      </c>
    </row>
    <row r="52" spans="1:13">
      <c r="A52" s="21"/>
      <c r="B52" s="21"/>
      <c r="C52" s="16"/>
      <c r="D52" s="16"/>
      <c r="E52" s="16"/>
      <c r="F52" s="16"/>
      <c r="G52" s="16"/>
      <c r="H52" s="16"/>
      <c r="I52" s="16"/>
      <c r="J52" s="16"/>
      <c r="K52" s="16"/>
      <c r="M52" s="33" t="str">
        <f t="shared" si="0"/>
        <v/>
      </c>
    </row>
    <row r="53" spans="1:13">
      <c r="A53" s="21"/>
      <c r="B53" s="21"/>
      <c r="C53" s="16"/>
      <c r="D53" s="16"/>
      <c r="E53" s="16"/>
      <c r="F53" s="16"/>
      <c r="G53" s="16"/>
      <c r="H53" s="16"/>
      <c r="I53" s="16"/>
      <c r="J53" s="16"/>
      <c r="K53" s="16"/>
      <c r="M53" s="33" t="str">
        <f t="shared" si="0"/>
        <v/>
      </c>
    </row>
    <row r="54" spans="1:13">
      <c r="A54" s="21"/>
      <c r="B54" s="21"/>
      <c r="C54" s="16"/>
      <c r="D54" s="16"/>
      <c r="E54" s="16"/>
      <c r="F54" s="16"/>
      <c r="G54" s="16"/>
      <c r="H54" s="16"/>
      <c r="I54" s="16"/>
      <c r="J54" s="16"/>
      <c r="K54" s="16"/>
      <c r="M54" s="33" t="str">
        <f t="shared" si="0"/>
        <v/>
      </c>
    </row>
    <row r="55" spans="1:13">
      <c r="A55" s="21"/>
      <c r="B55" s="21"/>
      <c r="C55" s="16"/>
      <c r="D55" s="16"/>
      <c r="E55" s="16"/>
      <c r="F55" s="16"/>
      <c r="G55" s="16"/>
      <c r="H55" s="16"/>
      <c r="I55" s="16"/>
      <c r="J55" s="16"/>
      <c r="K55" s="16"/>
      <c r="M55" s="33" t="str">
        <f t="shared" si="0"/>
        <v/>
      </c>
    </row>
    <row r="56" spans="1:13">
      <c r="A56" s="21"/>
      <c r="B56" s="21"/>
      <c r="C56" s="16"/>
      <c r="D56" s="16"/>
      <c r="E56" s="16"/>
      <c r="F56" s="16"/>
      <c r="G56" s="16"/>
      <c r="H56" s="16"/>
      <c r="I56" s="16"/>
      <c r="J56" s="16"/>
      <c r="K56" s="16"/>
      <c r="M56" s="33" t="str">
        <f t="shared" si="0"/>
        <v/>
      </c>
    </row>
    <row r="57" spans="1:13">
      <c r="A57" s="21"/>
      <c r="B57" s="21"/>
      <c r="C57" s="16"/>
      <c r="D57" s="16"/>
      <c r="E57" s="16"/>
      <c r="F57" s="16"/>
      <c r="G57" s="16"/>
      <c r="H57" s="16"/>
      <c r="I57" s="16"/>
      <c r="J57" s="16"/>
      <c r="K57" s="16"/>
      <c r="M57" s="33" t="str">
        <f t="shared" si="0"/>
        <v/>
      </c>
    </row>
    <row r="58" spans="1:13">
      <c r="A58" s="21"/>
      <c r="B58" s="21"/>
      <c r="C58" s="16"/>
      <c r="D58" s="16"/>
      <c r="E58" s="16"/>
      <c r="F58" s="16"/>
      <c r="G58" s="16"/>
      <c r="H58" s="16"/>
      <c r="I58" s="16"/>
      <c r="J58" s="16"/>
      <c r="K58" s="16"/>
      <c r="M58" s="33" t="str">
        <f t="shared" si="0"/>
        <v/>
      </c>
    </row>
    <row r="59" spans="1:13">
      <c r="A59" s="21"/>
      <c r="B59" s="21"/>
      <c r="C59" s="16"/>
      <c r="D59" s="16"/>
      <c r="E59" s="16"/>
      <c r="F59" s="16"/>
      <c r="G59" s="16"/>
      <c r="H59" s="16"/>
      <c r="I59" s="16"/>
      <c r="J59" s="16"/>
      <c r="K59" s="16"/>
      <c r="M59" s="33" t="str">
        <f t="shared" si="0"/>
        <v/>
      </c>
    </row>
    <row r="60" spans="1:13">
      <c r="A60" s="21"/>
      <c r="B60" s="21"/>
      <c r="C60" s="16"/>
      <c r="D60" s="16"/>
      <c r="E60" s="16"/>
      <c r="F60" s="16"/>
      <c r="G60" s="16"/>
      <c r="H60" s="16"/>
      <c r="I60" s="16"/>
      <c r="J60" s="16"/>
      <c r="K60" s="16"/>
      <c r="M60" s="33" t="str">
        <f t="shared" si="0"/>
        <v/>
      </c>
    </row>
    <row r="61" spans="1:13">
      <c r="A61" s="21"/>
      <c r="B61" s="21"/>
      <c r="C61" s="16"/>
      <c r="D61" s="16"/>
      <c r="E61" s="16"/>
      <c r="F61" s="16"/>
      <c r="G61" s="16"/>
      <c r="H61" s="16"/>
      <c r="I61" s="16"/>
      <c r="J61" s="16"/>
      <c r="K61" s="16"/>
      <c r="M61" s="33" t="str">
        <f t="shared" si="0"/>
        <v/>
      </c>
    </row>
    <row r="62" spans="1:13">
      <c r="A62" s="21"/>
      <c r="B62" s="21"/>
      <c r="C62" s="16"/>
      <c r="D62" s="16"/>
      <c r="E62" s="16"/>
      <c r="F62" s="16"/>
      <c r="G62" s="16"/>
      <c r="H62" s="16"/>
      <c r="I62" s="16"/>
      <c r="J62" s="16"/>
      <c r="K62" s="16"/>
      <c r="M62" s="33" t="str">
        <f t="shared" si="0"/>
        <v/>
      </c>
    </row>
    <row r="63" spans="1:13">
      <c r="A63" s="21"/>
      <c r="B63" s="21"/>
      <c r="C63" s="16"/>
      <c r="D63" s="16"/>
      <c r="E63" s="16"/>
      <c r="F63" s="16"/>
      <c r="G63" s="16"/>
      <c r="H63" s="16"/>
      <c r="I63" s="16"/>
      <c r="J63" s="16"/>
      <c r="K63" s="16"/>
      <c r="M63" s="33" t="str">
        <f t="shared" si="0"/>
        <v/>
      </c>
    </row>
    <row r="64" spans="1:13">
      <c r="A64" s="21"/>
      <c r="B64" s="21"/>
      <c r="C64" s="16"/>
      <c r="D64" s="16"/>
      <c r="E64" s="16"/>
      <c r="F64" s="16"/>
      <c r="G64" s="16"/>
      <c r="H64" s="16"/>
      <c r="I64" s="16"/>
      <c r="J64" s="16"/>
      <c r="K64" s="16"/>
      <c r="M64" s="33" t="str">
        <f t="shared" si="0"/>
        <v/>
      </c>
    </row>
    <row r="65" spans="1:13">
      <c r="A65" s="21"/>
      <c r="B65" s="21"/>
      <c r="C65" s="16"/>
      <c r="D65" s="16"/>
      <c r="E65" s="16"/>
      <c r="F65" s="16"/>
      <c r="G65" s="16"/>
      <c r="H65" s="16"/>
      <c r="I65" s="16"/>
      <c r="J65" s="16"/>
      <c r="K65" s="16"/>
      <c r="M65" s="33" t="str">
        <f t="shared" si="0"/>
        <v/>
      </c>
    </row>
    <row r="66" spans="1:13">
      <c r="A66" s="21"/>
      <c r="B66" s="21"/>
      <c r="C66" s="16"/>
      <c r="D66" s="16"/>
      <c r="E66" s="16"/>
      <c r="F66" s="16"/>
      <c r="G66" s="16"/>
      <c r="H66" s="16"/>
      <c r="I66" s="16"/>
      <c r="J66" s="16"/>
      <c r="K66" s="16"/>
      <c r="M66" s="33" t="str">
        <f t="shared" si="0"/>
        <v/>
      </c>
    </row>
    <row r="67" spans="1:13">
      <c r="A67" s="21"/>
      <c r="B67" s="21"/>
      <c r="C67" s="16"/>
      <c r="D67" s="16"/>
      <c r="E67" s="16"/>
      <c r="F67" s="16"/>
      <c r="G67" s="16"/>
      <c r="H67" s="16"/>
      <c r="I67" s="16"/>
      <c r="J67" s="16"/>
      <c r="K67" s="16"/>
      <c r="M67" s="33" t="str">
        <f t="shared" si="0"/>
        <v/>
      </c>
    </row>
    <row r="68" spans="1:13">
      <c r="A68" s="21"/>
      <c r="B68" s="21"/>
      <c r="C68" s="16"/>
      <c r="D68" s="16"/>
      <c r="E68" s="16"/>
      <c r="F68" s="16"/>
      <c r="G68" s="16"/>
      <c r="H68" s="16"/>
      <c r="I68" s="16"/>
      <c r="J68" s="16"/>
      <c r="K68" s="16"/>
      <c r="M68" s="33" t="str">
        <f t="shared" si="0"/>
        <v/>
      </c>
    </row>
    <row r="69" spans="1:13">
      <c r="A69" s="21"/>
      <c r="B69" s="21"/>
      <c r="C69" s="16"/>
      <c r="D69" s="16"/>
      <c r="E69" s="16"/>
      <c r="F69" s="16"/>
      <c r="G69" s="16"/>
      <c r="H69" s="16"/>
      <c r="I69" s="16"/>
      <c r="J69" s="16"/>
      <c r="K69" s="16"/>
      <c r="M69" s="33" t="str">
        <f t="shared" si="0"/>
        <v/>
      </c>
    </row>
    <row r="70" spans="1:13">
      <c r="A70" s="21"/>
      <c r="B70" s="21"/>
      <c r="C70" s="16"/>
      <c r="D70" s="16"/>
      <c r="E70" s="16"/>
      <c r="F70" s="16"/>
      <c r="G70" s="16"/>
      <c r="H70" s="16"/>
      <c r="I70" s="16"/>
      <c r="J70" s="16"/>
      <c r="K70" s="16"/>
      <c r="M70" s="33" t="str">
        <f t="shared" si="0"/>
        <v/>
      </c>
    </row>
    <row r="71" spans="1:13">
      <c r="A71" s="21"/>
      <c r="B71" s="21"/>
      <c r="C71" s="16"/>
      <c r="D71" s="16"/>
      <c r="E71" s="16"/>
      <c r="F71" s="16"/>
      <c r="G71" s="16"/>
      <c r="H71" s="16"/>
      <c r="I71" s="16"/>
      <c r="J71" s="16"/>
      <c r="K71" s="16"/>
      <c r="M71" s="33" t="str">
        <f t="shared" si="0"/>
        <v/>
      </c>
    </row>
    <row r="72" spans="1:13">
      <c r="A72" s="21"/>
      <c r="B72" s="21"/>
      <c r="C72" s="16"/>
      <c r="D72" s="16"/>
      <c r="E72" s="16"/>
      <c r="F72" s="16"/>
      <c r="G72" s="16"/>
      <c r="H72" s="16"/>
      <c r="I72" s="16"/>
      <c r="J72" s="16"/>
      <c r="K72" s="16"/>
      <c r="M72" s="33" t="str">
        <f t="shared" si="0"/>
        <v/>
      </c>
    </row>
    <row r="73" spans="1:13">
      <c r="A73" s="21"/>
      <c r="B73" s="21"/>
      <c r="C73" s="16"/>
      <c r="D73" s="16"/>
      <c r="E73" s="16"/>
      <c r="F73" s="16"/>
      <c r="G73" s="16"/>
      <c r="H73" s="16"/>
      <c r="I73" s="16"/>
      <c r="J73" s="16"/>
      <c r="K73" s="16"/>
      <c r="M73" s="33" t="str">
        <f t="shared" ref="M73:M136" si="1">IF(COUNTA(C73:K73)=0,"",_xlfn.CONCAT(,
IF(ABS(J73 - ( SUM(C73, D73, F73:I73) - SUM(E73)))&gt;=1,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1"/>
      <c r="B74" s="21"/>
      <c r="C74" s="16"/>
      <c r="D74" s="16"/>
      <c r="E74" s="16"/>
      <c r="F74" s="16"/>
      <c r="G74" s="16"/>
      <c r="H74" s="16"/>
      <c r="I74" s="16"/>
      <c r="J74" s="16"/>
      <c r="K74" s="16"/>
      <c r="M74" s="33" t="str">
        <f t="shared" si="1"/>
        <v/>
      </c>
    </row>
    <row r="75" spans="1:13">
      <c r="A75" s="21"/>
      <c r="B75" s="21"/>
      <c r="C75" s="16"/>
      <c r="D75" s="16"/>
      <c r="E75" s="16"/>
      <c r="F75" s="16"/>
      <c r="G75" s="16"/>
      <c r="H75" s="16"/>
      <c r="I75" s="16"/>
      <c r="J75" s="16"/>
      <c r="K75" s="16"/>
      <c r="M75" s="33" t="str">
        <f t="shared" si="1"/>
        <v/>
      </c>
    </row>
    <row r="76" spans="1:13">
      <c r="A76" s="21"/>
      <c r="B76" s="21"/>
      <c r="C76" s="16"/>
      <c r="D76" s="16"/>
      <c r="E76" s="16"/>
      <c r="F76" s="16"/>
      <c r="G76" s="16"/>
      <c r="H76" s="16"/>
      <c r="I76" s="16"/>
      <c r="J76" s="16"/>
      <c r="K76" s="16"/>
      <c r="M76" s="33" t="str">
        <f t="shared" si="1"/>
        <v/>
      </c>
    </row>
    <row r="77" spans="1:13">
      <c r="A77" s="21"/>
      <c r="B77" s="21"/>
      <c r="C77" s="16"/>
      <c r="D77" s="16"/>
      <c r="E77" s="16"/>
      <c r="F77" s="16"/>
      <c r="G77" s="16"/>
      <c r="H77" s="16"/>
      <c r="I77" s="16"/>
      <c r="J77" s="16"/>
      <c r="K77" s="16"/>
      <c r="M77" s="33" t="str">
        <f t="shared" si="1"/>
        <v/>
      </c>
    </row>
    <row r="78" spans="1:13">
      <c r="A78" s="21"/>
      <c r="B78" s="21"/>
      <c r="C78" s="16"/>
      <c r="D78" s="16"/>
      <c r="E78" s="16"/>
      <c r="F78" s="16"/>
      <c r="G78" s="16"/>
      <c r="H78" s="16"/>
      <c r="I78" s="16"/>
      <c r="J78" s="16"/>
      <c r="K78" s="16"/>
      <c r="M78" s="33" t="str">
        <f t="shared" si="1"/>
        <v/>
      </c>
    </row>
    <row r="79" spans="1:13">
      <c r="A79" s="21"/>
      <c r="B79" s="21"/>
      <c r="C79" s="16"/>
      <c r="D79" s="16"/>
      <c r="E79" s="16"/>
      <c r="F79" s="16"/>
      <c r="G79" s="16"/>
      <c r="H79" s="16"/>
      <c r="I79" s="16"/>
      <c r="J79" s="16"/>
      <c r="K79" s="16"/>
      <c r="M79" s="33" t="str">
        <f t="shared" si="1"/>
        <v/>
      </c>
    </row>
    <row r="80" spans="1:13">
      <c r="A80" s="21"/>
      <c r="B80" s="21"/>
      <c r="C80" s="16"/>
      <c r="D80" s="16"/>
      <c r="E80" s="16"/>
      <c r="F80" s="16"/>
      <c r="G80" s="16"/>
      <c r="H80" s="16"/>
      <c r="I80" s="16"/>
      <c r="J80" s="16"/>
      <c r="K80" s="16"/>
      <c r="M80" s="33" t="str">
        <f t="shared" si="1"/>
        <v/>
      </c>
    </row>
    <row r="81" spans="1:13">
      <c r="A81" s="21"/>
      <c r="B81" s="21"/>
      <c r="C81" s="16"/>
      <c r="D81" s="16"/>
      <c r="E81" s="16"/>
      <c r="F81" s="16"/>
      <c r="G81" s="16"/>
      <c r="H81" s="16"/>
      <c r="I81" s="16"/>
      <c r="J81" s="16"/>
      <c r="K81" s="16"/>
      <c r="M81" s="33" t="str">
        <f t="shared" si="1"/>
        <v/>
      </c>
    </row>
    <row r="82" spans="1:13">
      <c r="A82" s="21"/>
      <c r="B82" s="21"/>
      <c r="C82" s="16"/>
      <c r="D82" s="16"/>
      <c r="E82" s="16"/>
      <c r="F82" s="16"/>
      <c r="G82" s="16"/>
      <c r="H82" s="16"/>
      <c r="I82" s="16"/>
      <c r="J82" s="16"/>
      <c r="K82" s="16"/>
      <c r="M82" s="33" t="str">
        <f t="shared" si="1"/>
        <v/>
      </c>
    </row>
    <row r="83" spans="1:13">
      <c r="A83" s="21"/>
      <c r="B83" s="21"/>
      <c r="C83" s="16"/>
      <c r="D83" s="16"/>
      <c r="E83" s="16"/>
      <c r="F83" s="16"/>
      <c r="G83" s="16"/>
      <c r="H83" s="16"/>
      <c r="I83" s="16"/>
      <c r="J83" s="16"/>
      <c r="K83" s="16"/>
      <c r="M83" s="33" t="str">
        <f t="shared" si="1"/>
        <v/>
      </c>
    </row>
    <row r="84" spans="1:13">
      <c r="A84" s="21"/>
      <c r="B84" s="21"/>
      <c r="C84" s="16"/>
      <c r="D84" s="16"/>
      <c r="E84" s="16"/>
      <c r="F84" s="16"/>
      <c r="G84" s="16"/>
      <c r="H84" s="16"/>
      <c r="I84" s="16"/>
      <c r="J84" s="16"/>
      <c r="K84" s="16"/>
      <c r="M84" s="33" t="str">
        <f t="shared" si="1"/>
        <v/>
      </c>
    </row>
    <row r="85" spans="1:13">
      <c r="A85" s="21"/>
      <c r="B85" s="21"/>
      <c r="C85" s="16"/>
      <c r="D85" s="16"/>
      <c r="E85" s="16"/>
      <c r="F85" s="16"/>
      <c r="G85" s="16"/>
      <c r="H85" s="16"/>
      <c r="I85" s="16"/>
      <c r="J85" s="16"/>
      <c r="K85" s="16"/>
      <c r="M85" s="33" t="str">
        <f t="shared" si="1"/>
        <v/>
      </c>
    </row>
    <row r="86" spans="1:13">
      <c r="A86" s="21"/>
      <c r="B86" s="21"/>
      <c r="C86" s="16"/>
      <c r="D86" s="16"/>
      <c r="E86" s="16"/>
      <c r="F86" s="16"/>
      <c r="G86" s="16"/>
      <c r="H86" s="16"/>
      <c r="I86" s="16"/>
      <c r="J86" s="16"/>
      <c r="K86" s="16"/>
      <c r="M86" s="33" t="str">
        <f t="shared" si="1"/>
        <v/>
      </c>
    </row>
    <row r="87" spans="1:13">
      <c r="A87" s="21"/>
      <c r="B87" s="21"/>
      <c r="C87" s="16"/>
      <c r="D87" s="16"/>
      <c r="E87" s="16"/>
      <c r="F87" s="16"/>
      <c r="G87" s="16"/>
      <c r="H87" s="16"/>
      <c r="I87" s="16"/>
      <c r="J87" s="16"/>
      <c r="K87" s="16"/>
      <c r="M87" s="33" t="str">
        <f t="shared" si="1"/>
        <v/>
      </c>
    </row>
    <row r="88" spans="1:13">
      <c r="A88" s="21"/>
      <c r="B88" s="21"/>
      <c r="C88" s="16"/>
      <c r="D88" s="16"/>
      <c r="E88" s="16"/>
      <c r="F88" s="16"/>
      <c r="G88" s="16"/>
      <c r="H88" s="16"/>
      <c r="I88" s="16"/>
      <c r="J88" s="16"/>
      <c r="K88" s="16"/>
      <c r="M88" s="33" t="str">
        <f t="shared" si="1"/>
        <v/>
      </c>
    </row>
    <row r="89" spans="1:13">
      <c r="A89" s="21"/>
      <c r="B89" s="21"/>
      <c r="C89" s="16"/>
      <c r="D89" s="16"/>
      <c r="E89" s="16"/>
      <c r="F89" s="16"/>
      <c r="G89" s="16"/>
      <c r="H89" s="16"/>
      <c r="I89" s="16"/>
      <c r="J89" s="16"/>
      <c r="K89" s="16"/>
      <c r="M89" s="33" t="str">
        <f t="shared" si="1"/>
        <v/>
      </c>
    </row>
    <row r="90" spans="1:13">
      <c r="A90" s="21"/>
      <c r="B90" s="21"/>
      <c r="C90" s="16"/>
      <c r="D90" s="16"/>
      <c r="E90" s="16"/>
      <c r="F90" s="16"/>
      <c r="G90" s="16"/>
      <c r="H90" s="16"/>
      <c r="I90" s="16"/>
      <c r="J90" s="16"/>
      <c r="K90" s="16"/>
      <c r="M90" s="33" t="str">
        <f t="shared" si="1"/>
        <v/>
      </c>
    </row>
    <row r="91" spans="1:13">
      <c r="A91" s="21"/>
      <c r="B91" s="21"/>
      <c r="C91" s="16"/>
      <c r="D91" s="16"/>
      <c r="E91" s="16"/>
      <c r="F91" s="16"/>
      <c r="G91" s="16"/>
      <c r="H91" s="16"/>
      <c r="I91" s="16"/>
      <c r="J91" s="16"/>
      <c r="K91" s="16"/>
      <c r="M91" s="33" t="str">
        <f t="shared" si="1"/>
        <v/>
      </c>
    </row>
    <row r="92" spans="1:13">
      <c r="A92" s="21"/>
      <c r="B92" s="21"/>
      <c r="C92" s="16"/>
      <c r="D92" s="16"/>
      <c r="E92" s="16"/>
      <c r="F92" s="16"/>
      <c r="G92" s="16"/>
      <c r="H92" s="16"/>
      <c r="I92" s="16"/>
      <c r="J92" s="16"/>
      <c r="K92" s="16"/>
      <c r="M92" s="33" t="str">
        <f t="shared" si="1"/>
        <v/>
      </c>
    </row>
    <row r="93" spans="1:13">
      <c r="A93" s="21"/>
      <c r="B93" s="21"/>
      <c r="C93" s="16"/>
      <c r="D93" s="16"/>
      <c r="E93" s="16"/>
      <c r="F93" s="16"/>
      <c r="G93" s="16"/>
      <c r="H93" s="16"/>
      <c r="I93" s="16"/>
      <c r="J93" s="16"/>
      <c r="K93" s="16"/>
      <c r="M93" s="33" t="str">
        <f t="shared" si="1"/>
        <v/>
      </c>
    </row>
    <row r="94" spans="1:13">
      <c r="A94" s="21"/>
      <c r="B94" s="21"/>
      <c r="C94" s="16"/>
      <c r="D94" s="16"/>
      <c r="E94" s="16"/>
      <c r="F94" s="16"/>
      <c r="G94" s="16"/>
      <c r="H94" s="16"/>
      <c r="I94" s="16"/>
      <c r="J94" s="16"/>
      <c r="K94" s="16"/>
      <c r="M94" s="33" t="str">
        <f t="shared" si="1"/>
        <v/>
      </c>
    </row>
    <row r="95" spans="1:13">
      <c r="A95" s="21"/>
      <c r="B95" s="21"/>
      <c r="C95" s="16"/>
      <c r="D95" s="16"/>
      <c r="E95" s="16"/>
      <c r="F95" s="16"/>
      <c r="G95" s="16"/>
      <c r="H95" s="16"/>
      <c r="I95" s="16"/>
      <c r="J95" s="16"/>
      <c r="K95" s="16"/>
      <c r="M95" s="33" t="str">
        <f t="shared" si="1"/>
        <v/>
      </c>
    </row>
    <row r="96" spans="1:13">
      <c r="A96" s="21"/>
      <c r="B96" s="21"/>
      <c r="C96" s="16"/>
      <c r="D96" s="16"/>
      <c r="E96" s="16"/>
      <c r="F96" s="16"/>
      <c r="G96" s="16"/>
      <c r="H96" s="16"/>
      <c r="I96" s="16"/>
      <c r="J96" s="16"/>
      <c r="K96" s="16"/>
      <c r="M96" s="33" t="str">
        <f t="shared" si="1"/>
        <v/>
      </c>
    </row>
    <row r="97" spans="1:13">
      <c r="A97" s="21"/>
      <c r="B97" s="21"/>
      <c r="C97" s="16"/>
      <c r="D97" s="16"/>
      <c r="E97" s="16"/>
      <c r="F97" s="16"/>
      <c r="G97" s="16"/>
      <c r="H97" s="16"/>
      <c r="I97" s="16"/>
      <c r="J97" s="16"/>
      <c r="K97" s="16"/>
      <c r="M97" s="33" t="str">
        <f t="shared" si="1"/>
        <v/>
      </c>
    </row>
    <row r="98" spans="1:13">
      <c r="A98" s="21"/>
      <c r="B98" s="21"/>
      <c r="C98" s="16"/>
      <c r="D98" s="16"/>
      <c r="E98" s="16"/>
      <c r="F98" s="16"/>
      <c r="G98" s="16"/>
      <c r="H98" s="16"/>
      <c r="I98" s="16"/>
      <c r="J98" s="16"/>
      <c r="K98" s="16"/>
      <c r="M98" s="33" t="str">
        <f t="shared" si="1"/>
        <v/>
      </c>
    </row>
    <row r="99" spans="1:13">
      <c r="A99" s="21"/>
      <c r="B99" s="21"/>
      <c r="C99" s="16"/>
      <c r="D99" s="16"/>
      <c r="E99" s="16"/>
      <c r="F99" s="16"/>
      <c r="G99" s="16"/>
      <c r="H99" s="16"/>
      <c r="I99" s="16"/>
      <c r="J99" s="16"/>
      <c r="K99" s="16"/>
      <c r="M99" s="33" t="str">
        <f t="shared" si="1"/>
        <v/>
      </c>
    </row>
    <row r="100" spans="1:13">
      <c r="A100" s="21"/>
      <c r="B100" s="21"/>
      <c r="C100" s="16"/>
      <c r="D100" s="16"/>
      <c r="E100" s="16"/>
      <c r="F100" s="16"/>
      <c r="G100" s="16"/>
      <c r="H100" s="16"/>
      <c r="I100" s="16"/>
      <c r="J100" s="16"/>
      <c r="K100" s="16"/>
      <c r="M100" s="33" t="str">
        <f t="shared" si="1"/>
        <v/>
      </c>
    </row>
    <row r="101" spans="1:13">
      <c r="A101" s="21"/>
      <c r="B101" s="21"/>
      <c r="C101" s="16"/>
      <c r="D101" s="16"/>
      <c r="E101" s="16"/>
      <c r="F101" s="16"/>
      <c r="G101" s="16"/>
      <c r="H101" s="16"/>
      <c r="I101" s="16"/>
      <c r="J101" s="16"/>
      <c r="K101" s="16"/>
      <c r="M101" s="33" t="str">
        <f t="shared" si="1"/>
        <v/>
      </c>
    </row>
    <row r="102" spans="1:13">
      <c r="A102" s="21"/>
      <c r="B102" s="21"/>
      <c r="C102" s="16"/>
      <c r="D102" s="16"/>
      <c r="E102" s="16"/>
      <c r="F102" s="16"/>
      <c r="G102" s="16"/>
      <c r="H102" s="16"/>
      <c r="I102" s="16"/>
      <c r="J102" s="16"/>
      <c r="K102" s="16"/>
      <c r="M102" s="33" t="str">
        <f t="shared" si="1"/>
        <v/>
      </c>
    </row>
    <row r="103" spans="1:13">
      <c r="A103" s="21"/>
      <c r="B103" s="21"/>
      <c r="C103" s="16"/>
      <c r="D103" s="16"/>
      <c r="E103" s="16"/>
      <c r="F103" s="16"/>
      <c r="G103" s="16"/>
      <c r="H103" s="16"/>
      <c r="I103" s="16"/>
      <c r="J103" s="16"/>
      <c r="K103" s="16"/>
      <c r="M103" s="33" t="str">
        <f t="shared" si="1"/>
        <v/>
      </c>
    </row>
    <row r="104" spans="1:13">
      <c r="A104" s="21"/>
      <c r="B104" s="21"/>
      <c r="C104" s="16"/>
      <c r="D104" s="16"/>
      <c r="E104" s="16"/>
      <c r="F104" s="16"/>
      <c r="G104" s="16"/>
      <c r="H104" s="16"/>
      <c r="I104" s="16"/>
      <c r="J104" s="16"/>
      <c r="K104" s="16"/>
      <c r="M104" s="33" t="str">
        <f t="shared" si="1"/>
        <v/>
      </c>
    </row>
    <row r="105" spans="1:13">
      <c r="A105" s="21"/>
      <c r="B105" s="21"/>
      <c r="C105" s="16"/>
      <c r="D105" s="16"/>
      <c r="E105" s="16"/>
      <c r="F105" s="16"/>
      <c r="G105" s="16"/>
      <c r="H105" s="16"/>
      <c r="I105" s="16"/>
      <c r="J105" s="16"/>
      <c r="K105" s="16"/>
      <c r="M105" s="33" t="str">
        <f t="shared" si="1"/>
        <v/>
      </c>
    </row>
    <row r="106" spans="1:13">
      <c r="A106" s="21"/>
      <c r="B106" s="21"/>
      <c r="C106" s="16"/>
      <c r="D106" s="16"/>
      <c r="E106" s="16"/>
      <c r="F106" s="16"/>
      <c r="G106" s="16"/>
      <c r="H106" s="16"/>
      <c r="I106" s="16"/>
      <c r="J106" s="16"/>
      <c r="K106" s="16"/>
      <c r="M106" s="33" t="str">
        <f t="shared" si="1"/>
        <v/>
      </c>
    </row>
    <row r="107" spans="1:13">
      <c r="A107" s="21"/>
      <c r="B107" s="21"/>
      <c r="C107" s="16"/>
      <c r="D107" s="16"/>
      <c r="E107" s="16"/>
      <c r="F107" s="16"/>
      <c r="G107" s="16"/>
      <c r="H107" s="16"/>
      <c r="I107" s="16"/>
      <c r="J107" s="16"/>
      <c r="K107" s="16"/>
      <c r="M107" s="33" t="str">
        <f t="shared" si="1"/>
        <v/>
      </c>
    </row>
    <row r="108" spans="1:13">
      <c r="A108" s="21"/>
      <c r="B108" s="21"/>
      <c r="C108" s="16"/>
      <c r="D108" s="16"/>
      <c r="E108" s="16"/>
      <c r="F108" s="16"/>
      <c r="G108" s="16"/>
      <c r="H108" s="16"/>
      <c r="I108" s="16"/>
      <c r="J108" s="16"/>
      <c r="K108" s="16"/>
      <c r="M108" s="33" t="str">
        <f t="shared" si="1"/>
        <v/>
      </c>
    </row>
    <row r="109" spans="1:13">
      <c r="A109" s="21"/>
      <c r="B109" s="21"/>
      <c r="C109" s="16"/>
      <c r="D109" s="16"/>
      <c r="E109" s="16"/>
      <c r="F109" s="16"/>
      <c r="G109" s="16"/>
      <c r="H109" s="16"/>
      <c r="I109" s="16"/>
      <c r="J109" s="16"/>
      <c r="K109" s="16"/>
      <c r="M109" s="33" t="str">
        <f t="shared" si="1"/>
        <v/>
      </c>
    </row>
    <row r="110" spans="1:13">
      <c r="A110" s="21"/>
      <c r="B110" s="21"/>
      <c r="C110" s="16"/>
      <c r="D110" s="16"/>
      <c r="E110" s="16"/>
      <c r="F110" s="16"/>
      <c r="G110" s="16"/>
      <c r="H110" s="16"/>
      <c r="I110" s="16"/>
      <c r="J110" s="16"/>
      <c r="K110" s="16"/>
      <c r="M110" s="33" t="str">
        <f t="shared" si="1"/>
        <v/>
      </c>
    </row>
    <row r="111" spans="1:13">
      <c r="A111" s="21"/>
      <c r="B111" s="21"/>
      <c r="C111" s="16"/>
      <c r="D111" s="16"/>
      <c r="E111" s="16"/>
      <c r="F111" s="16"/>
      <c r="G111" s="16"/>
      <c r="H111" s="16"/>
      <c r="I111" s="16"/>
      <c r="J111" s="16"/>
      <c r="K111" s="16"/>
      <c r="M111" s="33" t="str">
        <f t="shared" si="1"/>
        <v/>
      </c>
    </row>
    <row r="112" spans="1:13">
      <c r="A112" s="21"/>
      <c r="B112" s="21"/>
      <c r="C112" s="16"/>
      <c r="D112" s="16"/>
      <c r="E112" s="16"/>
      <c r="F112" s="16"/>
      <c r="G112" s="16"/>
      <c r="H112" s="16"/>
      <c r="I112" s="16"/>
      <c r="J112" s="16"/>
      <c r="K112" s="16"/>
      <c r="M112" s="33" t="str">
        <f t="shared" si="1"/>
        <v/>
      </c>
    </row>
    <row r="113" spans="1:13">
      <c r="A113" s="21"/>
      <c r="B113" s="21"/>
      <c r="C113" s="16"/>
      <c r="D113" s="16"/>
      <c r="E113" s="16"/>
      <c r="F113" s="16"/>
      <c r="G113" s="16"/>
      <c r="H113" s="16"/>
      <c r="I113" s="16"/>
      <c r="J113" s="16"/>
      <c r="K113" s="16"/>
      <c r="M113" s="33" t="str">
        <f t="shared" si="1"/>
        <v/>
      </c>
    </row>
    <row r="114" spans="1:13">
      <c r="A114" s="21"/>
      <c r="B114" s="21"/>
      <c r="C114" s="16"/>
      <c r="D114" s="16"/>
      <c r="E114" s="16"/>
      <c r="F114" s="16"/>
      <c r="G114" s="16"/>
      <c r="H114" s="16"/>
      <c r="I114" s="16"/>
      <c r="J114" s="16"/>
      <c r="K114" s="16"/>
      <c r="M114" s="33" t="str">
        <f t="shared" si="1"/>
        <v/>
      </c>
    </row>
    <row r="115" spans="1:13">
      <c r="A115" s="21"/>
      <c r="B115" s="21"/>
      <c r="C115" s="16"/>
      <c r="D115" s="16"/>
      <c r="E115" s="16"/>
      <c r="F115" s="16"/>
      <c r="G115" s="16"/>
      <c r="H115" s="16"/>
      <c r="I115" s="16"/>
      <c r="J115" s="16"/>
      <c r="K115" s="16"/>
      <c r="M115" s="33" t="str">
        <f t="shared" si="1"/>
        <v/>
      </c>
    </row>
    <row r="116" spans="1:13">
      <c r="A116" s="21"/>
      <c r="B116" s="21"/>
      <c r="C116" s="16"/>
      <c r="D116" s="16"/>
      <c r="E116" s="16"/>
      <c r="F116" s="16"/>
      <c r="G116" s="16"/>
      <c r="H116" s="16"/>
      <c r="I116" s="16"/>
      <c r="J116" s="16"/>
      <c r="K116" s="16"/>
      <c r="M116" s="33" t="str">
        <f t="shared" si="1"/>
        <v/>
      </c>
    </row>
    <row r="117" spans="1:13">
      <c r="A117" s="21"/>
      <c r="B117" s="21"/>
      <c r="C117" s="16"/>
      <c r="D117" s="16"/>
      <c r="E117" s="16"/>
      <c r="F117" s="16"/>
      <c r="G117" s="16"/>
      <c r="H117" s="16"/>
      <c r="I117" s="16"/>
      <c r="J117" s="16"/>
      <c r="K117" s="16"/>
      <c r="M117" s="33" t="str">
        <f t="shared" si="1"/>
        <v/>
      </c>
    </row>
    <row r="118" spans="1:13">
      <c r="A118" s="21"/>
      <c r="B118" s="21"/>
      <c r="C118" s="16"/>
      <c r="D118" s="16"/>
      <c r="E118" s="16"/>
      <c r="F118" s="16"/>
      <c r="G118" s="16"/>
      <c r="H118" s="16"/>
      <c r="I118" s="16"/>
      <c r="J118" s="16"/>
      <c r="K118" s="16"/>
      <c r="M118" s="33" t="str">
        <f t="shared" si="1"/>
        <v/>
      </c>
    </row>
    <row r="119" spans="1:13">
      <c r="A119" s="21"/>
      <c r="B119" s="21"/>
      <c r="C119" s="16"/>
      <c r="D119" s="16"/>
      <c r="E119" s="16"/>
      <c r="F119" s="16"/>
      <c r="G119" s="16"/>
      <c r="H119" s="16"/>
      <c r="I119" s="16"/>
      <c r="J119" s="16"/>
      <c r="K119" s="16"/>
      <c r="M119" s="33" t="str">
        <f t="shared" si="1"/>
        <v/>
      </c>
    </row>
    <row r="120" spans="1:13">
      <c r="A120" s="21"/>
      <c r="B120" s="21"/>
      <c r="C120" s="16"/>
      <c r="D120" s="16"/>
      <c r="E120" s="16"/>
      <c r="F120" s="16"/>
      <c r="G120" s="16"/>
      <c r="H120" s="16"/>
      <c r="I120" s="16"/>
      <c r="J120" s="16"/>
      <c r="K120" s="16"/>
      <c r="M120" s="33" t="str">
        <f t="shared" si="1"/>
        <v/>
      </c>
    </row>
    <row r="121" spans="1:13">
      <c r="A121" s="21"/>
      <c r="B121" s="21"/>
      <c r="C121" s="16"/>
      <c r="D121" s="16"/>
      <c r="E121" s="16"/>
      <c r="F121" s="16"/>
      <c r="G121" s="16"/>
      <c r="H121" s="16"/>
      <c r="I121" s="16"/>
      <c r="J121" s="16"/>
      <c r="K121" s="16"/>
      <c r="M121" s="33" t="str">
        <f t="shared" si="1"/>
        <v/>
      </c>
    </row>
    <row r="122" spans="1:13">
      <c r="A122" s="21"/>
      <c r="B122" s="21"/>
      <c r="C122" s="16"/>
      <c r="D122" s="16"/>
      <c r="E122" s="16"/>
      <c r="F122" s="16"/>
      <c r="G122" s="16"/>
      <c r="H122" s="16"/>
      <c r="I122" s="16"/>
      <c r="J122" s="16"/>
      <c r="K122" s="16"/>
      <c r="M122" s="33" t="str">
        <f t="shared" si="1"/>
        <v/>
      </c>
    </row>
    <row r="123" spans="1:13">
      <c r="A123" s="21"/>
      <c r="B123" s="21"/>
      <c r="C123" s="16"/>
      <c r="D123" s="16"/>
      <c r="E123" s="16"/>
      <c r="F123" s="16"/>
      <c r="G123" s="16"/>
      <c r="H123" s="16"/>
      <c r="I123" s="16"/>
      <c r="J123" s="16"/>
      <c r="K123" s="16"/>
      <c r="M123" s="33" t="str">
        <f t="shared" si="1"/>
        <v/>
      </c>
    </row>
    <row r="124" spans="1:13">
      <c r="A124" s="21"/>
      <c r="B124" s="21"/>
      <c r="C124" s="16"/>
      <c r="D124" s="16"/>
      <c r="E124" s="16"/>
      <c r="F124" s="16"/>
      <c r="G124" s="16"/>
      <c r="H124" s="16"/>
      <c r="I124" s="16"/>
      <c r="J124" s="16"/>
      <c r="K124" s="16"/>
      <c r="M124" s="33" t="str">
        <f t="shared" si="1"/>
        <v/>
      </c>
    </row>
    <row r="125" spans="1:13">
      <c r="A125" s="21"/>
      <c r="B125" s="21"/>
      <c r="C125" s="16"/>
      <c r="D125" s="16"/>
      <c r="E125" s="16"/>
      <c r="F125" s="16"/>
      <c r="G125" s="16"/>
      <c r="H125" s="16"/>
      <c r="I125" s="16"/>
      <c r="J125" s="16"/>
      <c r="K125" s="16"/>
      <c r="M125" s="33" t="str">
        <f t="shared" si="1"/>
        <v/>
      </c>
    </row>
    <row r="126" spans="1:13">
      <c r="A126" s="21"/>
      <c r="B126" s="21"/>
      <c r="C126" s="16"/>
      <c r="D126" s="16"/>
      <c r="E126" s="16"/>
      <c r="F126" s="16"/>
      <c r="G126" s="16"/>
      <c r="H126" s="16"/>
      <c r="I126" s="16"/>
      <c r="J126" s="16"/>
      <c r="K126" s="16"/>
      <c r="M126" s="33" t="str">
        <f t="shared" si="1"/>
        <v/>
      </c>
    </row>
    <row r="127" spans="1:13">
      <c r="A127" s="21"/>
      <c r="B127" s="21"/>
      <c r="C127" s="16"/>
      <c r="D127" s="16"/>
      <c r="E127" s="16"/>
      <c r="F127" s="16"/>
      <c r="G127" s="16"/>
      <c r="H127" s="16"/>
      <c r="I127" s="16"/>
      <c r="J127" s="16"/>
      <c r="K127" s="16"/>
      <c r="M127" s="33" t="str">
        <f t="shared" si="1"/>
        <v/>
      </c>
    </row>
    <row r="128" spans="1:13">
      <c r="A128" s="21"/>
      <c r="B128" s="21"/>
      <c r="C128" s="16"/>
      <c r="D128" s="16"/>
      <c r="E128" s="16"/>
      <c r="F128" s="16"/>
      <c r="G128" s="16"/>
      <c r="H128" s="16"/>
      <c r="I128" s="16"/>
      <c r="J128" s="16"/>
      <c r="K128" s="16"/>
      <c r="M128" s="33" t="str">
        <f t="shared" si="1"/>
        <v/>
      </c>
    </row>
    <row r="129" spans="1:13">
      <c r="A129" s="21"/>
      <c r="B129" s="21"/>
      <c r="C129" s="16"/>
      <c r="D129" s="16"/>
      <c r="E129" s="16"/>
      <c r="F129" s="16"/>
      <c r="G129" s="16"/>
      <c r="H129" s="16"/>
      <c r="I129" s="16"/>
      <c r="J129" s="16"/>
      <c r="K129" s="16"/>
      <c r="M129" s="33" t="str">
        <f t="shared" si="1"/>
        <v/>
      </c>
    </row>
    <row r="130" spans="1:13">
      <c r="A130" s="21"/>
      <c r="B130" s="21"/>
      <c r="C130" s="16"/>
      <c r="D130" s="16"/>
      <c r="E130" s="16"/>
      <c r="F130" s="16"/>
      <c r="G130" s="16"/>
      <c r="H130" s="16"/>
      <c r="I130" s="16"/>
      <c r="J130" s="16"/>
      <c r="K130" s="16"/>
      <c r="M130" s="33" t="str">
        <f t="shared" si="1"/>
        <v/>
      </c>
    </row>
    <row r="131" spans="1:13">
      <c r="A131" s="21"/>
      <c r="B131" s="21"/>
      <c r="C131" s="16"/>
      <c r="D131" s="16"/>
      <c r="E131" s="16"/>
      <c r="F131" s="16"/>
      <c r="G131" s="16"/>
      <c r="H131" s="16"/>
      <c r="I131" s="16"/>
      <c r="J131" s="16"/>
      <c r="K131" s="16"/>
      <c r="M131" s="33" t="str">
        <f t="shared" si="1"/>
        <v/>
      </c>
    </row>
    <row r="132" spans="1:13">
      <c r="A132" s="21"/>
      <c r="B132" s="21"/>
      <c r="C132" s="16"/>
      <c r="D132" s="16"/>
      <c r="E132" s="16"/>
      <c r="F132" s="16"/>
      <c r="G132" s="16"/>
      <c r="H132" s="16"/>
      <c r="I132" s="16"/>
      <c r="J132" s="16"/>
      <c r="K132" s="16"/>
      <c r="M132" s="33" t="str">
        <f t="shared" si="1"/>
        <v/>
      </c>
    </row>
    <row r="133" spans="1:13">
      <c r="A133" s="21"/>
      <c r="B133" s="21"/>
      <c r="C133" s="16"/>
      <c r="D133" s="16"/>
      <c r="E133" s="16"/>
      <c r="F133" s="16"/>
      <c r="G133" s="16"/>
      <c r="H133" s="16"/>
      <c r="I133" s="16"/>
      <c r="J133" s="16"/>
      <c r="K133" s="16"/>
      <c r="M133" s="33" t="str">
        <f t="shared" si="1"/>
        <v/>
      </c>
    </row>
    <row r="134" spans="1:13">
      <c r="A134" s="21"/>
      <c r="B134" s="21"/>
      <c r="C134" s="16"/>
      <c r="D134" s="16"/>
      <c r="E134" s="16"/>
      <c r="F134" s="16"/>
      <c r="G134" s="16"/>
      <c r="H134" s="16"/>
      <c r="I134" s="16"/>
      <c r="J134" s="16"/>
      <c r="K134" s="16"/>
      <c r="M134" s="33" t="str">
        <f t="shared" si="1"/>
        <v/>
      </c>
    </row>
    <row r="135" spans="1:13">
      <c r="A135" s="21"/>
      <c r="B135" s="21"/>
      <c r="C135" s="16"/>
      <c r="D135" s="16"/>
      <c r="E135" s="16"/>
      <c r="F135" s="16"/>
      <c r="G135" s="16"/>
      <c r="H135" s="16"/>
      <c r="I135" s="16"/>
      <c r="J135" s="16"/>
      <c r="K135" s="16"/>
      <c r="M135" s="33" t="str">
        <f t="shared" si="1"/>
        <v/>
      </c>
    </row>
    <row r="136" spans="1:13">
      <c r="A136" s="21"/>
      <c r="B136" s="21"/>
      <c r="C136" s="16"/>
      <c r="D136" s="16"/>
      <c r="E136" s="16"/>
      <c r="F136" s="16"/>
      <c r="G136" s="16"/>
      <c r="H136" s="16"/>
      <c r="I136" s="16"/>
      <c r="J136" s="16"/>
      <c r="K136" s="16"/>
      <c r="M136" s="33" t="str">
        <f t="shared" si="1"/>
        <v/>
      </c>
    </row>
    <row r="137" spans="1:13">
      <c r="A137" s="21"/>
      <c r="B137" s="21"/>
      <c r="C137" s="16"/>
      <c r="D137" s="16"/>
      <c r="E137" s="16"/>
      <c r="F137" s="16"/>
      <c r="G137" s="16"/>
      <c r="H137" s="16"/>
      <c r="I137" s="16"/>
      <c r="J137" s="16"/>
      <c r="K137" s="16"/>
      <c r="M137" s="33" t="str">
        <f t="shared" ref="M137:M200" si="2">IF(COUNTA(C137:K137)=0,"",_xlfn.CONCAT(,
IF(ABS(J137 - ( SUM(C137, D137, F137:I137) - SUM(E137)))&gt;=1,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1"/>
      <c r="B138" s="21"/>
      <c r="C138" s="16"/>
      <c r="D138" s="16"/>
      <c r="E138" s="16"/>
      <c r="F138" s="16"/>
      <c r="G138" s="16"/>
      <c r="H138" s="16"/>
      <c r="I138" s="16"/>
      <c r="J138" s="16"/>
      <c r="K138" s="16"/>
      <c r="M138" s="33" t="str">
        <f t="shared" si="2"/>
        <v/>
      </c>
    </row>
    <row r="139" spans="1:13">
      <c r="A139" s="21"/>
      <c r="B139" s="21"/>
      <c r="C139" s="16"/>
      <c r="D139" s="16"/>
      <c r="E139" s="16"/>
      <c r="F139" s="16"/>
      <c r="G139" s="16"/>
      <c r="H139" s="16"/>
      <c r="I139" s="16"/>
      <c r="J139" s="16"/>
      <c r="K139" s="16"/>
      <c r="M139" s="33" t="str">
        <f t="shared" si="2"/>
        <v/>
      </c>
    </row>
    <row r="140" spans="1:13">
      <c r="A140" s="21"/>
      <c r="B140" s="21"/>
      <c r="C140" s="16"/>
      <c r="D140" s="16"/>
      <c r="E140" s="16"/>
      <c r="F140" s="16"/>
      <c r="G140" s="16"/>
      <c r="H140" s="16"/>
      <c r="I140" s="16"/>
      <c r="J140" s="16"/>
      <c r="K140" s="16"/>
      <c r="M140" s="33" t="str">
        <f t="shared" si="2"/>
        <v/>
      </c>
    </row>
    <row r="141" spans="1:13">
      <c r="A141" s="21"/>
      <c r="B141" s="21"/>
      <c r="C141" s="16"/>
      <c r="D141" s="16"/>
      <c r="E141" s="16"/>
      <c r="F141" s="16"/>
      <c r="G141" s="16"/>
      <c r="H141" s="16"/>
      <c r="I141" s="16"/>
      <c r="J141" s="16"/>
      <c r="K141" s="16"/>
      <c r="M141" s="33" t="str">
        <f t="shared" si="2"/>
        <v/>
      </c>
    </row>
    <row r="142" spans="1:13">
      <c r="A142" s="21"/>
      <c r="B142" s="21"/>
      <c r="C142" s="16"/>
      <c r="D142" s="16"/>
      <c r="E142" s="16"/>
      <c r="F142" s="16"/>
      <c r="G142" s="16"/>
      <c r="H142" s="16"/>
      <c r="I142" s="16"/>
      <c r="J142" s="16"/>
      <c r="K142" s="16"/>
      <c r="M142" s="33" t="str">
        <f t="shared" si="2"/>
        <v/>
      </c>
    </row>
    <row r="143" spans="1:13">
      <c r="A143" s="21"/>
      <c r="B143" s="21"/>
      <c r="C143" s="16"/>
      <c r="D143" s="16"/>
      <c r="E143" s="16"/>
      <c r="F143" s="16"/>
      <c r="G143" s="16"/>
      <c r="H143" s="16"/>
      <c r="I143" s="16"/>
      <c r="J143" s="16"/>
      <c r="K143" s="16"/>
      <c r="M143" s="33" t="str">
        <f t="shared" si="2"/>
        <v/>
      </c>
    </row>
    <row r="144" spans="1:13">
      <c r="A144" s="21"/>
      <c r="B144" s="21"/>
      <c r="C144" s="16"/>
      <c r="D144" s="16"/>
      <c r="E144" s="16"/>
      <c r="F144" s="16"/>
      <c r="G144" s="16"/>
      <c r="H144" s="16"/>
      <c r="I144" s="16"/>
      <c r="J144" s="16"/>
      <c r="K144" s="16"/>
      <c r="M144" s="33" t="str">
        <f t="shared" si="2"/>
        <v/>
      </c>
    </row>
    <row r="145" spans="1:13">
      <c r="A145" s="21"/>
      <c r="B145" s="21"/>
      <c r="C145" s="16"/>
      <c r="D145" s="16"/>
      <c r="E145" s="16"/>
      <c r="F145" s="16"/>
      <c r="G145" s="16"/>
      <c r="H145" s="16"/>
      <c r="I145" s="16"/>
      <c r="J145" s="16"/>
      <c r="K145" s="16"/>
      <c r="M145" s="33" t="str">
        <f t="shared" si="2"/>
        <v/>
      </c>
    </row>
    <row r="146" spans="1:13">
      <c r="A146" s="21"/>
      <c r="B146" s="21"/>
      <c r="C146" s="16"/>
      <c r="D146" s="16"/>
      <c r="E146" s="16"/>
      <c r="F146" s="16"/>
      <c r="G146" s="16"/>
      <c r="H146" s="16"/>
      <c r="I146" s="16"/>
      <c r="J146" s="16"/>
      <c r="K146" s="16"/>
      <c r="M146" s="33" t="str">
        <f t="shared" si="2"/>
        <v/>
      </c>
    </row>
    <row r="147" spans="1:13">
      <c r="A147" s="21"/>
      <c r="B147" s="21"/>
      <c r="C147" s="16"/>
      <c r="D147" s="16"/>
      <c r="E147" s="16"/>
      <c r="F147" s="16"/>
      <c r="G147" s="16"/>
      <c r="H147" s="16"/>
      <c r="I147" s="16"/>
      <c r="J147" s="16"/>
      <c r="K147" s="16"/>
      <c r="M147" s="33" t="str">
        <f t="shared" si="2"/>
        <v/>
      </c>
    </row>
    <row r="148" spans="1:13">
      <c r="A148" s="21"/>
      <c r="B148" s="21"/>
      <c r="C148" s="16"/>
      <c r="D148" s="16"/>
      <c r="E148" s="16"/>
      <c r="F148" s="16"/>
      <c r="G148" s="16"/>
      <c r="H148" s="16"/>
      <c r="I148" s="16"/>
      <c r="J148" s="16"/>
      <c r="K148" s="16"/>
      <c r="M148" s="33" t="str">
        <f t="shared" si="2"/>
        <v/>
      </c>
    </row>
    <row r="149" spans="1:13">
      <c r="A149" s="21"/>
      <c r="B149" s="21"/>
      <c r="C149" s="16"/>
      <c r="D149" s="16"/>
      <c r="E149" s="16"/>
      <c r="F149" s="16"/>
      <c r="G149" s="16"/>
      <c r="H149" s="16"/>
      <c r="I149" s="16"/>
      <c r="J149" s="16"/>
      <c r="K149" s="16"/>
      <c r="M149" s="33" t="str">
        <f t="shared" si="2"/>
        <v/>
      </c>
    </row>
    <row r="150" spans="1:13">
      <c r="A150" s="21"/>
      <c r="B150" s="21"/>
      <c r="C150" s="16"/>
      <c r="D150" s="16"/>
      <c r="E150" s="16"/>
      <c r="F150" s="16"/>
      <c r="G150" s="16"/>
      <c r="H150" s="16"/>
      <c r="I150" s="16"/>
      <c r="J150" s="16"/>
      <c r="K150" s="16"/>
      <c r="M150" s="33" t="str">
        <f t="shared" si="2"/>
        <v/>
      </c>
    </row>
    <row r="151" spans="1:13">
      <c r="A151" s="21"/>
      <c r="B151" s="21"/>
      <c r="C151" s="16"/>
      <c r="D151" s="16"/>
      <c r="E151" s="16"/>
      <c r="F151" s="16"/>
      <c r="G151" s="16"/>
      <c r="H151" s="16"/>
      <c r="I151" s="16"/>
      <c r="J151" s="16"/>
      <c r="K151" s="16"/>
      <c r="M151" s="33" t="str">
        <f t="shared" si="2"/>
        <v/>
      </c>
    </row>
    <row r="152" spans="1:13">
      <c r="A152" s="21"/>
      <c r="B152" s="21"/>
      <c r="C152" s="16"/>
      <c r="D152" s="16"/>
      <c r="E152" s="16"/>
      <c r="F152" s="16"/>
      <c r="G152" s="16"/>
      <c r="H152" s="16"/>
      <c r="I152" s="16"/>
      <c r="J152" s="16"/>
      <c r="K152" s="16"/>
      <c r="M152" s="33" t="str">
        <f t="shared" si="2"/>
        <v/>
      </c>
    </row>
    <row r="153" spans="1:13">
      <c r="A153" s="21"/>
      <c r="B153" s="21"/>
      <c r="C153" s="16"/>
      <c r="D153" s="16"/>
      <c r="E153" s="16"/>
      <c r="F153" s="16"/>
      <c r="G153" s="16"/>
      <c r="H153" s="16"/>
      <c r="I153" s="16"/>
      <c r="J153" s="16"/>
      <c r="K153" s="16"/>
      <c r="M153" s="33" t="str">
        <f t="shared" si="2"/>
        <v/>
      </c>
    </row>
    <row r="154" spans="1:13">
      <c r="A154" s="21"/>
      <c r="B154" s="21"/>
      <c r="C154" s="16"/>
      <c r="D154" s="16"/>
      <c r="E154" s="16"/>
      <c r="F154" s="16"/>
      <c r="G154" s="16"/>
      <c r="H154" s="16"/>
      <c r="I154" s="16"/>
      <c r="J154" s="16"/>
      <c r="K154" s="16"/>
      <c r="M154" s="33" t="str">
        <f t="shared" si="2"/>
        <v/>
      </c>
    </row>
    <row r="155" spans="1:13">
      <c r="A155" s="21"/>
      <c r="B155" s="21"/>
      <c r="C155" s="16"/>
      <c r="D155" s="16"/>
      <c r="E155" s="16"/>
      <c r="F155" s="16"/>
      <c r="G155" s="16"/>
      <c r="H155" s="16"/>
      <c r="I155" s="16"/>
      <c r="J155" s="16"/>
      <c r="K155" s="16"/>
      <c r="M155" s="33" t="str">
        <f t="shared" si="2"/>
        <v/>
      </c>
    </row>
    <row r="156" spans="1:13">
      <c r="A156" s="21"/>
      <c r="B156" s="21"/>
      <c r="C156" s="16"/>
      <c r="D156" s="16"/>
      <c r="E156" s="16"/>
      <c r="F156" s="16"/>
      <c r="G156" s="16"/>
      <c r="H156" s="16"/>
      <c r="I156" s="16"/>
      <c r="J156" s="16"/>
      <c r="K156" s="16"/>
      <c r="M156" s="33" t="str">
        <f t="shared" si="2"/>
        <v/>
      </c>
    </row>
    <row r="157" spans="1:13">
      <c r="A157" s="21"/>
      <c r="B157" s="21"/>
      <c r="C157" s="16"/>
      <c r="D157" s="16"/>
      <c r="E157" s="16"/>
      <c r="F157" s="16"/>
      <c r="G157" s="16"/>
      <c r="H157" s="16"/>
      <c r="I157" s="16"/>
      <c r="J157" s="16"/>
      <c r="K157" s="16"/>
      <c r="M157" s="33" t="str">
        <f t="shared" si="2"/>
        <v/>
      </c>
    </row>
    <row r="158" spans="1:13">
      <c r="A158" s="21"/>
      <c r="B158" s="21"/>
      <c r="C158" s="16"/>
      <c r="D158" s="16"/>
      <c r="E158" s="16"/>
      <c r="F158" s="16"/>
      <c r="G158" s="16"/>
      <c r="H158" s="16"/>
      <c r="I158" s="16"/>
      <c r="J158" s="16"/>
      <c r="K158" s="16"/>
      <c r="M158" s="33" t="str">
        <f t="shared" si="2"/>
        <v/>
      </c>
    </row>
    <row r="159" spans="1:13">
      <c r="A159" s="21"/>
      <c r="B159" s="21"/>
      <c r="C159" s="16"/>
      <c r="D159" s="16"/>
      <c r="E159" s="16"/>
      <c r="F159" s="16"/>
      <c r="G159" s="16"/>
      <c r="H159" s="16"/>
      <c r="I159" s="16"/>
      <c r="J159" s="16"/>
      <c r="K159" s="16"/>
      <c r="M159" s="33" t="str">
        <f t="shared" si="2"/>
        <v/>
      </c>
    </row>
    <row r="160" spans="1:13">
      <c r="A160" s="21"/>
      <c r="B160" s="21"/>
      <c r="C160" s="16"/>
      <c r="D160" s="16"/>
      <c r="E160" s="16"/>
      <c r="F160" s="16"/>
      <c r="G160" s="16"/>
      <c r="H160" s="16"/>
      <c r="I160" s="16"/>
      <c r="J160" s="16"/>
      <c r="K160" s="16"/>
      <c r="M160" s="33" t="str">
        <f t="shared" si="2"/>
        <v/>
      </c>
    </row>
    <row r="161" spans="1:13">
      <c r="A161" s="21"/>
      <c r="B161" s="21"/>
      <c r="C161" s="16"/>
      <c r="D161" s="16"/>
      <c r="E161" s="16"/>
      <c r="F161" s="16"/>
      <c r="G161" s="16"/>
      <c r="H161" s="16"/>
      <c r="I161" s="16"/>
      <c r="J161" s="16"/>
      <c r="K161" s="16"/>
      <c r="M161" s="33" t="str">
        <f t="shared" si="2"/>
        <v/>
      </c>
    </row>
    <row r="162" spans="1:13">
      <c r="A162" s="21"/>
      <c r="B162" s="21"/>
      <c r="C162" s="16"/>
      <c r="D162" s="16"/>
      <c r="E162" s="16"/>
      <c r="F162" s="16"/>
      <c r="G162" s="16"/>
      <c r="H162" s="16"/>
      <c r="I162" s="16"/>
      <c r="J162" s="16"/>
      <c r="K162" s="16"/>
      <c r="M162" s="33" t="str">
        <f t="shared" si="2"/>
        <v/>
      </c>
    </row>
    <row r="163" spans="1:13">
      <c r="A163" s="21"/>
      <c r="B163" s="21"/>
      <c r="C163" s="16"/>
      <c r="D163" s="16"/>
      <c r="E163" s="16"/>
      <c r="F163" s="16"/>
      <c r="G163" s="16"/>
      <c r="H163" s="16"/>
      <c r="I163" s="16"/>
      <c r="J163" s="16"/>
      <c r="K163" s="16"/>
      <c r="M163" s="33" t="str">
        <f t="shared" si="2"/>
        <v/>
      </c>
    </row>
    <row r="164" spans="1:13">
      <c r="A164" s="21"/>
      <c r="B164" s="21"/>
      <c r="C164" s="16"/>
      <c r="D164" s="16"/>
      <c r="E164" s="16"/>
      <c r="F164" s="16"/>
      <c r="G164" s="16"/>
      <c r="H164" s="16"/>
      <c r="I164" s="16"/>
      <c r="J164" s="16"/>
      <c r="K164" s="16"/>
      <c r="M164" s="33" t="str">
        <f t="shared" si="2"/>
        <v/>
      </c>
    </row>
    <row r="165" spans="1:13">
      <c r="A165" s="21"/>
      <c r="B165" s="21"/>
      <c r="C165" s="16"/>
      <c r="D165" s="16"/>
      <c r="E165" s="16"/>
      <c r="F165" s="16"/>
      <c r="G165" s="16"/>
      <c r="H165" s="16"/>
      <c r="I165" s="16"/>
      <c r="J165" s="16"/>
      <c r="K165" s="16"/>
      <c r="M165" s="33" t="str">
        <f t="shared" si="2"/>
        <v/>
      </c>
    </row>
    <row r="166" spans="1:13">
      <c r="A166" s="21"/>
      <c r="B166" s="21"/>
      <c r="C166" s="16"/>
      <c r="D166" s="16"/>
      <c r="E166" s="16"/>
      <c r="F166" s="16"/>
      <c r="G166" s="16"/>
      <c r="H166" s="16"/>
      <c r="I166" s="16"/>
      <c r="J166" s="16"/>
      <c r="K166" s="16"/>
      <c r="M166" s="33" t="str">
        <f t="shared" si="2"/>
        <v/>
      </c>
    </row>
    <row r="167" spans="1:13">
      <c r="A167" s="21"/>
      <c r="B167" s="21"/>
      <c r="C167" s="16"/>
      <c r="D167" s="16"/>
      <c r="E167" s="16"/>
      <c r="F167" s="16"/>
      <c r="G167" s="16"/>
      <c r="H167" s="16"/>
      <c r="I167" s="16"/>
      <c r="J167" s="16"/>
      <c r="K167" s="16"/>
      <c r="M167" s="33" t="str">
        <f t="shared" si="2"/>
        <v/>
      </c>
    </row>
    <row r="168" spans="1:13">
      <c r="A168" s="21"/>
      <c r="B168" s="21"/>
      <c r="C168" s="16"/>
      <c r="D168" s="16"/>
      <c r="E168" s="16"/>
      <c r="F168" s="16"/>
      <c r="G168" s="16"/>
      <c r="H168" s="16"/>
      <c r="I168" s="16"/>
      <c r="J168" s="16"/>
      <c r="K168" s="16"/>
      <c r="M168" s="33" t="str">
        <f t="shared" si="2"/>
        <v/>
      </c>
    </row>
    <row r="169" spans="1:13">
      <c r="A169" s="21"/>
      <c r="B169" s="21"/>
      <c r="C169" s="16"/>
      <c r="D169" s="16"/>
      <c r="E169" s="16"/>
      <c r="F169" s="16"/>
      <c r="G169" s="16"/>
      <c r="H169" s="16"/>
      <c r="I169" s="16"/>
      <c r="J169" s="16"/>
      <c r="K169" s="16"/>
      <c r="M169" s="33" t="str">
        <f t="shared" si="2"/>
        <v/>
      </c>
    </row>
    <row r="170" spans="1:13">
      <c r="A170" s="21"/>
      <c r="B170" s="21"/>
      <c r="C170" s="16"/>
      <c r="D170" s="16"/>
      <c r="E170" s="16"/>
      <c r="F170" s="16"/>
      <c r="G170" s="16"/>
      <c r="H170" s="16"/>
      <c r="I170" s="16"/>
      <c r="J170" s="16"/>
      <c r="K170" s="16"/>
      <c r="M170" s="33" t="str">
        <f t="shared" si="2"/>
        <v/>
      </c>
    </row>
    <row r="171" spans="1:13">
      <c r="A171" s="21"/>
      <c r="B171" s="21"/>
      <c r="C171" s="16"/>
      <c r="D171" s="16"/>
      <c r="E171" s="16"/>
      <c r="F171" s="16"/>
      <c r="G171" s="16"/>
      <c r="H171" s="16"/>
      <c r="I171" s="16"/>
      <c r="J171" s="16"/>
      <c r="K171" s="16"/>
      <c r="M171" s="33" t="str">
        <f t="shared" si="2"/>
        <v/>
      </c>
    </row>
    <row r="172" spans="1:13">
      <c r="A172" s="21"/>
      <c r="B172" s="21"/>
      <c r="C172" s="16"/>
      <c r="D172" s="16"/>
      <c r="E172" s="16"/>
      <c r="F172" s="16"/>
      <c r="G172" s="16"/>
      <c r="H172" s="16"/>
      <c r="I172" s="16"/>
      <c r="J172" s="16"/>
      <c r="K172" s="16"/>
      <c r="M172" s="33" t="str">
        <f t="shared" si="2"/>
        <v/>
      </c>
    </row>
    <row r="173" spans="1:13">
      <c r="A173" s="21"/>
      <c r="B173" s="21"/>
      <c r="C173" s="16"/>
      <c r="D173" s="16"/>
      <c r="E173" s="16"/>
      <c r="F173" s="16"/>
      <c r="G173" s="16"/>
      <c r="H173" s="16"/>
      <c r="I173" s="16"/>
      <c r="J173" s="16"/>
      <c r="K173" s="16"/>
      <c r="M173" s="33" t="str">
        <f t="shared" si="2"/>
        <v/>
      </c>
    </row>
    <row r="174" spans="1:13">
      <c r="A174" s="21"/>
      <c r="B174" s="21"/>
      <c r="C174" s="16"/>
      <c r="D174" s="16"/>
      <c r="E174" s="16"/>
      <c r="F174" s="16"/>
      <c r="G174" s="16"/>
      <c r="H174" s="16"/>
      <c r="I174" s="16"/>
      <c r="J174" s="16"/>
      <c r="K174" s="16"/>
      <c r="M174" s="33" t="str">
        <f t="shared" si="2"/>
        <v/>
      </c>
    </row>
    <row r="175" spans="1:13">
      <c r="A175" s="21"/>
      <c r="B175" s="21"/>
      <c r="C175" s="16"/>
      <c r="D175" s="16"/>
      <c r="E175" s="16"/>
      <c r="F175" s="16"/>
      <c r="G175" s="16"/>
      <c r="H175" s="16"/>
      <c r="I175" s="16"/>
      <c r="J175" s="16"/>
      <c r="K175" s="16"/>
      <c r="M175" s="33" t="str">
        <f t="shared" si="2"/>
        <v/>
      </c>
    </row>
    <row r="176" spans="1:13">
      <c r="A176" s="21"/>
      <c r="B176" s="21"/>
      <c r="C176" s="16"/>
      <c r="D176" s="16"/>
      <c r="E176" s="16"/>
      <c r="F176" s="16"/>
      <c r="G176" s="16"/>
      <c r="H176" s="16"/>
      <c r="I176" s="16"/>
      <c r="J176" s="16"/>
      <c r="K176" s="16"/>
      <c r="M176" s="33" t="str">
        <f t="shared" si="2"/>
        <v/>
      </c>
    </row>
    <row r="177" spans="1:13">
      <c r="A177" s="21"/>
      <c r="B177" s="21"/>
      <c r="C177" s="16"/>
      <c r="D177" s="16"/>
      <c r="E177" s="16"/>
      <c r="F177" s="16"/>
      <c r="G177" s="16"/>
      <c r="H177" s="16"/>
      <c r="I177" s="16"/>
      <c r="J177" s="16"/>
      <c r="K177" s="16"/>
      <c r="M177" s="33" t="str">
        <f t="shared" si="2"/>
        <v/>
      </c>
    </row>
    <row r="178" spans="1:13">
      <c r="A178" s="21"/>
      <c r="B178" s="21"/>
      <c r="C178" s="16"/>
      <c r="D178" s="16"/>
      <c r="E178" s="16"/>
      <c r="F178" s="16"/>
      <c r="G178" s="16"/>
      <c r="H178" s="16"/>
      <c r="I178" s="16"/>
      <c r="J178" s="16"/>
      <c r="K178" s="16"/>
      <c r="M178" s="33" t="str">
        <f t="shared" si="2"/>
        <v/>
      </c>
    </row>
    <row r="179" spans="1:13">
      <c r="A179" s="21"/>
      <c r="B179" s="21"/>
      <c r="C179" s="16"/>
      <c r="D179" s="16"/>
      <c r="E179" s="16"/>
      <c r="F179" s="16"/>
      <c r="G179" s="16"/>
      <c r="H179" s="16"/>
      <c r="I179" s="16"/>
      <c r="J179" s="16"/>
      <c r="K179" s="16"/>
      <c r="M179" s="33" t="str">
        <f t="shared" si="2"/>
        <v/>
      </c>
    </row>
    <row r="180" spans="1:13">
      <c r="A180" s="21"/>
      <c r="B180" s="21"/>
      <c r="C180" s="16"/>
      <c r="D180" s="16"/>
      <c r="E180" s="16"/>
      <c r="F180" s="16"/>
      <c r="G180" s="16"/>
      <c r="H180" s="16"/>
      <c r="I180" s="16"/>
      <c r="J180" s="16"/>
      <c r="K180" s="16"/>
      <c r="M180" s="33" t="str">
        <f t="shared" si="2"/>
        <v/>
      </c>
    </row>
    <row r="181" spans="1:13">
      <c r="A181" s="21"/>
      <c r="B181" s="21"/>
      <c r="C181" s="16"/>
      <c r="D181" s="16"/>
      <c r="E181" s="16"/>
      <c r="F181" s="16"/>
      <c r="G181" s="16"/>
      <c r="H181" s="16"/>
      <c r="I181" s="16"/>
      <c r="J181" s="16"/>
      <c r="K181" s="16"/>
      <c r="M181" s="33" t="str">
        <f t="shared" si="2"/>
        <v/>
      </c>
    </row>
    <row r="182" spans="1:13">
      <c r="A182" s="21"/>
      <c r="B182" s="21"/>
      <c r="C182" s="16"/>
      <c r="D182" s="16"/>
      <c r="E182" s="16"/>
      <c r="F182" s="16"/>
      <c r="G182" s="16"/>
      <c r="H182" s="16"/>
      <c r="I182" s="16"/>
      <c r="J182" s="16"/>
      <c r="K182" s="16"/>
      <c r="M182" s="33" t="str">
        <f t="shared" si="2"/>
        <v/>
      </c>
    </row>
    <row r="183" spans="1:13">
      <c r="A183" s="21"/>
      <c r="B183" s="21"/>
      <c r="C183" s="16"/>
      <c r="D183" s="16"/>
      <c r="E183" s="16"/>
      <c r="F183" s="16"/>
      <c r="G183" s="16"/>
      <c r="H183" s="16"/>
      <c r="I183" s="16"/>
      <c r="J183" s="16"/>
      <c r="K183" s="16"/>
      <c r="M183" s="33" t="str">
        <f t="shared" si="2"/>
        <v/>
      </c>
    </row>
    <row r="184" spans="1:13">
      <c r="A184" s="21"/>
      <c r="B184" s="21"/>
      <c r="C184" s="16"/>
      <c r="D184" s="16"/>
      <c r="E184" s="16"/>
      <c r="F184" s="16"/>
      <c r="G184" s="16"/>
      <c r="H184" s="16"/>
      <c r="I184" s="16"/>
      <c r="J184" s="16"/>
      <c r="K184" s="16"/>
      <c r="M184" s="33" t="str">
        <f t="shared" si="2"/>
        <v/>
      </c>
    </row>
    <row r="185" spans="1:13">
      <c r="A185" s="21"/>
      <c r="B185" s="21"/>
      <c r="C185" s="16"/>
      <c r="D185" s="16"/>
      <c r="E185" s="16"/>
      <c r="F185" s="16"/>
      <c r="G185" s="16"/>
      <c r="H185" s="16"/>
      <c r="I185" s="16"/>
      <c r="J185" s="16"/>
      <c r="K185" s="16"/>
      <c r="M185" s="33" t="str">
        <f t="shared" si="2"/>
        <v/>
      </c>
    </row>
    <row r="186" spans="1:13">
      <c r="A186" s="21"/>
      <c r="B186" s="21"/>
      <c r="C186" s="16"/>
      <c r="D186" s="16"/>
      <c r="E186" s="16"/>
      <c r="F186" s="16"/>
      <c r="G186" s="16"/>
      <c r="H186" s="16"/>
      <c r="I186" s="16"/>
      <c r="J186" s="16"/>
      <c r="K186" s="16"/>
      <c r="M186" s="33" t="str">
        <f t="shared" si="2"/>
        <v/>
      </c>
    </row>
    <row r="187" spans="1:13">
      <c r="A187" s="21"/>
      <c r="B187" s="21"/>
      <c r="C187" s="16"/>
      <c r="D187" s="16"/>
      <c r="E187" s="16"/>
      <c r="F187" s="16"/>
      <c r="G187" s="16"/>
      <c r="H187" s="16"/>
      <c r="I187" s="16"/>
      <c r="J187" s="16"/>
      <c r="K187" s="16"/>
      <c r="M187" s="33" t="str">
        <f t="shared" si="2"/>
        <v/>
      </c>
    </row>
    <row r="188" spans="1:13">
      <c r="A188" s="21"/>
      <c r="B188" s="21"/>
      <c r="C188" s="16"/>
      <c r="D188" s="16"/>
      <c r="E188" s="16"/>
      <c r="F188" s="16"/>
      <c r="G188" s="16"/>
      <c r="H188" s="16"/>
      <c r="I188" s="16"/>
      <c r="J188" s="16"/>
      <c r="K188" s="16"/>
      <c r="M188" s="33" t="str">
        <f t="shared" si="2"/>
        <v/>
      </c>
    </row>
    <row r="189" spans="1:13">
      <c r="A189" s="21"/>
      <c r="B189" s="21"/>
      <c r="C189" s="16"/>
      <c r="D189" s="16"/>
      <c r="E189" s="16"/>
      <c r="F189" s="16"/>
      <c r="G189" s="16"/>
      <c r="H189" s="16"/>
      <c r="I189" s="16"/>
      <c r="J189" s="16"/>
      <c r="K189" s="16"/>
      <c r="M189" s="33" t="str">
        <f t="shared" si="2"/>
        <v/>
      </c>
    </row>
    <row r="190" spans="1:13">
      <c r="A190" s="21"/>
      <c r="B190" s="21"/>
      <c r="C190" s="16"/>
      <c r="D190" s="16"/>
      <c r="E190" s="16"/>
      <c r="F190" s="16"/>
      <c r="G190" s="16"/>
      <c r="H190" s="16"/>
      <c r="I190" s="16"/>
      <c r="J190" s="16"/>
      <c r="K190" s="16"/>
      <c r="M190" s="33" t="str">
        <f t="shared" si="2"/>
        <v/>
      </c>
    </row>
    <row r="191" spans="1:13">
      <c r="A191" s="21"/>
      <c r="B191" s="21"/>
      <c r="C191" s="16"/>
      <c r="D191" s="16"/>
      <c r="E191" s="16"/>
      <c r="F191" s="16"/>
      <c r="G191" s="16"/>
      <c r="H191" s="16"/>
      <c r="I191" s="16"/>
      <c r="J191" s="16"/>
      <c r="K191" s="16"/>
      <c r="M191" s="33" t="str">
        <f t="shared" si="2"/>
        <v/>
      </c>
    </row>
    <row r="192" spans="1:13">
      <c r="A192" s="21"/>
      <c r="B192" s="21"/>
      <c r="C192" s="16"/>
      <c r="D192" s="16"/>
      <c r="E192" s="16"/>
      <c r="F192" s="16"/>
      <c r="G192" s="16"/>
      <c r="H192" s="16"/>
      <c r="I192" s="16"/>
      <c r="J192" s="16"/>
      <c r="K192" s="16"/>
      <c r="M192" s="33" t="str">
        <f t="shared" si="2"/>
        <v/>
      </c>
    </row>
    <row r="193" spans="1:13">
      <c r="A193" s="21"/>
      <c r="B193" s="21"/>
      <c r="C193" s="16"/>
      <c r="D193" s="16"/>
      <c r="E193" s="16"/>
      <c r="F193" s="16"/>
      <c r="G193" s="16"/>
      <c r="H193" s="16"/>
      <c r="I193" s="16"/>
      <c r="J193" s="16"/>
      <c r="K193" s="16"/>
      <c r="M193" s="33" t="str">
        <f t="shared" si="2"/>
        <v/>
      </c>
    </row>
    <row r="194" spans="1:13">
      <c r="A194" s="21"/>
      <c r="B194" s="21"/>
      <c r="C194" s="16"/>
      <c r="D194" s="16"/>
      <c r="E194" s="16"/>
      <c r="F194" s="16"/>
      <c r="G194" s="16"/>
      <c r="H194" s="16"/>
      <c r="I194" s="16"/>
      <c r="J194" s="16"/>
      <c r="K194" s="16"/>
      <c r="M194" s="33" t="str">
        <f t="shared" si="2"/>
        <v/>
      </c>
    </row>
    <row r="195" spans="1:13">
      <c r="A195" s="21"/>
      <c r="B195" s="21"/>
      <c r="C195" s="16"/>
      <c r="D195" s="16"/>
      <c r="E195" s="16"/>
      <c r="F195" s="16"/>
      <c r="G195" s="16"/>
      <c r="H195" s="16"/>
      <c r="I195" s="16"/>
      <c r="J195" s="16"/>
      <c r="K195" s="16"/>
      <c r="M195" s="33" t="str">
        <f t="shared" si="2"/>
        <v/>
      </c>
    </row>
    <row r="196" spans="1:13">
      <c r="A196" s="21"/>
      <c r="B196" s="21"/>
      <c r="C196" s="16"/>
      <c r="D196" s="16"/>
      <c r="E196" s="16"/>
      <c r="F196" s="16"/>
      <c r="G196" s="16"/>
      <c r="H196" s="16"/>
      <c r="I196" s="16"/>
      <c r="J196" s="16"/>
      <c r="K196" s="16"/>
      <c r="M196" s="33" t="str">
        <f t="shared" si="2"/>
        <v/>
      </c>
    </row>
    <row r="197" spans="1:13">
      <c r="A197" s="21"/>
      <c r="B197" s="21"/>
      <c r="C197" s="16"/>
      <c r="D197" s="16"/>
      <c r="E197" s="16"/>
      <c r="F197" s="16"/>
      <c r="G197" s="16"/>
      <c r="H197" s="16"/>
      <c r="I197" s="16"/>
      <c r="J197" s="16"/>
      <c r="K197" s="16"/>
      <c r="M197" s="33" t="str">
        <f t="shared" si="2"/>
        <v/>
      </c>
    </row>
    <row r="198" spans="1:13">
      <c r="A198" s="21"/>
      <c r="B198" s="21"/>
      <c r="C198" s="16"/>
      <c r="D198" s="16"/>
      <c r="E198" s="16"/>
      <c r="F198" s="16"/>
      <c r="G198" s="16"/>
      <c r="H198" s="16"/>
      <c r="I198" s="16"/>
      <c r="J198" s="16"/>
      <c r="K198" s="16"/>
      <c r="M198" s="33" t="str">
        <f t="shared" si="2"/>
        <v/>
      </c>
    </row>
    <row r="199" spans="1:13">
      <c r="A199" s="21"/>
      <c r="B199" s="21"/>
      <c r="C199" s="16"/>
      <c r="D199" s="16"/>
      <c r="E199" s="16"/>
      <c r="F199" s="16"/>
      <c r="G199" s="16"/>
      <c r="H199" s="16"/>
      <c r="I199" s="16"/>
      <c r="J199" s="16"/>
      <c r="K199" s="16"/>
      <c r="M199" s="33" t="str">
        <f t="shared" si="2"/>
        <v/>
      </c>
    </row>
    <row r="200" spans="1:13">
      <c r="A200" s="21"/>
      <c r="B200" s="21"/>
      <c r="C200" s="16"/>
      <c r="D200" s="16"/>
      <c r="E200" s="16"/>
      <c r="F200" s="16"/>
      <c r="G200" s="16"/>
      <c r="H200" s="16"/>
      <c r="I200" s="16"/>
      <c r="J200" s="16"/>
      <c r="K200" s="16"/>
      <c r="M200" s="33" t="str">
        <f t="shared" si="2"/>
        <v/>
      </c>
    </row>
    <row r="201" spans="1:13">
      <c r="A201" s="21"/>
      <c r="B201" s="21"/>
      <c r="C201" s="16"/>
      <c r="D201" s="16"/>
      <c r="E201" s="16"/>
      <c r="F201" s="16"/>
      <c r="G201" s="16"/>
      <c r="H201" s="16"/>
      <c r="I201" s="16"/>
      <c r="J201" s="16"/>
      <c r="K201" s="16"/>
      <c r="M201" s="33" t="str">
        <f t="shared" ref="M201:M264" si="3">IF(COUNTA(C201:K201)=0,"",_xlfn.CONCAT(,
IF(ABS(J201 - ( SUM(C201, D201, F201:I201) - SUM(E201)))&gt;=1,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1"/>
      <c r="B202" s="21"/>
      <c r="C202" s="16"/>
      <c r="D202" s="16"/>
      <c r="E202" s="16"/>
      <c r="F202" s="16"/>
      <c r="G202" s="16"/>
      <c r="H202" s="16"/>
      <c r="I202" s="16"/>
      <c r="J202" s="16"/>
      <c r="K202" s="16"/>
      <c r="M202" s="33" t="str">
        <f t="shared" si="3"/>
        <v/>
      </c>
    </row>
    <row r="203" spans="1:13">
      <c r="A203" s="21"/>
      <c r="B203" s="21"/>
      <c r="C203" s="16"/>
      <c r="D203" s="16"/>
      <c r="E203" s="16"/>
      <c r="F203" s="16"/>
      <c r="G203" s="16"/>
      <c r="H203" s="16"/>
      <c r="I203" s="16"/>
      <c r="J203" s="16"/>
      <c r="K203" s="16"/>
      <c r="M203" s="33" t="str">
        <f t="shared" si="3"/>
        <v/>
      </c>
    </row>
    <row r="204" spans="1:13">
      <c r="A204" s="21"/>
      <c r="B204" s="21"/>
      <c r="C204" s="16"/>
      <c r="D204" s="16"/>
      <c r="E204" s="16"/>
      <c r="F204" s="16"/>
      <c r="G204" s="16"/>
      <c r="H204" s="16"/>
      <c r="I204" s="16"/>
      <c r="J204" s="16"/>
      <c r="K204" s="16"/>
      <c r="M204" s="33" t="str">
        <f t="shared" si="3"/>
        <v/>
      </c>
    </row>
    <row r="205" spans="1:13">
      <c r="A205" s="21"/>
      <c r="B205" s="21"/>
      <c r="C205" s="16"/>
      <c r="D205" s="16"/>
      <c r="E205" s="16"/>
      <c r="F205" s="16"/>
      <c r="G205" s="16"/>
      <c r="H205" s="16"/>
      <c r="I205" s="16"/>
      <c r="J205" s="16"/>
      <c r="K205" s="16"/>
      <c r="M205" s="33" t="str">
        <f t="shared" si="3"/>
        <v/>
      </c>
    </row>
    <row r="206" spans="1:13">
      <c r="A206" s="21"/>
      <c r="B206" s="21"/>
      <c r="C206" s="16"/>
      <c r="D206" s="16"/>
      <c r="E206" s="16"/>
      <c r="F206" s="16"/>
      <c r="G206" s="16"/>
      <c r="H206" s="16"/>
      <c r="I206" s="16"/>
      <c r="J206" s="16"/>
      <c r="K206" s="16"/>
      <c r="M206" s="33" t="str">
        <f t="shared" si="3"/>
        <v/>
      </c>
    </row>
    <row r="207" spans="1:13">
      <c r="A207" s="21"/>
      <c r="B207" s="21"/>
      <c r="C207" s="16"/>
      <c r="D207" s="16"/>
      <c r="E207" s="16"/>
      <c r="F207" s="16"/>
      <c r="G207" s="16"/>
      <c r="H207" s="16"/>
      <c r="I207" s="16"/>
      <c r="J207" s="16"/>
      <c r="K207" s="16"/>
      <c r="M207" s="33" t="str">
        <f t="shared" si="3"/>
        <v/>
      </c>
    </row>
    <row r="208" spans="1:13">
      <c r="A208" s="21"/>
      <c r="B208" s="21"/>
      <c r="C208" s="16"/>
      <c r="D208" s="16"/>
      <c r="E208" s="16"/>
      <c r="F208" s="16"/>
      <c r="G208" s="16"/>
      <c r="H208" s="16"/>
      <c r="I208" s="16"/>
      <c r="J208" s="16"/>
      <c r="K208" s="16"/>
      <c r="M208" s="33" t="str">
        <f t="shared" si="3"/>
        <v/>
      </c>
    </row>
    <row r="209" spans="1:13">
      <c r="A209" s="21"/>
      <c r="B209" s="21"/>
      <c r="C209" s="16"/>
      <c r="D209" s="16"/>
      <c r="E209" s="16"/>
      <c r="F209" s="16"/>
      <c r="G209" s="16"/>
      <c r="H209" s="16"/>
      <c r="I209" s="16"/>
      <c r="J209" s="16"/>
      <c r="K209" s="16"/>
      <c r="M209" s="33" t="str">
        <f t="shared" si="3"/>
        <v/>
      </c>
    </row>
    <row r="210" spans="1:13">
      <c r="A210" s="21"/>
      <c r="B210" s="21"/>
      <c r="C210" s="16"/>
      <c r="D210" s="16"/>
      <c r="E210" s="16"/>
      <c r="F210" s="16"/>
      <c r="G210" s="16"/>
      <c r="H210" s="16"/>
      <c r="I210" s="16"/>
      <c r="J210" s="16"/>
      <c r="K210" s="16"/>
      <c r="M210" s="33" t="str">
        <f t="shared" si="3"/>
        <v/>
      </c>
    </row>
    <row r="211" spans="1:13">
      <c r="A211" s="21"/>
      <c r="B211" s="21"/>
      <c r="C211" s="16"/>
      <c r="D211" s="16"/>
      <c r="E211" s="16"/>
      <c r="F211" s="16"/>
      <c r="G211" s="16"/>
      <c r="H211" s="16"/>
      <c r="I211" s="16"/>
      <c r="J211" s="16"/>
      <c r="K211" s="16"/>
      <c r="M211" s="33" t="str">
        <f t="shared" si="3"/>
        <v/>
      </c>
    </row>
    <row r="212" spans="1:13">
      <c r="A212" s="21"/>
      <c r="B212" s="21"/>
      <c r="C212" s="16"/>
      <c r="D212" s="16"/>
      <c r="E212" s="16"/>
      <c r="F212" s="16"/>
      <c r="G212" s="16"/>
      <c r="H212" s="16"/>
      <c r="I212" s="16"/>
      <c r="J212" s="16"/>
      <c r="K212" s="16"/>
      <c r="M212" s="33" t="str">
        <f t="shared" si="3"/>
        <v/>
      </c>
    </row>
    <row r="213" spans="1:13">
      <c r="A213" s="21"/>
      <c r="B213" s="21"/>
      <c r="C213" s="16"/>
      <c r="D213" s="16"/>
      <c r="E213" s="16"/>
      <c r="F213" s="16"/>
      <c r="G213" s="16"/>
      <c r="H213" s="16"/>
      <c r="I213" s="16"/>
      <c r="J213" s="16"/>
      <c r="K213" s="16"/>
      <c r="M213" s="33" t="str">
        <f t="shared" si="3"/>
        <v/>
      </c>
    </row>
    <row r="214" spans="1:13">
      <c r="A214" s="21"/>
      <c r="B214" s="21"/>
      <c r="C214" s="16"/>
      <c r="D214" s="16"/>
      <c r="E214" s="16"/>
      <c r="F214" s="16"/>
      <c r="G214" s="16"/>
      <c r="H214" s="16"/>
      <c r="I214" s="16"/>
      <c r="J214" s="16"/>
      <c r="K214" s="16"/>
      <c r="M214" s="33" t="str">
        <f t="shared" si="3"/>
        <v/>
      </c>
    </row>
    <row r="215" spans="1:13">
      <c r="A215" s="21"/>
      <c r="B215" s="21"/>
      <c r="C215" s="16"/>
      <c r="D215" s="16"/>
      <c r="E215" s="16"/>
      <c r="F215" s="16"/>
      <c r="G215" s="16"/>
      <c r="H215" s="16"/>
      <c r="I215" s="16"/>
      <c r="J215" s="16"/>
      <c r="K215" s="16"/>
      <c r="M215" s="33" t="str">
        <f t="shared" si="3"/>
        <v/>
      </c>
    </row>
    <row r="216" spans="1:13">
      <c r="A216" s="21"/>
      <c r="B216" s="21"/>
      <c r="C216" s="16"/>
      <c r="D216" s="16"/>
      <c r="E216" s="16"/>
      <c r="F216" s="16"/>
      <c r="G216" s="16"/>
      <c r="H216" s="16"/>
      <c r="I216" s="16"/>
      <c r="J216" s="16"/>
      <c r="K216" s="16"/>
      <c r="M216" s="33" t="str">
        <f t="shared" si="3"/>
        <v/>
      </c>
    </row>
    <row r="217" spans="1:13">
      <c r="A217" s="21"/>
      <c r="B217" s="21"/>
      <c r="C217" s="16"/>
      <c r="D217" s="16"/>
      <c r="E217" s="16"/>
      <c r="F217" s="16"/>
      <c r="G217" s="16"/>
      <c r="H217" s="16"/>
      <c r="I217" s="16"/>
      <c r="J217" s="16"/>
      <c r="K217" s="16"/>
      <c r="M217" s="33" t="str">
        <f t="shared" si="3"/>
        <v/>
      </c>
    </row>
    <row r="218" spans="1:13">
      <c r="A218" s="21"/>
      <c r="B218" s="21"/>
      <c r="C218" s="16"/>
      <c r="D218" s="16"/>
      <c r="E218" s="16"/>
      <c r="F218" s="16"/>
      <c r="G218" s="16"/>
      <c r="H218" s="16"/>
      <c r="I218" s="16"/>
      <c r="J218" s="16"/>
      <c r="K218" s="16"/>
      <c r="M218" s="33" t="str">
        <f t="shared" si="3"/>
        <v/>
      </c>
    </row>
    <row r="219" spans="1:13">
      <c r="A219" s="21"/>
      <c r="B219" s="21"/>
      <c r="C219" s="16"/>
      <c r="D219" s="16"/>
      <c r="E219" s="16"/>
      <c r="F219" s="16"/>
      <c r="G219" s="16"/>
      <c r="H219" s="16"/>
      <c r="I219" s="16"/>
      <c r="J219" s="16"/>
      <c r="K219" s="16"/>
      <c r="M219" s="33" t="str">
        <f t="shared" si="3"/>
        <v/>
      </c>
    </row>
    <row r="220" spans="1:13">
      <c r="A220" s="21"/>
      <c r="B220" s="21"/>
      <c r="C220" s="16"/>
      <c r="D220" s="16"/>
      <c r="E220" s="16"/>
      <c r="F220" s="16"/>
      <c r="G220" s="16"/>
      <c r="H220" s="16"/>
      <c r="I220" s="16"/>
      <c r="J220" s="16"/>
      <c r="K220" s="16"/>
      <c r="M220" s="33" t="str">
        <f t="shared" si="3"/>
        <v/>
      </c>
    </row>
    <row r="221" spans="1:13">
      <c r="A221" s="21"/>
      <c r="B221" s="21"/>
      <c r="C221" s="16"/>
      <c r="D221" s="16"/>
      <c r="E221" s="16"/>
      <c r="F221" s="16"/>
      <c r="G221" s="16"/>
      <c r="H221" s="16"/>
      <c r="I221" s="16"/>
      <c r="J221" s="16"/>
      <c r="K221" s="16"/>
      <c r="M221" s="33" t="str">
        <f t="shared" si="3"/>
        <v/>
      </c>
    </row>
    <row r="222" spans="1:13">
      <c r="A222" s="21"/>
      <c r="B222" s="21"/>
      <c r="C222" s="16"/>
      <c r="D222" s="16"/>
      <c r="E222" s="16"/>
      <c r="F222" s="16"/>
      <c r="G222" s="16"/>
      <c r="H222" s="16"/>
      <c r="I222" s="16"/>
      <c r="J222" s="16"/>
      <c r="K222" s="16"/>
      <c r="M222" s="33" t="str">
        <f t="shared" si="3"/>
        <v/>
      </c>
    </row>
    <row r="223" spans="1:13">
      <c r="A223" s="21"/>
      <c r="B223" s="21"/>
      <c r="C223" s="16"/>
      <c r="D223" s="16"/>
      <c r="E223" s="16"/>
      <c r="F223" s="16"/>
      <c r="G223" s="16"/>
      <c r="H223" s="16"/>
      <c r="I223" s="16"/>
      <c r="J223" s="16"/>
      <c r="K223" s="16"/>
      <c r="M223" s="33" t="str">
        <f t="shared" si="3"/>
        <v/>
      </c>
    </row>
    <row r="224" spans="1:13">
      <c r="A224" s="21"/>
      <c r="B224" s="21"/>
      <c r="C224" s="16"/>
      <c r="D224" s="16"/>
      <c r="E224" s="16"/>
      <c r="F224" s="16"/>
      <c r="G224" s="16"/>
      <c r="H224" s="16"/>
      <c r="I224" s="16"/>
      <c r="J224" s="16"/>
      <c r="K224" s="16"/>
      <c r="M224" s="33" t="str">
        <f t="shared" si="3"/>
        <v/>
      </c>
    </row>
    <row r="225" spans="1:13">
      <c r="A225" s="21"/>
      <c r="B225" s="21"/>
      <c r="C225" s="16"/>
      <c r="D225" s="16"/>
      <c r="E225" s="16"/>
      <c r="F225" s="16"/>
      <c r="G225" s="16"/>
      <c r="H225" s="16"/>
      <c r="I225" s="16"/>
      <c r="J225" s="16"/>
      <c r="K225" s="16"/>
      <c r="M225" s="33" t="str">
        <f t="shared" si="3"/>
        <v/>
      </c>
    </row>
    <row r="226" spans="1:13">
      <c r="A226" s="21"/>
      <c r="B226" s="21"/>
      <c r="C226" s="16"/>
      <c r="D226" s="16"/>
      <c r="E226" s="16"/>
      <c r="F226" s="16"/>
      <c r="G226" s="16"/>
      <c r="H226" s="16"/>
      <c r="I226" s="16"/>
      <c r="J226" s="16"/>
      <c r="K226" s="16"/>
      <c r="M226" s="33" t="str">
        <f t="shared" si="3"/>
        <v/>
      </c>
    </row>
    <row r="227" spans="1:13">
      <c r="A227" s="21"/>
      <c r="B227" s="21"/>
      <c r="C227" s="16"/>
      <c r="D227" s="16"/>
      <c r="E227" s="16"/>
      <c r="F227" s="16"/>
      <c r="G227" s="16"/>
      <c r="H227" s="16"/>
      <c r="I227" s="16"/>
      <c r="J227" s="16"/>
      <c r="K227" s="16"/>
      <c r="M227" s="33" t="str">
        <f t="shared" si="3"/>
        <v/>
      </c>
    </row>
    <row r="228" spans="1:13">
      <c r="A228" s="21"/>
      <c r="B228" s="21"/>
      <c r="C228" s="16"/>
      <c r="D228" s="16"/>
      <c r="E228" s="16"/>
      <c r="F228" s="16"/>
      <c r="G228" s="16"/>
      <c r="H228" s="16"/>
      <c r="I228" s="16"/>
      <c r="J228" s="16"/>
      <c r="K228" s="16"/>
      <c r="M228" s="33" t="str">
        <f t="shared" si="3"/>
        <v/>
      </c>
    </row>
    <row r="229" spans="1:13">
      <c r="A229" s="21"/>
      <c r="B229" s="21"/>
      <c r="C229" s="16"/>
      <c r="D229" s="16"/>
      <c r="E229" s="16"/>
      <c r="F229" s="16"/>
      <c r="G229" s="16"/>
      <c r="H229" s="16"/>
      <c r="I229" s="16"/>
      <c r="J229" s="16"/>
      <c r="K229" s="16"/>
      <c r="M229" s="33" t="str">
        <f t="shared" si="3"/>
        <v/>
      </c>
    </row>
    <row r="230" spans="1:13">
      <c r="A230" s="21"/>
      <c r="B230" s="21"/>
      <c r="C230" s="16"/>
      <c r="D230" s="16"/>
      <c r="E230" s="16"/>
      <c r="F230" s="16"/>
      <c r="G230" s="16"/>
      <c r="H230" s="16"/>
      <c r="I230" s="16"/>
      <c r="J230" s="16"/>
      <c r="K230" s="16"/>
      <c r="M230" s="33" t="str">
        <f t="shared" si="3"/>
        <v/>
      </c>
    </row>
    <row r="231" spans="1:13">
      <c r="A231" s="21"/>
      <c r="B231" s="21"/>
      <c r="C231" s="16"/>
      <c r="D231" s="16"/>
      <c r="E231" s="16"/>
      <c r="F231" s="16"/>
      <c r="G231" s="16"/>
      <c r="H231" s="16"/>
      <c r="I231" s="16"/>
      <c r="J231" s="16"/>
      <c r="K231" s="16"/>
      <c r="M231" s="33" t="str">
        <f t="shared" si="3"/>
        <v/>
      </c>
    </row>
    <row r="232" spans="1:13">
      <c r="A232" s="21"/>
      <c r="B232" s="21"/>
      <c r="C232" s="16"/>
      <c r="D232" s="16"/>
      <c r="E232" s="16"/>
      <c r="F232" s="16"/>
      <c r="G232" s="16"/>
      <c r="H232" s="16"/>
      <c r="I232" s="16"/>
      <c r="J232" s="16"/>
      <c r="K232" s="16"/>
      <c r="M232" s="33" t="str">
        <f t="shared" si="3"/>
        <v/>
      </c>
    </row>
    <row r="233" spans="1:13">
      <c r="A233" s="21"/>
      <c r="B233" s="21"/>
      <c r="C233" s="16"/>
      <c r="D233" s="16"/>
      <c r="E233" s="16"/>
      <c r="F233" s="16"/>
      <c r="G233" s="16"/>
      <c r="H233" s="16"/>
      <c r="I233" s="16"/>
      <c r="J233" s="16"/>
      <c r="K233" s="16"/>
      <c r="M233" s="33" t="str">
        <f t="shared" si="3"/>
        <v/>
      </c>
    </row>
    <row r="234" spans="1:13">
      <c r="A234" s="21"/>
      <c r="B234" s="21"/>
      <c r="C234" s="16"/>
      <c r="D234" s="16"/>
      <c r="E234" s="16"/>
      <c r="F234" s="16"/>
      <c r="G234" s="16"/>
      <c r="H234" s="16"/>
      <c r="I234" s="16"/>
      <c r="J234" s="16"/>
      <c r="K234" s="16"/>
      <c r="M234" s="33" t="str">
        <f t="shared" si="3"/>
        <v/>
      </c>
    </row>
    <row r="235" spans="1:13">
      <c r="A235" s="21"/>
      <c r="B235" s="21"/>
      <c r="C235" s="16"/>
      <c r="D235" s="16"/>
      <c r="E235" s="16"/>
      <c r="F235" s="16"/>
      <c r="G235" s="16"/>
      <c r="H235" s="16"/>
      <c r="I235" s="16"/>
      <c r="J235" s="16"/>
      <c r="K235" s="16"/>
      <c r="M235" s="33" t="str">
        <f t="shared" si="3"/>
        <v/>
      </c>
    </row>
    <row r="236" spans="1:13">
      <c r="A236" s="21"/>
      <c r="B236" s="21"/>
      <c r="C236" s="16"/>
      <c r="D236" s="16"/>
      <c r="E236" s="16"/>
      <c r="F236" s="16"/>
      <c r="G236" s="16"/>
      <c r="H236" s="16"/>
      <c r="I236" s="16"/>
      <c r="J236" s="16"/>
      <c r="K236" s="16"/>
      <c r="M236" s="33" t="str">
        <f t="shared" si="3"/>
        <v/>
      </c>
    </row>
    <row r="237" spans="1:13">
      <c r="A237" s="21"/>
      <c r="B237" s="21"/>
      <c r="C237" s="16"/>
      <c r="D237" s="16"/>
      <c r="E237" s="16"/>
      <c r="F237" s="16"/>
      <c r="G237" s="16"/>
      <c r="H237" s="16"/>
      <c r="I237" s="16"/>
      <c r="J237" s="16"/>
      <c r="K237" s="16"/>
      <c r="M237" s="33" t="str">
        <f t="shared" si="3"/>
        <v/>
      </c>
    </row>
    <row r="238" spans="1:13">
      <c r="A238" s="21"/>
      <c r="B238" s="21"/>
      <c r="C238" s="16"/>
      <c r="D238" s="16"/>
      <c r="E238" s="16"/>
      <c r="F238" s="16"/>
      <c r="G238" s="16"/>
      <c r="H238" s="16"/>
      <c r="I238" s="16"/>
      <c r="J238" s="16"/>
      <c r="K238" s="16"/>
      <c r="M238" s="33" t="str">
        <f t="shared" si="3"/>
        <v/>
      </c>
    </row>
    <row r="239" spans="1:13">
      <c r="A239" s="21"/>
      <c r="B239" s="21"/>
      <c r="C239" s="16"/>
      <c r="D239" s="16"/>
      <c r="E239" s="16"/>
      <c r="F239" s="16"/>
      <c r="G239" s="16"/>
      <c r="H239" s="16"/>
      <c r="I239" s="16"/>
      <c r="J239" s="16"/>
      <c r="K239" s="16"/>
      <c r="M239" s="33" t="str">
        <f t="shared" si="3"/>
        <v/>
      </c>
    </row>
    <row r="240" spans="1:13">
      <c r="A240" s="21"/>
      <c r="B240" s="21"/>
      <c r="C240" s="16"/>
      <c r="D240" s="16"/>
      <c r="E240" s="16"/>
      <c r="F240" s="16"/>
      <c r="G240" s="16"/>
      <c r="H240" s="16"/>
      <c r="I240" s="16"/>
      <c r="J240" s="16"/>
      <c r="K240" s="16"/>
      <c r="M240" s="33" t="str">
        <f t="shared" si="3"/>
        <v/>
      </c>
    </row>
    <row r="241" spans="1:13">
      <c r="A241" s="21"/>
      <c r="B241" s="21"/>
      <c r="C241" s="16"/>
      <c r="D241" s="16"/>
      <c r="E241" s="16"/>
      <c r="F241" s="16"/>
      <c r="G241" s="16"/>
      <c r="H241" s="16"/>
      <c r="I241" s="16"/>
      <c r="J241" s="16"/>
      <c r="K241" s="16"/>
      <c r="M241" s="33" t="str">
        <f t="shared" si="3"/>
        <v/>
      </c>
    </row>
    <row r="242" spans="1:13">
      <c r="A242" s="21"/>
      <c r="B242" s="21"/>
      <c r="C242" s="16"/>
      <c r="D242" s="16"/>
      <c r="E242" s="16"/>
      <c r="F242" s="16"/>
      <c r="G242" s="16"/>
      <c r="H242" s="16"/>
      <c r="I242" s="16"/>
      <c r="J242" s="16"/>
      <c r="K242" s="16"/>
      <c r="M242" s="33" t="str">
        <f t="shared" si="3"/>
        <v/>
      </c>
    </row>
    <row r="243" spans="1:13">
      <c r="A243" s="21"/>
      <c r="B243" s="21"/>
      <c r="C243" s="16"/>
      <c r="D243" s="16"/>
      <c r="E243" s="16"/>
      <c r="F243" s="16"/>
      <c r="G243" s="16"/>
      <c r="H243" s="16"/>
      <c r="I243" s="16"/>
      <c r="J243" s="16"/>
      <c r="K243" s="16"/>
      <c r="M243" s="33" t="str">
        <f t="shared" si="3"/>
        <v/>
      </c>
    </row>
    <row r="244" spans="1:13">
      <c r="A244" s="21"/>
      <c r="B244" s="21"/>
      <c r="C244" s="16"/>
      <c r="D244" s="16"/>
      <c r="E244" s="16"/>
      <c r="F244" s="16"/>
      <c r="G244" s="16"/>
      <c r="H244" s="16"/>
      <c r="I244" s="16"/>
      <c r="J244" s="16"/>
      <c r="K244" s="16"/>
      <c r="M244" s="33" t="str">
        <f t="shared" si="3"/>
        <v/>
      </c>
    </row>
    <row r="245" spans="1:13">
      <c r="A245" s="21"/>
      <c r="B245" s="21"/>
      <c r="C245" s="16"/>
      <c r="D245" s="16"/>
      <c r="E245" s="16"/>
      <c r="F245" s="16"/>
      <c r="G245" s="16"/>
      <c r="H245" s="16"/>
      <c r="I245" s="16"/>
      <c r="J245" s="16"/>
      <c r="K245" s="16"/>
      <c r="M245" s="33" t="str">
        <f t="shared" si="3"/>
        <v/>
      </c>
    </row>
    <row r="246" spans="1:13">
      <c r="A246" s="21"/>
      <c r="B246" s="21"/>
      <c r="C246" s="16"/>
      <c r="D246" s="16"/>
      <c r="E246" s="16"/>
      <c r="F246" s="16"/>
      <c r="G246" s="16"/>
      <c r="H246" s="16"/>
      <c r="I246" s="16"/>
      <c r="J246" s="16"/>
      <c r="K246" s="16"/>
      <c r="M246" s="33" t="str">
        <f t="shared" si="3"/>
        <v/>
      </c>
    </row>
    <row r="247" spans="1:13">
      <c r="A247" s="21"/>
      <c r="B247" s="21"/>
      <c r="C247" s="16"/>
      <c r="D247" s="16"/>
      <c r="E247" s="16"/>
      <c r="F247" s="16"/>
      <c r="G247" s="16"/>
      <c r="H247" s="16"/>
      <c r="I247" s="16"/>
      <c r="J247" s="16"/>
      <c r="K247" s="16"/>
      <c r="M247" s="33" t="str">
        <f t="shared" si="3"/>
        <v/>
      </c>
    </row>
    <row r="248" spans="1:13">
      <c r="A248" s="21"/>
      <c r="B248" s="21"/>
      <c r="C248" s="16"/>
      <c r="D248" s="16"/>
      <c r="E248" s="16"/>
      <c r="F248" s="16"/>
      <c r="G248" s="16"/>
      <c r="H248" s="16"/>
      <c r="I248" s="16"/>
      <c r="J248" s="16"/>
      <c r="K248" s="16"/>
      <c r="M248" s="33" t="str">
        <f t="shared" si="3"/>
        <v/>
      </c>
    </row>
    <row r="249" spans="1:13">
      <c r="A249" s="21"/>
      <c r="B249" s="21"/>
      <c r="C249" s="16"/>
      <c r="D249" s="16"/>
      <c r="E249" s="16"/>
      <c r="F249" s="16"/>
      <c r="G249" s="16"/>
      <c r="H249" s="16"/>
      <c r="I249" s="16"/>
      <c r="J249" s="16"/>
      <c r="K249" s="16"/>
      <c r="M249" s="33" t="str">
        <f t="shared" si="3"/>
        <v/>
      </c>
    </row>
    <row r="250" spans="1:13">
      <c r="A250" s="21"/>
      <c r="B250" s="21"/>
      <c r="C250" s="16"/>
      <c r="D250" s="16"/>
      <c r="E250" s="16"/>
      <c r="F250" s="16"/>
      <c r="G250" s="16"/>
      <c r="H250" s="16"/>
      <c r="I250" s="16"/>
      <c r="J250" s="16"/>
      <c r="K250" s="16"/>
      <c r="M250" s="33" t="str">
        <f t="shared" si="3"/>
        <v/>
      </c>
    </row>
    <row r="251" spans="1:13">
      <c r="A251" s="21"/>
      <c r="B251" s="21"/>
      <c r="C251" s="16"/>
      <c r="D251" s="16"/>
      <c r="E251" s="16"/>
      <c r="F251" s="16"/>
      <c r="G251" s="16"/>
      <c r="H251" s="16"/>
      <c r="I251" s="16"/>
      <c r="J251" s="16"/>
      <c r="K251" s="16"/>
      <c r="M251" s="33" t="str">
        <f t="shared" si="3"/>
        <v/>
      </c>
    </row>
    <row r="252" spans="1:13">
      <c r="A252" s="21"/>
      <c r="B252" s="21"/>
      <c r="C252" s="16"/>
      <c r="D252" s="16"/>
      <c r="E252" s="16"/>
      <c r="F252" s="16"/>
      <c r="G252" s="16"/>
      <c r="H252" s="16"/>
      <c r="I252" s="16"/>
      <c r="J252" s="16"/>
      <c r="K252" s="16"/>
      <c r="M252" s="33" t="str">
        <f t="shared" si="3"/>
        <v/>
      </c>
    </row>
    <row r="253" spans="1:13">
      <c r="A253" s="21"/>
      <c r="B253" s="21"/>
      <c r="C253" s="16"/>
      <c r="D253" s="16"/>
      <c r="E253" s="16"/>
      <c r="F253" s="16"/>
      <c r="G253" s="16"/>
      <c r="H253" s="16"/>
      <c r="I253" s="16"/>
      <c r="J253" s="16"/>
      <c r="K253" s="16"/>
      <c r="M253" s="33" t="str">
        <f t="shared" si="3"/>
        <v/>
      </c>
    </row>
    <row r="254" spans="1:13">
      <c r="A254" s="21"/>
      <c r="B254" s="21"/>
      <c r="C254" s="16"/>
      <c r="D254" s="16"/>
      <c r="E254" s="16"/>
      <c r="F254" s="16"/>
      <c r="G254" s="16"/>
      <c r="H254" s="16"/>
      <c r="I254" s="16"/>
      <c r="J254" s="16"/>
      <c r="K254" s="16"/>
      <c r="M254" s="33" t="str">
        <f t="shared" si="3"/>
        <v/>
      </c>
    </row>
    <row r="255" spans="1:13">
      <c r="A255" s="21"/>
      <c r="B255" s="21"/>
      <c r="C255" s="16"/>
      <c r="D255" s="16"/>
      <c r="E255" s="16"/>
      <c r="F255" s="16"/>
      <c r="G255" s="16"/>
      <c r="H255" s="16"/>
      <c r="I255" s="16"/>
      <c r="J255" s="16"/>
      <c r="K255" s="16"/>
      <c r="M255" s="33" t="str">
        <f t="shared" si="3"/>
        <v/>
      </c>
    </row>
    <row r="256" spans="1:13">
      <c r="A256" s="21"/>
      <c r="B256" s="21"/>
      <c r="C256" s="16"/>
      <c r="D256" s="16"/>
      <c r="E256" s="16"/>
      <c r="F256" s="16"/>
      <c r="G256" s="16"/>
      <c r="H256" s="16"/>
      <c r="I256" s="16"/>
      <c r="J256" s="16"/>
      <c r="K256" s="16"/>
      <c r="M256" s="33" t="str">
        <f t="shared" si="3"/>
        <v/>
      </c>
    </row>
    <row r="257" spans="1:13">
      <c r="A257" s="21"/>
      <c r="B257" s="21"/>
      <c r="C257" s="16"/>
      <c r="D257" s="16"/>
      <c r="E257" s="16"/>
      <c r="F257" s="16"/>
      <c r="G257" s="16"/>
      <c r="H257" s="16"/>
      <c r="I257" s="16"/>
      <c r="J257" s="16"/>
      <c r="K257" s="16"/>
      <c r="M257" s="33" t="str">
        <f t="shared" si="3"/>
        <v/>
      </c>
    </row>
    <row r="258" spans="1:13">
      <c r="A258" s="21"/>
      <c r="B258" s="21"/>
      <c r="C258" s="16"/>
      <c r="D258" s="16"/>
      <c r="E258" s="16"/>
      <c r="F258" s="16"/>
      <c r="G258" s="16"/>
      <c r="H258" s="16"/>
      <c r="I258" s="16"/>
      <c r="J258" s="16"/>
      <c r="K258" s="16"/>
      <c r="M258" s="33" t="str">
        <f t="shared" si="3"/>
        <v/>
      </c>
    </row>
    <row r="259" spans="1:13">
      <c r="A259" s="21"/>
      <c r="B259" s="21"/>
      <c r="C259" s="16"/>
      <c r="D259" s="16"/>
      <c r="E259" s="16"/>
      <c r="F259" s="16"/>
      <c r="G259" s="16"/>
      <c r="H259" s="16"/>
      <c r="I259" s="16"/>
      <c r="J259" s="16"/>
      <c r="K259" s="16"/>
      <c r="M259" s="33" t="str">
        <f t="shared" si="3"/>
        <v/>
      </c>
    </row>
    <row r="260" spans="1:13">
      <c r="A260" s="21"/>
      <c r="B260" s="21"/>
      <c r="C260" s="16"/>
      <c r="D260" s="16"/>
      <c r="E260" s="16"/>
      <c r="F260" s="16"/>
      <c r="G260" s="16"/>
      <c r="H260" s="16"/>
      <c r="I260" s="16"/>
      <c r="J260" s="16"/>
      <c r="K260" s="16"/>
      <c r="M260" s="33" t="str">
        <f t="shared" si="3"/>
        <v/>
      </c>
    </row>
    <row r="261" spans="1:13">
      <c r="A261" s="21"/>
      <c r="B261" s="21"/>
      <c r="C261" s="16"/>
      <c r="D261" s="16"/>
      <c r="E261" s="16"/>
      <c r="F261" s="16"/>
      <c r="G261" s="16"/>
      <c r="H261" s="16"/>
      <c r="I261" s="16"/>
      <c r="J261" s="16"/>
      <c r="K261" s="16"/>
      <c r="M261" s="33" t="str">
        <f t="shared" si="3"/>
        <v/>
      </c>
    </row>
    <row r="262" spans="1:13">
      <c r="A262" s="21"/>
      <c r="B262" s="21"/>
      <c r="C262" s="16"/>
      <c r="D262" s="16"/>
      <c r="E262" s="16"/>
      <c r="F262" s="16"/>
      <c r="G262" s="16"/>
      <c r="H262" s="16"/>
      <c r="I262" s="16"/>
      <c r="J262" s="16"/>
      <c r="K262" s="16"/>
      <c r="M262" s="33" t="str">
        <f t="shared" si="3"/>
        <v/>
      </c>
    </row>
    <row r="263" spans="1:13">
      <c r="A263" s="21"/>
      <c r="B263" s="21"/>
      <c r="C263" s="16"/>
      <c r="D263" s="16"/>
      <c r="E263" s="16"/>
      <c r="F263" s="16"/>
      <c r="G263" s="16"/>
      <c r="H263" s="16"/>
      <c r="I263" s="16"/>
      <c r="J263" s="16"/>
      <c r="K263" s="16"/>
      <c r="M263" s="33" t="str">
        <f t="shared" si="3"/>
        <v/>
      </c>
    </row>
    <row r="264" spans="1:13">
      <c r="A264" s="21"/>
      <c r="B264" s="21"/>
      <c r="C264" s="16"/>
      <c r="D264" s="16"/>
      <c r="E264" s="16"/>
      <c r="F264" s="16"/>
      <c r="G264" s="16"/>
      <c r="H264" s="16"/>
      <c r="I264" s="16"/>
      <c r="J264" s="16"/>
      <c r="K264" s="16"/>
      <c r="M264" s="33" t="str">
        <f t="shared" si="3"/>
        <v/>
      </c>
    </row>
    <row r="265" spans="1:13">
      <c r="A265" s="21"/>
      <c r="B265" s="21"/>
      <c r="C265" s="16"/>
      <c r="D265" s="16"/>
      <c r="E265" s="16"/>
      <c r="F265" s="16"/>
      <c r="G265" s="16"/>
      <c r="H265" s="16"/>
      <c r="I265" s="16"/>
      <c r="J265" s="16"/>
      <c r="K265" s="16"/>
      <c r="M265" s="33" t="str">
        <f t="shared" ref="M265:M328" si="4">IF(COUNTA(C265:K265)=0,"",_xlfn.CONCAT(,
IF(ABS(J265 - ( SUM(C265, D265, F265:I265) - SUM(E265)))&gt;=1,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1"/>
      <c r="B266" s="21"/>
      <c r="C266" s="16"/>
      <c r="D266" s="16"/>
      <c r="E266" s="16"/>
      <c r="F266" s="16"/>
      <c r="G266" s="16"/>
      <c r="H266" s="16"/>
      <c r="I266" s="16"/>
      <c r="J266" s="16"/>
      <c r="K266" s="16"/>
      <c r="M266" s="33" t="str">
        <f t="shared" si="4"/>
        <v/>
      </c>
    </row>
    <row r="267" spans="1:13">
      <c r="A267" s="21"/>
      <c r="B267" s="21"/>
      <c r="C267" s="16"/>
      <c r="D267" s="16"/>
      <c r="E267" s="16"/>
      <c r="F267" s="16"/>
      <c r="G267" s="16"/>
      <c r="H267" s="16"/>
      <c r="I267" s="16"/>
      <c r="J267" s="16"/>
      <c r="K267" s="16"/>
      <c r="M267" s="33" t="str">
        <f t="shared" si="4"/>
        <v/>
      </c>
    </row>
    <row r="268" spans="1:13">
      <c r="A268" s="21"/>
      <c r="B268" s="21"/>
      <c r="C268" s="16"/>
      <c r="D268" s="16"/>
      <c r="E268" s="16"/>
      <c r="F268" s="16"/>
      <c r="G268" s="16"/>
      <c r="H268" s="16"/>
      <c r="I268" s="16"/>
      <c r="J268" s="16"/>
      <c r="K268" s="16"/>
      <c r="M268" s="33" t="str">
        <f t="shared" si="4"/>
        <v/>
      </c>
    </row>
    <row r="269" spans="1:13">
      <c r="A269" s="21"/>
      <c r="B269" s="21"/>
      <c r="C269" s="16"/>
      <c r="D269" s="16"/>
      <c r="E269" s="16"/>
      <c r="F269" s="16"/>
      <c r="G269" s="16"/>
      <c r="H269" s="16"/>
      <c r="I269" s="16"/>
      <c r="J269" s="16"/>
      <c r="K269" s="16"/>
      <c r="M269" s="33" t="str">
        <f t="shared" si="4"/>
        <v/>
      </c>
    </row>
    <row r="270" spans="1:13">
      <c r="A270" s="21"/>
      <c r="B270" s="21"/>
      <c r="C270" s="16"/>
      <c r="D270" s="16"/>
      <c r="E270" s="16"/>
      <c r="F270" s="16"/>
      <c r="G270" s="16"/>
      <c r="H270" s="16"/>
      <c r="I270" s="16"/>
      <c r="J270" s="16"/>
      <c r="K270" s="16"/>
      <c r="M270" s="33" t="str">
        <f t="shared" si="4"/>
        <v/>
      </c>
    </row>
    <row r="271" spans="1:13">
      <c r="A271" s="21"/>
      <c r="B271" s="21"/>
      <c r="C271" s="16"/>
      <c r="D271" s="16"/>
      <c r="E271" s="16"/>
      <c r="F271" s="16"/>
      <c r="G271" s="16"/>
      <c r="H271" s="16"/>
      <c r="I271" s="16"/>
      <c r="J271" s="16"/>
      <c r="K271" s="16"/>
      <c r="M271" s="33" t="str">
        <f t="shared" si="4"/>
        <v/>
      </c>
    </row>
    <row r="272" spans="1:13">
      <c r="A272" s="21"/>
      <c r="B272" s="21"/>
      <c r="C272" s="16"/>
      <c r="D272" s="16"/>
      <c r="E272" s="16"/>
      <c r="F272" s="16"/>
      <c r="G272" s="16"/>
      <c r="H272" s="16"/>
      <c r="I272" s="16"/>
      <c r="J272" s="16"/>
      <c r="K272" s="16"/>
      <c r="M272" s="33" t="str">
        <f t="shared" si="4"/>
        <v/>
      </c>
    </row>
    <row r="273" spans="1:13">
      <c r="A273" s="21"/>
      <c r="B273" s="21"/>
      <c r="C273" s="16"/>
      <c r="D273" s="16"/>
      <c r="E273" s="16"/>
      <c r="F273" s="16"/>
      <c r="G273" s="16"/>
      <c r="H273" s="16"/>
      <c r="I273" s="16"/>
      <c r="J273" s="16"/>
      <c r="K273" s="16"/>
      <c r="M273" s="33" t="str">
        <f t="shared" si="4"/>
        <v/>
      </c>
    </row>
    <row r="274" spans="1:13">
      <c r="A274" s="21"/>
      <c r="B274" s="21"/>
      <c r="C274" s="16"/>
      <c r="D274" s="16"/>
      <c r="E274" s="16"/>
      <c r="F274" s="16"/>
      <c r="G274" s="16"/>
      <c r="H274" s="16"/>
      <c r="I274" s="16"/>
      <c r="J274" s="16"/>
      <c r="K274" s="16"/>
      <c r="M274" s="33" t="str">
        <f t="shared" si="4"/>
        <v/>
      </c>
    </row>
    <row r="275" spans="1:13">
      <c r="A275" s="21"/>
      <c r="B275" s="21"/>
      <c r="C275" s="16"/>
      <c r="D275" s="16"/>
      <c r="E275" s="16"/>
      <c r="F275" s="16"/>
      <c r="G275" s="16"/>
      <c r="H275" s="16"/>
      <c r="I275" s="16"/>
      <c r="J275" s="16"/>
      <c r="K275" s="16"/>
      <c r="M275" s="33" t="str">
        <f t="shared" si="4"/>
        <v/>
      </c>
    </row>
    <row r="276" spans="1:13">
      <c r="A276" s="21"/>
      <c r="B276" s="21"/>
      <c r="C276" s="16"/>
      <c r="D276" s="16"/>
      <c r="E276" s="16"/>
      <c r="F276" s="16"/>
      <c r="G276" s="16"/>
      <c r="H276" s="16"/>
      <c r="I276" s="16"/>
      <c r="J276" s="16"/>
      <c r="K276" s="16"/>
      <c r="M276" s="33" t="str">
        <f t="shared" si="4"/>
        <v/>
      </c>
    </row>
    <row r="277" spans="1:13">
      <c r="A277" s="21"/>
      <c r="B277" s="21"/>
      <c r="C277" s="16"/>
      <c r="D277" s="16"/>
      <c r="E277" s="16"/>
      <c r="F277" s="16"/>
      <c r="G277" s="16"/>
      <c r="H277" s="16"/>
      <c r="I277" s="16"/>
      <c r="J277" s="16"/>
      <c r="K277" s="16"/>
      <c r="M277" s="33" t="str">
        <f t="shared" si="4"/>
        <v/>
      </c>
    </row>
    <row r="278" spans="1:13">
      <c r="A278" s="21"/>
      <c r="B278" s="21"/>
      <c r="C278" s="16"/>
      <c r="D278" s="16"/>
      <c r="E278" s="16"/>
      <c r="F278" s="16"/>
      <c r="G278" s="16"/>
      <c r="H278" s="16"/>
      <c r="I278" s="16"/>
      <c r="J278" s="16"/>
      <c r="K278" s="16"/>
      <c r="M278" s="33" t="str">
        <f t="shared" si="4"/>
        <v/>
      </c>
    </row>
    <row r="279" spans="1:13">
      <c r="A279" s="21"/>
      <c r="B279" s="21"/>
      <c r="C279" s="16"/>
      <c r="D279" s="16"/>
      <c r="E279" s="16"/>
      <c r="F279" s="16"/>
      <c r="G279" s="16"/>
      <c r="H279" s="16"/>
      <c r="I279" s="16"/>
      <c r="J279" s="16"/>
      <c r="K279" s="16"/>
      <c r="M279" s="33" t="str">
        <f t="shared" si="4"/>
        <v/>
      </c>
    </row>
    <row r="280" spans="1:13">
      <c r="A280" s="21"/>
      <c r="B280" s="21"/>
      <c r="C280" s="16"/>
      <c r="D280" s="16"/>
      <c r="E280" s="16"/>
      <c r="F280" s="16"/>
      <c r="G280" s="16"/>
      <c r="H280" s="16"/>
      <c r="I280" s="16"/>
      <c r="J280" s="16"/>
      <c r="K280" s="16"/>
      <c r="M280" s="33" t="str">
        <f t="shared" si="4"/>
        <v/>
      </c>
    </row>
    <row r="281" spans="1:13">
      <c r="A281" s="21"/>
      <c r="B281" s="21"/>
      <c r="C281" s="16"/>
      <c r="D281" s="16"/>
      <c r="E281" s="16"/>
      <c r="F281" s="16"/>
      <c r="G281" s="16"/>
      <c r="H281" s="16"/>
      <c r="I281" s="16"/>
      <c r="J281" s="16"/>
      <c r="K281" s="16"/>
      <c r="M281" s="33" t="str">
        <f t="shared" si="4"/>
        <v/>
      </c>
    </row>
    <row r="282" spans="1:13">
      <c r="A282" s="21"/>
      <c r="B282" s="21"/>
      <c r="C282" s="16"/>
      <c r="D282" s="16"/>
      <c r="E282" s="16"/>
      <c r="F282" s="16"/>
      <c r="G282" s="16"/>
      <c r="H282" s="16"/>
      <c r="I282" s="16"/>
      <c r="J282" s="16"/>
      <c r="K282" s="16"/>
      <c r="M282" s="33" t="str">
        <f t="shared" si="4"/>
        <v/>
      </c>
    </row>
    <row r="283" spans="1:13">
      <c r="A283" s="21"/>
      <c r="B283" s="21"/>
      <c r="C283" s="16"/>
      <c r="D283" s="16"/>
      <c r="E283" s="16"/>
      <c r="F283" s="16"/>
      <c r="G283" s="16"/>
      <c r="H283" s="16"/>
      <c r="I283" s="16"/>
      <c r="J283" s="16"/>
      <c r="K283" s="16"/>
      <c r="M283" s="33" t="str">
        <f t="shared" si="4"/>
        <v/>
      </c>
    </row>
    <row r="284" spans="1:13">
      <c r="A284" s="21"/>
      <c r="B284" s="21"/>
      <c r="C284" s="16"/>
      <c r="D284" s="16"/>
      <c r="E284" s="16"/>
      <c r="F284" s="16"/>
      <c r="G284" s="16"/>
      <c r="H284" s="16"/>
      <c r="I284" s="16"/>
      <c r="J284" s="16"/>
      <c r="K284" s="16"/>
      <c r="M284" s="33" t="str">
        <f t="shared" si="4"/>
        <v/>
      </c>
    </row>
    <row r="285" spans="1:13">
      <c r="A285" s="21"/>
      <c r="B285" s="21"/>
      <c r="C285" s="16"/>
      <c r="D285" s="16"/>
      <c r="E285" s="16"/>
      <c r="F285" s="16"/>
      <c r="G285" s="16"/>
      <c r="H285" s="16"/>
      <c r="I285" s="16"/>
      <c r="J285" s="16"/>
      <c r="K285" s="16"/>
      <c r="M285" s="33" t="str">
        <f t="shared" si="4"/>
        <v/>
      </c>
    </row>
    <row r="286" spans="1:13">
      <c r="A286" s="21"/>
      <c r="B286" s="21"/>
      <c r="C286" s="16"/>
      <c r="D286" s="16"/>
      <c r="E286" s="16"/>
      <c r="F286" s="16"/>
      <c r="G286" s="16"/>
      <c r="H286" s="16"/>
      <c r="I286" s="16"/>
      <c r="J286" s="16"/>
      <c r="K286" s="16"/>
      <c r="M286" s="33" t="str">
        <f t="shared" si="4"/>
        <v/>
      </c>
    </row>
    <row r="287" spans="1:13">
      <c r="A287" s="21"/>
      <c r="B287" s="21"/>
      <c r="C287" s="16"/>
      <c r="D287" s="16"/>
      <c r="E287" s="16"/>
      <c r="F287" s="16"/>
      <c r="G287" s="16"/>
      <c r="H287" s="16"/>
      <c r="I287" s="16"/>
      <c r="J287" s="16"/>
      <c r="K287" s="16"/>
      <c r="M287" s="33" t="str">
        <f t="shared" si="4"/>
        <v/>
      </c>
    </row>
    <row r="288" spans="1:13">
      <c r="A288" s="21"/>
      <c r="B288" s="21"/>
      <c r="C288" s="16"/>
      <c r="D288" s="16"/>
      <c r="E288" s="16"/>
      <c r="F288" s="16"/>
      <c r="G288" s="16"/>
      <c r="H288" s="16"/>
      <c r="I288" s="16"/>
      <c r="J288" s="16"/>
      <c r="K288" s="16"/>
      <c r="M288" s="33" t="str">
        <f t="shared" si="4"/>
        <v/>
      </c>
    </row>
    <row r="289" spans="1:13">
      <c r="A289" s="21"/>
      <c r="B289" s="21"/>
      <c r="C289" s="16"/>
      <c r="D289" s="16"/>
      <c r="E289" s="16"/>
      <c r="F289" s="16"/>
      <c r="G289" s="16"/>
      <c r="H289" s="16"/>
      <c r="I289" s="16"/>
      <c r="J289" s="16"/>
      <c r="K289" s="16"/>
      <c r="M289" s="33" t="str">
        <f t="shared" si="4"/>
        <v/>
      </c>
    </row>
    <row r="290" spans="1:13">
      <c r="A290" s="21"/>
      <c r="B290" s="21"/>
      <c r="C290" s="16"/>
      <c r="D290" s="16"/>
      <c r="E290" s="16"/>
      <c r="F290" s="16"/>
      <c r="G290" s="16"/>
      <c r="H290" s="16"/>
      <c r="I290" s="16"/>
      <c r="J290" s="16"/>
      <c r="K290" s="16"/>
      <c r="M290" s="33" t="str">
        <f t="shared" si="4"/>
        <v/>
      </c>
    </row>
    <row r="291" spans="1:13">
      <c r="A291" s="21"/>
      <c r="B291" s="21"/>
      <c r="C291" s="16"/>
      <c r="D291" s="16"/>
      <c r="E291" s="16"/>
      <c r="F291" s="16"/>
      <c r="G291" s="16"/>
      <c r="H291" s="16"/>
      <c r="I291" s="16"/>
      <c r="J291" s="16"/>
      <c r="K291" s="16"/>
      <c r="M291" s="33" t="str">
        <f t="shared" si="4"/>
        <v/>
      </c>
    </row>
    <row r="292" spans="1:13">
      <c r="A292" s="21"/>
      <c r="B292" s="21"/>
      <c r="C292" s="16"/>
      <c r="D292" s="16"/>
      <c r="E292" s="16"/>
      <c r="F292" s="16"/>
      <c r="G292" s="16"/>
      <c r="H292" s="16"/>
      <c r="I292" s="16"/>
      <c r="J292" s="16"/>
      <c r="K292" s="16"/>
      <c r="M292" s="33" t="str">
        <f t="shared" si="4"/>
        <v/>
      </c>
    </row>
    <row r="293" spans="1:13">
      <c r="A293" s="21"/>
      <c r="B293" s="21"/>
      <c r="C293" s="16"/>
      <c r="D293" s="16"/>
      <c r="E293" s="16"/>
      <c r="F293" s="16"/>
      <c r="G293" s="16"/>
      <c r="H293" s="16"/>
      <c r="I293" s="16"/>
      <c r="J293" s="16"/>
      <c r="K293" s="16"/>
      <c r="M293" s="33" t="str">
        <f t="shared" si="4"/>
        <v/>
      </c>
    </row>
    <row r="294" spans="1:13">
      <c r="A294" s="21"/>
      <c r="B294" s="21"/>
      <c r="C294" s="16"/>
      <c r="D294" s="16"/>
      <c r="E294" s="16"/>
      <c r="F294" s="16"/>
      <c r="G294" s="16"/>
      <c r="H294" s="16"/>
      <c r="I294" s="16"/>
      <c r="J294" s="16"/>
      <c r="K294" s="16"/>
      <c r="M294" s="33" t="str">
        <f t="shared" si="4"/>
        <v/>
      </c>
    </row>
    <row r="295" spans="1:13">
      <c r="A295" s="21"/>
      <c r="B295" s="21"/>
      <c r="C295" s="16"/>
      <c r="D295" s="16"/>
      <c r="E295" s="16"/>
      <c r="F295" s="16"/>
      <c r="G295" s="16"/>
      <c r="H295" s="16"/>
      <c r="I295" s="16"/>
      <c r="J295" s="16"/>
      <c r="K295" s="16"/>
      <c r="M295" s="33" t="str">
        <f t="shared" si="4"/>
        <v/>
      </c>
    </row>
    <row r="296" spans="1:13">
      <c r="A296" s="21"/>
      <c r="B296" s="21"/>
      <c r="C296" s="16"/>
      <c r="D296" s="16"/>
      <c r="E296" s="16"/>
      <c r="F296" s="16"/>
      <c r="G296" s="16"/>
      <c r="H296" s="16"/>
      <c r="I296" s="16"/>
      <c r="J296" s="16"/>
      <c r="K296" s="16"/>
      <c r="M296" s="33" t="str">
        <f t="shared" si="4"/>
        <v/>
      </c>
    </row>
    <row r="297" spans="1:13">
      <c r="A297" s="21"/>
      <c r="B297" s="21"/>
      <c r="C297" s="16"/>
      <c r="D297" s="16"/>
      <c r="E297" s="16"/>
      <c r="F297" s="16"/>
      <c r="G297" s="16"/>
      <c r="H297" s="16"/>
      <c r="I297" s="16"/>
      <c r="J297" s="16"/>
      <c r="K297" s="16"/>
      <c r="M297" s="33" t="str">
        <f t="shared" si="4"/>
        <v/>
      </c>
    </row>
    <row r="298" spans="1:13">
      <c r="A298" s="21"/>
      <c r="B298" s="21"/>
      <c r="C298" s="16"/>
      <c r="D298" s="16"/>
      <c r="E298" s="16"/>
      <c r="F298" s="16"/>
      <c r="G298" s="16"/>
      <c r="H298" s="16"/>
      <c r="I298" s="16"/>
      <c r="J298" s="16"/>
      <c r="K298" s="16"/>
      <c r="M298" s="33" t="str">
        <f t="shared" si="4"/>
        <v/>
      </c>
    </row>
    <row r="299" spans="1:13">
      <c r="A299" s="21"/>
      <c r="B299" s="21"/>
      <c r="C299" s="16"/>
      <c r="D299" s="16"/>
      <c r="E299" s="16"/>
      <c r="F299" s="16"/>
      <c r="G299" s="16"/>
      <c r="H299" s="16"/>
      <c r="I299" s="16"/>
      <c r="J299" s="16"/>
      <c r="K299" s="16"/>
      <c r="M299" s="33" t="str">
        <f t="shared" si="4"/>
        <v/>
      </c>
    </row>
    <row r="300" spans="1:13">
      <c r="A300" s="21"/>
      <c r="B300" s="21"/>
      <c r="C300" s="16"/>
      <c r="D300" s="16"/>
      <c r="E300" s="16"/>
      <c r="F300" s="16"/>
      <c r="G300" s="16"/>
      <c r="H300" s="16"/>
      <c r="I300" s="16"/>
      <c r="J300" s="16"/>
      <c r="K300" s="16"/>
      <c r="M300" s="33" t="str">
        <f t="shared" si="4"/>
        <v/>
      </c>
    </row>
    <row r="301" spans="1:13">
      <c r="A301" s="21"/>
      <c r="B301" s="21"/>
      <c r="C301" s="16"/>
      <c r="D301" s="16"/>
      <c r="E301" s="16"/>
      <c r="F301" s="16"/>
      <c r="G301" s="16"/>
      <c r="H301" s="16"/>
      <c r="I301" s="16"/>
      <c r="J301" s="16"/>
      <c r="K301" s="16"/>
      <c r="M301" s="33" t="str">
        <f t="shared" si="4"/>
        <v/>
      </c>
    </row>
    <row r="302" spans="1:13">
      <c r="A302" s="21"/>
      <c r="B302" s="21"/>
      <c r="C302" s="16"/>
      <c r="D302" s="16"/>
      <c r="E302" s="16"/>
      <c r="F302" s="16"/>
      <c r="G302" s="16"/>
      <c r="H302" s="16"/>
      <c r="I302" s="16"/>
      <c r="J302" s="16"/>
      <c r="K302" s="16"/>
      <c r="M302" s="33" t="str">
        <f t="shared" si="4"/>
        <v/>
      </c>
    </row>
    <row r="303" spans="1:13">
      <c r="A303" s="21"/>
      <c r="B303" s="21"/>
      <c r="C303" s="16"/>
      <c r="D303" s="16"/>
      <c r="E303" s="16"/>
      <c r="F303" s="16"/>
      <c r="G303" s="16"/>
      <c r="H303" s="16"/>
      <c r="I303" s="16"/>
      <c r="J303" s="16"/>
      <c r="K303" s="16"/>
      <c r="M303" s="33" t="str">
        <f t="shared" si="4"/>
        <v/>
      </c>
    </row>
    <row r="304" spans="1:13">
      <c r="A304" s="21"/>
      <c r="B304" s="21"/>
      <c r="C304" s="16"/>
      <c r="D304" s="16"/>
      <c r="E304" s="16"/>
      <c r="F304" s="16"/>
      <c r="G304" s="16"/>
      <c r="H304" s="16"/>
      <c r="I304" s="16"/>
      <c r="J304" s="16"/>
      <c r="K304" s="16"/>
      <c r="M304" s="33" t="str">
        <f t="shared" si="4"/>
        <v/>
      </c>
    </row>
    <row r="305" spans="1:13">
      <c r="A305" s="21"/>
      <c r="B305" s="21"/>
      <c r="C305" s="16"/>
      <c r="D305" s="16"/>
      <c r="E305" s="16"/>
      <c r="F305" s="16"/>
      <c r="G305" s="16"/>
      <c r="H305" s="16"/>
      <c r="I305" s="16"/>
      <c r="J305" s="16"/>
      <c r="K305" s="16"/>
      <c r="M305" s="33" t="str">
        <f t="shared" si="4"/>
        <v/>
      </c>
    </row>
    <row r="306" spans="1:13">
      <c r="A306" s="21"/>
      <c r="B306" s="21"/>
      <c r="C306" s="16"/>
      <c r="D306" s="16"/>
      <c r="E306" s="16"/>
      <c r="F306" s="16"/>
      <c r="G306" s="16"/>
      <c r="H306" s="16"/>
      <c r="I306" s="16"/>
      <c r="J306" s="16"/>
      <c r="K306" s="16"/>
      <c r="M306" s="33" t="str">
        <f t="shared" si="4"/>
        <v/>
      </c>
    </row>
    <row r="307" spans="1:13">
      <c r="A307" s="21"/>
      <c r="B307" s="21"/>
      <c r="C307" s="16"/>
      <c r="D307" s="16"/>
      <c r="E307" s="16"/>
      <c r="F307" s="16"/>
      <c r="G307" s="16"/>
      <c r="H307" s="16"/>
      <c r="I307" s="16"/>
      <c r="J307" s="16"/>
      <c r="K307" s="16"/>
      <c r="M307" s="33" t="str">
        <f t="shared" si="4"/>
        <v/>
      </c>
    </row>
    <row r="308" spans="1:13">
      <c r="A308" s="21"/>
      <c r="B308" s="21"/>
      <c r="C308" s="16"/>
      <c r="D308" s="16"/>
      <c r="E308" s="16"/>
      <c r="F308" s="16"/>
      <c r="G308" s="16"/>
      <c r="H308" s="16"/>
      <c r="I308" s="16"/>
      <c r="J308" s="16"/>
      <c r="K308" s="16"/>
      <c r="M308" s="33" t="str">
        <f t="shared" si="4"/>
        <v/>
      </c>
    </row>
    <row r="309" spans="1:13">
      <c r="A309" s="21"/>
      <c r="B309" s="21"/>
      <c r="C309" s="16"/>
      <c r="D309" s="16"/>
      <c r="E309" s="16"/>
      <c r="F309" s="16"/>
      <c r="G309" s="16"/>
      <c r="H309" s="16"/>
      <c r="I309" s="16"/>
      <c r="J309" s="16"/>
      <c r="K309" s="16"/>
      <c r="M309" s="33" t="str">
        <f t="shared" si="4"/>
        <v/>
      </c>
    </row>
    <row r="310" spans="1:13">
      <c r="A310" s="21"/>
      <c r="B310" s="21"/>
      <c r="C310" s="16"/>
      <c r="D310" s="16"/>
      <c r="E310" s="16"/>
      <c r="F310" s="16"/>
      <c r="G310" s="16"/>
      <c r="H310" s="16"/>
      <c r="I310" s="16"/>
      <c r="J310" s="16"/>
      <c r="K310" s="16"/>
      <c r="M310" s="33" t="str">
        <f t="shared" si="4"/>
        <v/>
      </c>
    </row>
    <row r="311" spans="1:13">
      <c r="A311" s="21"/>
      <c r="B311" s="21"/>
      <c r="C311" s="16"/>
      <c r="D311" s="16"/>
      <c r="E311" s="16"/>
      <c r="F311" s="16"/>
      <c r="G311" s="16"/>
      <c r="H311" s="16"/>
      <c r="I311" s="16"/>
      <c r="J311" s="16"/>
      <c r="K311" s="16"/>
      <c r="M311" s="33" t="str">
        <f t="shared" si="4"/>
        <v/>
      </c>
    </row>
    <row r="312" spans="1:13">
      <c r="A312" s="21"/>
      <c r="B312" s="21"/>
      <c r="C312" s="16"/>
      <c r="D312" s="16"/>
      <c r="E312" s="16"/>
      <c r="F312" s="16"/>
      <c r="G312" s="16"/>
      <c r="H312" s="16"/>
      <c r="I312" s="16"/>
      <c r="J312" s="16"/>
      <c r="K312" s="16"/>
      <c r="M312" s="33" t="str">
        <f t="shared" si="4"/>
        <v/>
      </c>
    </row>
    <row r="313" spans="1:13">
      <c r="A313" s="21"/>
      <c r="B313" s="21"/>
      <c r="C313" s="16"/>
      <c r="D313" s="16"/>
      <c r="E313" s="16"/>
      <c r="F313" s="16"/>
      <c r="G313" s="16"/>
      <c r="H313" s="16"/>
      <c r="I313" s="16"/>
      <c r="J313" s="16"/>
      <c r="K313" s="16"/>
      <c r="M313" s="33" t="str">
        <f t="shared" si="4"/>
        <v/>
      </c>
    </row>
    <row r="314" spans="1:13">
      <c r="A314" s="21"/>
      <c r="B314" s="21"/>
      <c r="C314" s="16"/>
      <c r="D314" s="16"/>
      <c r="E314" s="16"/>
      <c r="F314" s="16"/>
      <c r="G314" s="16"/>
      <c r="H314" s="16"/>
      <c r="I314" s="16"/>
      <c r="J314" s="16"/>
      <c r="K314" s="16"/>
      <c r="M314" s="33" t="str">
        <f t="shared" si="4"/>
        <v/>
      </c>
    </row>
    <row r="315" spans="1:13">
      <c r="A315" s="21"/>
      <c r="B315" s="21"/>
      <c r="C315" s="16"/>
      <c r="D315" s="16"/>
      <c r="E315" s="16"/>
      <c r="F315" s="16"/>
      <c r="G315" s="16"/>
      <c r="H315" s="16"/>
      <c r="I315" s="16"/>
      <c r="J315" s="16"/>
      <c r="K315" s="16"/>
      <c r="M315" s="33" t="str">
        <f t="shared" si="4"/>
        <v/>
      </c>
    </row>
    <row r="316" spans="1:13">
      <c r="A316" s="21"/>
      <c r="B316" s="21"/>
      <c r="C316" s="16"/>
      <c r="D316" s="16"/>
      <c r="E316" s="16"/>
      <c r="F316" s="16"/>
      <c r="G316" s="16"/>
      <c r="H316" s="16"/>
      <c r="I316" s="16"/>
      <c r="J316" s="16"/>
      <c r="K316" s="16"/>
      <c r="M316" s="33" t="str">
        <f t="shared" si="4"/>
        <v/>
      </c>
    </row>
    <row r="317" spans="1:13">
      <c r="A317" s="21"/>
      <c r="B317" s="21"/>
      <c r="C317" s="16"/>
      <c r="D317" s="16"/>
      <c r="E317" s="16"/>
      <c r="F317" s="16"/>
      <c r="G317" s="16"/>
      <c r="H317" s="16"/>
      <c r="I317" s="16"/>
      <c r="J317" s="16"/>
      <c r="K317" s="16"/>
      <c r="M317" s="33" t="str">
        <f t="shared" si="4"/>
        <v/>
      </c>
    </row>
    <row r="318" spans="1:13">
      <c r="A318" s="21"/>
      <c r="B318" s="21"/>
      <c r="C318" s="16"/>
      <c r="D318" s="16"/>
      <c r="E318" s="16"/>
      <c r="F318" s="16"/>
      <c r="G318" s="16"/>
      <c r="H318" s="16"/>
      <c r="I318" s="16"/>
      <c r="J318" s="16"/>
      <c r="K318" s="16"/>
      <c r="M318" s="33" t="str">
        <f t="shared" si="4"/>
        <v/>
      </c>
    </row>
    <row r="319" spans="1:13">
      <c r="A319" s="21"/>
      <c r="B319" s="21"/>
      <c r="C319" s="16"/>
      <c r="D319" s="16"/>
      <c r="E319" s="16"/>
      <c r="F319" s="16"/>
      <c r="G319" s="16"/>
      <c r="H319" s="16"/>
      <c r="I319" s="16"/>
      <c r="J319" s="16"/>
      <c r="K319" s="16"/>
      <c r="M319" s="33" t="str">
        <f t="shared" si="4"/>
        <v/>
      </c>
    </row>
    <row r="320" spans="1:13">
      <c r="A320" s="21"/>
      <c r="B320" s="21"/>
      <c r="C320" s="16"/>
      <c r="D320" s="16"/>
      <c r="E320" s="16"/>
      <c r="F320" s="16"/>
      <c r="G320" s="16"/>
      <c r="H320" s="16"/>
      <c r="I320" s="16"/>
      <c r="J320" s="16"/>
      <c r="K320" s="16"/>
      <c r="M320" s="33" t="str">
        <f t="shared" si="4"/>
        <v/>
      </c>
    </row>
    <row r="321" spans="1:13">
      <c r="A321" s="21"/>
      <c r="B321" s="21"/>
      <c r="C321" s="16"/>
      <c r="D321" s="16"/>
      <c r="E321" s="16"/>
      <c r="F321" s="16"/>
      <c r="G321" s="16"/>
      <c r="H321" s="16"/>
      <c r="I321" s="16"/>
      <c r="J321" s="16"/>
      <c r="K321" s="16"/>
      <c r="M321" s="33" t="str">
        <f t="shared" si="4"/>
        <v/>
      </c>
    </row>
    <row r="322" spans="1:13">
      <c r="A322" s="21"/>
      <c r="B322" s="21"/>
      <c r="C322" s="16"/>
      <c r="D322" s="16"/>
      <c r="E322" s="16"/>
      <c r="F322" s="16"/>
      <c r="G322" s="16"/>
      <c r="H322" s="16"/>
      <c r="I322" s="16"/>
      <c r="J322" s="16"/>
      <c r="K322" s="16"/>
      <c r="M322" s="33" t="str">
        <f t="shared" si="4"/>
        <v/>
      </c>
    </row>
    <row r="323" spans="1:13">
      <c r="A323" s="21"/>
      <c r="B323" s="21"/>
      <c r="C323" s="16"/>
      <c r="D323" s="16"/>
      <c r="E323" s="16"/>
      <c r="F323" s="16"/>
      <c r="G323" s="16"/>
      <c r="H323" s="16"/>
      <c r="I323" s="16"/>
      <c r="J323" s="16"/>
      <c r="K323" s="16"/>
      <c r="M323" s="33" t="str">
        <f t="shared" si="4"/>
        <v/>
      </c>
    </row>
    <row r="324" spans="1:13">
      <c r="A324" s="21"/>
      <c r="B324" s="21"/>
      <c r="C324" s="16"/>
      <c r="D324" s="16"/>
      <c r="E324" s="16"/>
      <c r="F324" s="16"/>
      <c r="G324" s="16"/>
      <c r="H324" s="16"/>
      <c r="I324" s="16"/>
      <c r="J324" s="16"/>
      <c r="K324" s="16"/>
      <c r="M324" s="33" t="str">
        <f t="shared" si="4"/>
        <v/>
      </c>
    </row>
    <row r="325" spans="1:13">
      <c r="A325" s="21"/>
      <c r="B325" s="21"/>
      <c r="C325" s="16"/>
      <c r="D325" s="16"/>
      <c r="E325" s="16"/>
      <c r="F325" s="16"/>
      <c r="G325" s="16"/>
      <c r="H325" s="16"/>
      <c r="I325" s="16"/>
      <c r="J325" s="16"/>
      <c r="K325" s="16"/>
      <c r="M325" s="33" t="str">
        <f t="shared" si="4"/>
        <v/>
      </c>
    </row>
    <row r="326" spans="1:13">
      <c r="A326" s="21"/>
      <c r="B326" s="21"/>
      <c r="C326" s="16"/>
      <c r="D326" s="16"/>
      <c r="E326" s="16"/>
      <c r="F326" s="16"/>
      <c r="G326" s="16"/>
      <c r="H326" s="16"/>
      <c r="I326" s="16"/>
      <c r="J326" s="16"/>
      <c r="K326" s="16"/>
      <c r="M326" s="33" t="str">
        <f t="shared" si="4"/>
        <v/>
      </c>
    </row>
    <row r="327" spans="1:13">
      <c r="A327" s="21"/>
      <c r="B327" s="21"/>
      <c r="C327" s="16"/>
      <c r="D327" s="16"/>
      <c r="E327" s="16"/>
      <c r="F327" s="16"/>
      <c r="G327" s="16"/>
      <c r="H327" s="16"/>
      <c r="I327" s="16"/>
      <c r="J327" s="16"/>
      <c r="K327" s="16"/>
      <c r="M327" s="33" t="str">
        <f t="shared" si="4"/>
        <v/>
      </c>
    </row>
    <row r="328" spans="1:13">
      <c r="A328" s="21"/>
      <c r="B328" s="21"/>
      <c r="C328" s="16"/>
      <c r="D328" s="16"/>
      <c r="E328" s="16"/>
      <c r="F328" s="16"/>
      <c r="G328" s="16"/>
      <c r="H328" s="16"/>
      <c r="I328" s="16"/>
      <c r="J328" s="16"/>
      <c r="K328" s="16"/>
      <c r="M328" s="33" t="str">
        <f t="shared" si="4"/>
        <v/>
      </c>
    </row>
    <row r="329" spans="1:13">
      <c r="A329" s="21"/>
      <c r="B329" s="21"/>
      <c r="C329" s="16"/>
      <c r="D329" s="16"/>
      <c r="E329" s="16"/>
      <c r="F329" s="16"/>
      <c r="G329" s="16"/>
      <c r="H329" s="16"/>
      <c r="I329" s="16"/>
      <c r="J329" s="16"/>
      <c r="K329" s="16"/>
      <c r="M329" s="33" t="str">
        <f t="shared" ref="M329:M392" si="5">IF(COUNTA(C329:K329)=0,"",_xlfn.CONCAT(,
IF(ABS(J329 - ( SUM(C329, D329, F329:I329) - SUM(E329)))&gt;=1,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1"/>
      <c r="B330" s="21"/>
      <c r="C330" s="16"/>
      <c r="D330" s="16"/>
      <c r="E330" s="16"/>
      <c r="F330" s="16"/>
      <c r="G330" s="16"/>
      <c r="H330" s="16"/>
      <c r="I330" s="16"/>
      <c r="J330" s="16"/>
      <c r="K330" s="16"/>
      <c r="M330" s="33" t="str">
        <f t="shared" si="5"/>
        <v/>
      </c>
    </row>
    <row r="331" spans="1:13">
      <c r="A331" s="21"/>
      <c r="B331" s="21"/>
      <c r="C331" s="16"/>
      <c r="D331" s="16"/>
      <c r="E331" s="16"/>
      <c r="F331" s="16"/>
      <c r="G331" s="16"/>
      <c r="H331" s="16"/>
      <c r="I331" s="16"/>
      <c r="J331" s="16"/>
      <c r="K331" s="16"/>
      <c r="M331" s="33" t="str">
        <f t="shared" si="5"/>
        <v/>
      </c>
    </row>
    <row r="332" spans="1:13">
      <c r="A332" s="21"/>
      <c r="B332" s="21"/>
      <c r="C332" s="16"/>
      <c r="D332" s="16"/>
      <c r="E332" s="16"/>
      <c r="F332" s="16"/>
      <c r="G332" s="16"/>
      <c r="H332" s="16"/>
      <c r="I332" s="16"/>
      <c r="J332" s="16"/>
      <c r="K332" s="16"/>
      <c r="M332" s="33" t="str">
        <f t="shared" si="5"/>
        <v/>
      </c>
    </row>
    <row r="333" spans="1:13">
      <c r="A333" s="21"/>
      <c r="B333" s="21"/>
      <c r="C333" s="16"/>
      <c r="D333" s="16"/>
      <c r="E333" s="16"/>
      <c r="F333" s="16"/>
      <c r="G333" s="16"/>
      <c r="H333" s="16"/>
      <c r="I333" s="16"/>
      <c r="J333" s="16"/>
      <c r="K333" s="16"/>
      <c r="M333" s="33" t="str">
        <f t="shared" si="5"/>
        <v/>
      </c>
    </row>
    <row r="334" spans="1:13">
      <c r="A334" s="21"/>
      <c r="B334" s="21"/>
      <c r="C334" s="16"/>
      <c r="D334" s="16"/>
      <c r="E334" s="16"/>
      <c r="F334" s="16"/>
      <c r="G334" s="16"/>
      <c r="H334" s="16"/>
      <c r="I334" s="16"/>
      <c r="J334" s="16"/>
      <c r="K334" s="16"/>
      <c r="M334" s="33" t="str">
        <f t="shared" si="5"/>
        <v/>
      </c>
    </row>
    <row r="335" spans="1:13">
      <c r="A335" s="21"/>
      <c r="B335" s="21"/>
      <c r="C335" s="16"/>
      <c r="D335" s="16"/>
      <c r="E335" s="16"/>
      <c r="F335" s="16"/>
      <c r="G335" s="16"/>
      <c r="H335" s="16"/>
      <c r="I335" s="16"/>
      <c r="J335" s="16"/>
      <c r="K335" s="16"/>
      <c r="M335" s="33" t="str">
        <f t="shared" si="5"/>
        <v/>
      </c>
    </row>
    <row r="336" spans="1:13">
      <c r="A336" s="21"/>
      <c r="B336" s="21"/>
      <c r="C336" s="16"/>
      <c r="D336" s="16"/>
      <c r="E336" s="16"/>
      <c r="F336" s="16"/>
      <c r="G336" s="16"/>
      <c r="H336" s="16"/>
      <c r="I336" s="16"/>
      <c r="J336" s="16"/>
      <c r="K336" s="16"/>
      <c r="M336" s="33" t="str">
        <f t="shared" si="5"/>
        <v/>
      </c>
    </row>
    <row r="337" spans="1:13">
      <c r="A337" s="21"/>
      <c r="B337" s="21"/>
      <c r="C337" s="16"/>
      <c r="D337" s="16"/>
      <c r="E337" s="16"/>
      <c r="F337" s="16"/>
      <c r="G337" s="16"/>
      <c r="H337" s="16"/>
      <c r="I337" s="16"/>
      <c r="J337" s="16"/>
      <c r="K337" s="16"/>
      <c r="M337" s="33" t="str">
        <f t="shared" si="5"/>
        <v/>
      </c>
    </row>
    <row r="338" spans="1:13">
      <c r="A338" s="21"/>
      <c r="B338" s="21"/>
      <c r="C338" s="16"/>
      <c r="D338" s="16"/>
      <c r="E338" s="16"/>
      <c r="F338" s="16"/>
      <c r="G338" s="16"/>
      <c r="H338" s="16"/>
      <c r="I338" s="16"/>
      <c r="J338" s="16"/>
      <c r="K338" s="16"/>
      <c r="M338" s="33" t="str">
        <f t="shared" si="5"/>
        <v/>
      </c>
    </row>
    <row r="339" spans="1:13">
      <c r="A339" s="21"/>
      <c r="B339" s="21"/>
      <c r="C339" s="16"/>
      <c r="D339" s="16"/>
      <c r="E339" s="16"/>
      <c r="F339" s="16"/>
      <c r="G339" s="16"/>
      <c r="H339" s="16"/>
      <c r="I339" s="16"/>
      <c r="J339" s="16"/>
      <c r="K339" s="16"/>
      <c r="M339" s="33" t="str">
        <f t="shared" si="5"/>
        <v/>
      </c>
    </row>
    <row r="340" spans="1:13">
      <c r="A340" s="21"/>
      <c r="B340" s="21"/>
      <c r="C340" s="16"/>
      <c r="D340" s="16"/>
      <c r="E340" s="16"/>
      <c r="F340" s="16"/>
      <c r="G340" s="16"/>
      <c r="H340" s="16"/>
      <c r="I340" s="16"/>
      <c r="J340" s="16"/>
      <c r="K340" s="16"/>
      <c r="M340" s="33" t="str">
        <f t="shared" si="5"/>
        <v/>
      </c>
    </row>
    <row r="341" spans="1:13">
      <c r="A341" s="21"/>
      <c r="B341" s="21"/>
      <c r="C341" s="16"/>
      <c r="D341" s="16"/>
      <c r="E341" s="16"/>
      <c r="F341" s="16"/>
      <c r="G341" s="16"/>
      <c r="H341" s="16"/>
      <c r="I341" s="16"/>
      <c r="J341" s="16"/>
      <c r="K341" s="16"/>
      <c r="M341" s="33" t="str">
        <f t="shared" si="5"/>
        <v/>
      </c>
    </row>
    <row r="342" spans="1:13">
      <c r="A342" s="21"/>
      <c r="B342" s="21"/>
      <c r="C342" s="16"/>
      <c r="D342" s="16"/>
      <c r="E342" s="16"/>
      <c r="F342" s="16"/>
      <c r="G342" s="16"/>
      <c r="H342" s="16"/>
      <c r="I342" s="16"/>
      <c r="J342" s="16"/>
      <c r="K342" s="16"/>
      <c r="M342" s="33" t="str">
        <f t="shared" si="5"/>
        <v/>
      </c>
    </row>
    <row r="343" spans="1:13">
      <c r="A343" s="21"/>
      <c r="B343" s="21"/>
      <c r="C343" s="16"/>
      <c r="D343" s="16"/>
      <c r="E343" s="16"/>
      <c r="F343" s="16"/>
      <c r="G343" s="16"/>
      <c r="H343" s="16"/>
      <c r="I343" s="16"/>
      <c r="J343" s="16"/>
      <c r="K343" s="16"/>
      <c r="M343" s="33" t="str">
        <f t="shared" si="5"/>
        <v/>
      </c>
    </row>
    <row r="344" spans="1:13">
      <c r="A344" s="21"/>
      <c r="B344" s="21"/>
      <c r="C344" s="16"/>
      <c r="D344" s="16"/>
      <c r="E344" s="16"/>
      <c r="F344" s="16"/>
      <c r="G344" s="16"/>
      <c r="H344" s="16"/>
      <c r="I344" s="16"/>
      <c r="J344" s="16"/>
      <c r="K344" s="16"/>
      <c r="M344" s="33" t="str">
        <f t="shared" si="5"/>
        <v/>
      </c>
    </row>
    <row r="345" spans="1:13">
      <c r="A345" s="21"/>
      <c r="B345" s="21"/>
      <c r="C345" s="16"/>
      <c r="D345" s="16"/>
      <c r="E345" s="16"/>
      <c r="F345" s="16"/>
      <c r="G345" s="16"/>
      <c r="H345" s="16"/>
      <c r="I345" s="16"/>
      <c r="J345" s="16"/>
      <c r="K345" s="16"/>
      <c r="M345" s="33" t="str">
        <f t="shared" si="5"/>
        <v/>
      </c>
    </row>
    <row r="346" spans="1:13">
      <c r="A346" s="21"/>
      <c r="B346" s="21"/>
      <c r="C346" s="16"/>
      <c r="D346" s="16"/>
      <c r="E346" s="16"/>
      <c r="F346" s="16"/>
      <c r="G346" s="16"/>
      <c r="H346" s="16"/>
      <c r="I346" s="16"/>
      <c r="J346" s="16"/>
      <c r="K346" s="16"/>
      <c r="M346" s="33" t="str">
        <f t="shared" si="5"/>
        <v/>
      </c>
    </row>
    <row r="347" spans="1:13">
      <c r="A347" s="21"/>
      <c r="B347" s="21"/>
      <c r="C347" s="16"/>
      <c r="D347" s="16"/>
      <c r="E347" s="16"/>
      <c r="F347" s="16"/>
      <c r="G347" s="16"/>
      <c r="H347" s="16"/>
      <c r="I347" s="16"/>
      <c r="J347" s="16"/>
      <c r="K347" s="16"/>
      <c r="M347" s="33" t="str">
        <f t="shared" si="5"/>
        <v/>
      </c>
    </row>
    <row r="348" spans="1:13">
      <c r="A348" s="21"/>
      <c r="B348" s="21"/>
      <c r="C348" s="16"/>
      <c r="D348" s="16"/>
      <c r="E348" s="16"/>
      <c r="F348" s="16"/>
      <c r="G348" s="16"/>
      <c r="H348" s="16"/>
      <c r="I348" s="16"/>
      <c r="J348" s="16"/>
      <c r="K348" s="16"/>
      <c r="M348" s="33" t="str">
        <f t="shared" si="5"/>
        <v/>
      </c>
    </row>
    <row r="349" spans="1:13">
      <c r="A349" s="21"/>
      <c r="B349" s="21"/>
      <c r="C349" s="16"/>
      <c r="D349" s="16"/>
      <c r="E349" s="16"/>
      <c r="F349" s="16"/>
      <c r="G349" s="16"/>
      <c r="H349" s="16"/>
      <c r="I349" s="16"/>
      <c r="J349" s="16"/>
      <c r="K349" s="16"/>
      <c r="M349" s="33" t="str">
        <f t="shared" si="5"/>
        <v/>
      </c>
    </row>
    <row r="350" spans="1:13">
      <c r="A350" s="21"/>
      <c r="B350" s="21"/>
      <c r="C350" s="16"/>
      <c r="D350" s="16"/>
      <c r="E350" s="16"/>
      <c r="F350" s="16"/>
      <c r="G350" s="16"/>
      <c r="H350" s="16"/>
      <c r="I350" s="16"/>
      <c r="J350" s="16"/>
      <c r="K350" s="16"/>
      <c r="M350" s="33" t="str">
        <f t="shared" si="5"/>
        <v/>
      </c>
    </row>
    <row r="351" spans="1:13">
      <c r="A351" s="21"/>
      <c r="B351" s="21"/>
      <c r="C351" s="16"/>
      <c r="D351" s="16"/>
      <c r="E351" s="16"/>
      <c r="F351" s="16"/>
      <c r="G351" s="16"/>
      <c r="H351" s="16"/>
      <c r="I351" s="16"/>
      <c r="J351" s="16"/>
      <c r="K351" s="16"/>
      <c r="M351" s="33" t="str">
        <f t="shared" si="5"/>
        <v/>
      </c>
    </row>
    <row r="352" spans="1:13">
      <c r="A352" s="21"/>
      <c r="B352" s="21"/>
      <c r="C352" s="16"/>
      <c r="D352" s="16"/>
      <c r="E352" s="16"/>
      <c r="F352" s="16"/>
      <c r="G352" s="16"/>
      <c r="H352" s="16"/>
      <c r="I352" s="16"/>
      <c r="J352" s="16"/>
      <c r="K352" s="16"/>
      <c r="M352" s="33" t="str">
        <f t="shared" si="5"/>
        <v/>
      </c>
    </row>
    <row r="353" spans="1:13">
      <c r="A353" s="21"/>
      <c r="B353" s="21"/>
      <c r="C353" s="16"/>
      <c r="D353" s="16"/>
      <c r="E353" s="16"/>
      <c r="F353" s="16"/>
      <c r="G353" s="16"/>
      <c r="H353" s="16"/>
      <c r="I353" s="16"/>
      <c r="J353" s="16"/>
      <c r="K353" s="16"/>
      <c r="M353" s="33" t="str">
        <f t="shared" si="5"/>
        <v/>
      </c>
    </row>
    <row r="354" spans="1:13">
      <c r="A354" s="21"/>
      <c r="B354" s="21"/>
      <c r="C354" s="16"/>
      <c r="D354" s="16"/>
      <c r="E354" s="16"/>
      <c r="F354" s="16"/>
      <c r="G354" s="16"/>
      <c r="H354" s="16"/>
      <c r="I354" s="16"/>
      <c r="J354" s="16"/>
      <c r="K354" s="16"/>
      <c r="M354" s="33" t="str">
        <f t="shared" si="5"/>
        <v/>
      </c>
    </row>
    <row r="355" spans="1:13">
      <c r="A355" s="21"/>
      <c r="B355" s="21"/>
      <c r="C355" s="16"/>
      <c r="D355" s="16"/>
      <c r="E355" s="16"/>
      <c r="F355" s="16"/>
      <c r="G355" s="16"/>
      <c r="H355" s="16"/>
      <c r="I355" s="16"/>
      <c r="J355" s="16"/>
      <c r="K355" s="16"/>
      <c r="M355" s="33" t="str">
        <f t="shared" si="5"/>
        <v/>
      </c>
    </row>
    <row r="356" spans="1:13">
      <c r="A356" s="21"/>
      <c r="B356" s="21"/>
      <c r="C356" s="16"/>
      <c r="D356" s="16"/>
      <c r="E356" s="16"/>
      <c r="F356" s="16"/>
      <c r="G356" s="16"/>
      <c r="H356" s="16"/>
      <c r="I356" s="16"/>
      <c r="J356" s="16"/>
      <c r="K356" s="16"/>
      <c r="M356" s="33" t="str">
        <f t="shared" si="5"/>
        <v/>
      </c>
    </row>
    <row r="357" spans="1:13">
      <c r="A357" s="21"/>
      <c r="B357" s="21"/>
      <c r="C357" s="16"/>
      <c r="D357" s="16"/>
      <c r="E357" s="16"/>
      <c r="F357" s="16"/>
      <c r="G357" s="16"/>
      <c r="H357" s="16"/>
      <c r="I357" s="16"/>
      <c r="J357" s="16"/>
      <c r="K357" s="16"/>
      <c r="M357" s="33" t="str">
        <f t="shared" si="5"/>
        <v/>
      </c>
    </row>
    <row r="358" spans="1:13">
      <c r="A358" s="21"/>
      <c r="B358" s="21"/>
      <c r="C358" s="16"/>
      <c r="D358" s="16"/>
      <c r="E358" s="16"/>
      <c r="F358" s="16"/>
      <c r="G358" s="16"/>
      <c r="H358" s="16"/>
      <c r="I358" s="16"/>
      <c r="J358" s="16"/>
      <c r="K358" s="16"/>
      <c r="M358" s="33" t="str">
        <f t="shared" si="5"/>
        <v/>
      </c>
    </row>
    <row r="359" spans="1:13">
      <c r="A359" s="21"/>
      <c r="B359" s="21"/>
      <c r="C359" s="16"/>
      <c r="D359" s="16"/>
      <c r="E359" s="16"/>
      <c r="F359" s="16"/>
      <c r="G359" s="16"/>
      <c r="H359" s="16"/>
      <c r="I359" s="16"/>
      <c r="J359" s="16"/>
      <c r="K359" s="16"/>
      <c r="M359" s="33" t="str">
        <f t="shared" si="5"/>
        <v/>
      </c>
    </row>
    <row r="360" spans="1:13">
      <c r="A360" s="21"/>
      <c r="B360" s="21"/>
      <c r="C360" s="16"/>
      <c r="D360" s="16"/>
      <c r="E360" s="16"/>
      <c r="F360" s="16"/>
      <c r="G360" s="16"/>
      <c r="H360" s="16"/>
      <c r="I360" s="16"/>
      <c r="J360" s="16"/>
      <c r="K360" s="16"/>
      <c r="M360" s="33" t="str">
        <f t="shared" si="5"/>
        <v/>
      </c>
    </row>
    <row r="361" spans="1:13">
      <c r="A361" s="21"/>
      <c r="B361" s="21"/>
      <c r="C361" s="16"/>
      <c r="D361" s="16"/>
      <c r="E361" s="16"/>
      <c r="F361" s="16"/>
      <c r="G361" s="16"/>
      <c r="H361" s="16"/>
      <c r="I361" s="16"/>
      <c r="J361" s="16"/>
      <c r="K361" s="16"/>
      <c r="M361" s="33" t="str">
        <f t="shared" si="5"/>
        <v/>
      </c>
    </row>
    <row r="362" spans="1:13">
      <c r="A362" s="21"/>
      <c r="B362" s="21"/>
      <c r="C362" s="16"/>
      <c r="D362" s="16"/>
      <c r="E362" s="16"/>
      <c r="F362" s="16"/>
      <c r="G362" s="16"/>
      <c r="H362" s="16"/>
      <c r="I362" s="16"/>
      <c r="J362" s="16"/>
      <c r="K362" s="16"/>
      <c r="M362" s="33" t="str">
        <f t="shared" si="5"/>
        <v/>
      </c>
    </row>
    <row r="363" spans="1:13">
      <c r="A363" s="21"/>
      <c r="B363" s="21"/>
      <c r="C363" s="16"/>
      <c r="D363" s="16"/>
      <c r="E363" s="16"/>
      <c r="F363" s="16"/>
      <c r="G363" s="16"/>
      <c r="H363" s="16"/>
      <c r="I363" s="16"/>
      <c r="J363" s="16"/>
      <c r="K363" s="16"/>
      <c r="M363" s="33" t="str">
        <f t="shared" si="5"/>
        <v/>
      </c>
    </row>
    <row r="364" spans="1:13">
      <c r="A364" s="21"/>
      <c r="B364" s="21"/>
      <c r="C364" s="16"/>
      <c r="D364" s="16"/>
      <c r="E364" s="16"/>
      <c r="F364" s="16"/>
      <c r="G364" s="16"/>
      <c r="H364" s="16"/>
      <c r="I364" s="16"/>
      <c r="J364" s="16"/>
      <c r="K364" s="16"/>
      <c r="M364" s="33" t="str">
        <f t="shared" si="5"/>
        <v/>
      </c>
    </row>
    <row r="365" spans="1:13">
      <c r="A365" s="21"/>
      <c r="B365" s="21"/>
      <c r="C365" s="16"/>
      <c r="D365" s="16"/>
      <c r="E365" s="16"/>
      <c r="F365" s="16"/>
      <c r="G365" s="16"/>
      <c r="H365" s="16"/>
      <c r="I365" s="16"/>
      <c r="J365" s="16"/>
      <c r="K365" s="16"/>
      <c r="M365" s="33" t="str">
        <f t="shared" si="5"/>
        <v/>
      </c>
    </row>
    <row r="366" spans="1:13">
      <c r="A366" s="21"/>
      <c r="B366" s="21"/>
      <c r="C366" s="16"/>
      <c r="D366" s="16"/>
      <c r="E366" s="16"/>
      <c r="F366" s="16"/>
      <c r="G366" s="16"/>
      <c r="H366" s="16"/>
      <c r="I366" s="16"/>
      <c r="J366" s="16"/>
      <c r="K366" s="16"/>
      <c r="M366" s="33" t="str">
        <f t="shared" si="5"/>
        <v/>
      </c>
    </row>
    <row r="367" spans="1:13">
      <c r="A367" s="21"/>
      <c r="B367" s="21"/>
      <c r="C367" s="16"/>
      <c r="D367" s="16"/>
      <c r="E367" s="16"/>
      <c r="F367" s="16"/>
      <c r="G367" s="16"/>
      <c r="H367" s="16"/>
      <c r="I367" s="16"/>
      <c r="J367" s="16"/>
      <c r="K367" s="16"/>
      <c r="M367" s="33" t="str">
        <f t="shared" si="5"/>
        <v/>
      </c>
    </row>
    <row r="368" spans="1:13">
      <c r="A368" s="21"/>
      <c r="B368" s="21"/>
      <c r="C368" s="16"/>
      <c r="D368" s="16"/>
      <c r="E368" s="16"/>
      <c r="F368" s="16"/>
      <c r="G368" s="16"/>
      <c r="H368" s="16"/>
      <c r="I368" s="16"/>
      <c r="J368" s="16"/>
      <c r="K368" s="16"/>
      <c r="M368" s="33" t="str">
        <f t="shared" si="5"/>
        <v/>
      </c>
    </row>
    <row r="369" spans="1:13">
      <c r="A369" s="21"/>
      <c r="B369" s="21"/>
      <c r="C369" s="16"/>
      <c r="D369" s="16"/>
      <c r="E369" s="16"/>
      <c r="F369" s="16"/>
      <c r="G369" s="16"/>
      <c r="H369" s="16"/>
      <c r="I369" s="16"/>
      <c r="J369" s="16"/>
      <c r="K369" s="16"/>
      <c r="M369" s="33" t="str">
        <f t="shared" si="5"/>
        <v/>
      </c>
    </row>
    <row r="370" spans="1:13">
      <c r="A370" s="21"/>
      <c r="B370" s="21"/>
      <c r="C370" s="16"/>
      <c r="D370" s="16"/>
      <c r="E370" s="16"/>
      <c r="F370" s="16"/>
      <c r="G370" s="16"/>
      <c r="H370" s="16"/>
      <c r="I370" s="16"/>
      <c r="J370" s="16"/>
      <c r="K370" s="16"/>
      <c r="M370" s="33" t="str">
        <f t="shared" si="5"/>
        <v/>
      </c>
    </row>
    <row r="371" spans="1:13">
      <c r="A371" s="21"/>
      <c r="B371" s="21"/>
      <c r="C371" s="16"/>
      <c r="D371" s="16"/>
      <c r="E371" s="16"/>
      <c r="F371" s="16"/>
      <c r="G371" s="16"/>
      <c r="H371" s="16"/>
      <c r="I371" s="16"/>
      <c r="J371" s="16"/>
      <c r="K371" s="16"/>
      <c r="M371" s="33" t="str">
        <f t="shared" si="5"/>
        <v/>
      </c>
    </row>
    <row r="372" spans="1:13">
      <c r="A372" s="21"/>
      <c r="B372" s="21"/>
      <c r="C372" s="16"/>
      <c r="D372" s="16"/>
      <c r="E372" s="16"/>
      <c r="F372" s="16"/>
      <c r="G372" s="16"/>
      <c r="H372" s="16"/>
      <c r="I372" s="16"/>
      <c r="J372" s="16"/>
      <c r="K372" s="16"/>
      <c r="M372" s="33" t="str">
        <f t="shared" si="5"/>
        <v/>
      </c>
    </row>
    <row r="373" spans="1:13">
      <c r="A373" s="21"/>
      <c r="B373" s="21"/>
      <c r="C373" s="16"/>
      <c r="D373" s="16"/>
      <c r="E373" s="16"/>
      <c r="F373" s="16"/>
      <c r="G373" s="16"/>
      <c r="H373" s="16"/>
      <c r="I373" s="16"/>
      <c r="J373" s="16"/>
      <c r="K373" s="16"/>
      <c r="M373" s="33" t="str">
        <f t="shared" si="5"/>
        <v/>
      </c>
    </row>
    <row r="374" spans="1:13">
      <c r="A374" s="21"/>
      <c r="B374" s="21"/>
      <c r="C374" s="16"/>
      <c r="D374" s="16"/>
      <c r="E374" s="16"/>
      <c r="F374" s="16"/>
      <c r="G374" s="16"/>
      <c r="H374" s="16"/>
      <c r="I374" s="16"/>
      <c r="J374" s="16"/>
      <c r="K374" s="16"/>
      <c r="M374" s="33" t="str">
        <f t="shared" si="5"/>
        <v/>
      </c>
    </row>
    <row r="375" spans="1:13">
      <c r="A375" s="21"/>
      <c r="B375" s="21"/>
      <c r="C375" s="16"/>
      <c r="D375" s="16"/>
      <c r="E375" s="16"/>
      <c r="F375" s="16"/>
      <c r="G375" s="16"/>
      <c r="H375" s="16"/>
      <c r="I375" s="16"/>
      <c r="J375" s="16"/>
      <c r="K375" s="16"/>
      <c r="M375" s="33" t="str">
        <f t="shared" si="5"/>
        <v/>
      </c>
    </row>
    <row r="376" spans="1:13">
      <c r="A376" s="21"/>
      <c r="B376" s="21"/>
      <c r="C376" s="16"/>
      <c r="D376" s="16"/>
      <c r="E376" s="16"/>
      <c r="F376" s="16"/>
      <c r="G376" s="16"/>
      <c r="H376" s="16"/>
      <c r="I376" s="16"/>
      <c r="J376" s="16"/>
      <c r="K376" s="16"/>
      <c r="M376" s="33" t="str">
        <f t="shared" si="5"/>
        <v/>
      </c>
    </row>
    <row r="377" spans="1:13">
      <c r="A377" s="21"/>
      <c r="B377" s="21"/>
      <c r="C377" s="16"/>
      <c r="D377" s="16"/>
      <c r="E377" s="16"/>
      <c r="F377" s="16"/>
      <c r="G377" s="16"/>
      <c r="H377" s="16"/>
      <c r="I377" s="16"/>
      <c r="J377" s="16"/>
      <c r="K377" s="16"/>
      <c r="M377" s="33" t="str">
        <f t="shared" si="5"/>
        <v/>
      </c>
    </row>
    <row r="378" spans="1:13">
      <c r="A378" s="21"/>
      <c r="B378" s="21"/>
      <c r="C378" s="16"/>
      <c r="D378" s="16"/>
      <c r="E378" s="16"/>
      <c r="F378" s="16"/>
      <c r="G378" s="16"/>
      <c r="H378" s="16"/>
      <c r="I378" s="16"/>
      <c r="J378" s="16"/>
      <c r="K378" s="16"/>
      <c r="M378" s="33" t="str">
        <f t="shared" si="5"/>
        <v/>
      </c>
    </row>
    <row r="379" spans="1:13">
      <c r="A379" s="21"/>
      <c r="B379" s="21"/>
      <c r="C379" s="16"/>
      <c r="D379" s="16"/>
      <c r="E379" s="16"/>
      <c r="F379" s="16"/>
      <c r="G379" s="16"/>
      <c r="H379" s="16"/>
      <c r="I379" s="16"/>
      <c r="J379" s="16"/>
      <c r="K379" s="16"/>
      <c r="M379" s="33" t="str">
        <f t="shared" si="5"/>
        <v/>
      </c>
    </row>
    <row r="380" spans="1:13">
      <c r="A380" s="21"/>
      <c r="B380" s="21"/>
      <c r="C380" s="16"/>
      <c r="D380" s="16"/>
      <c r="E380" s="16"/>
      <c r="F380" s="16"/>
      <c r="G380" s="16"/>
      <c r="H380" s="16"/>
      <c r="I380" s="16"/>
      <c r="J380" s="16"/>
      <c r="K380" s="16"/>
      <c r="M380" s="33" t="str">
        <f t="shared" si="5"/>
        <v/>
      </c>
    </row>
    <row r="381" spans="1:13">
      <c r="A381" s="21"/>
      <c r="B381" s="21"/>
      <c r="C381" s="16"/>
      <c r="D381" s="16"/>
      <c r="E381" s="16"/>
      <c r="F381" s="16"/>
      <c r="G381" s="16"/>
      <c r="H381" s="16"/>
      <c r="I381" s="16"/>
      <c r="J381" s="16"/>
      <c r="K381" s="16"/>
      <c r="M381" s="33" t="str">
        <f t="shared" si="5"/>
        <v/>
      </c>
    </row>
    <row r="382" spans="1:13">
      <c r="A382" s="21"/>
      <c r="B382" s="21"/>
      <c r="C382" s="16"/>
      <c r="D382" s="16"/>
      <c r="E382" s="16"/>
      <c r="F382" s="16"/>
      <c r="G382" s="16"/>
      <c r="H382" s="16"/>
      <c r="I382" s="16"/>
      <c r="J382" s="16"/>
      <c r="K382" s="16"/>
      <c r="M382" s="33" t="str">
        <f t="shared" si="5"/>
        <v/>
      </c>
    </row>
    <row r="383" spans="1:13">
      <c r="A383" s="21"/>
      <c r="B383" s="21"/>
      <c r="C383" s="16"/>
      <c r="D383" s="16"/>
      <c r="E383" s="16"/>
      <c r="F383" s="16"/>
      <c r="G383" s="16"/>
      <c r="H383" s="16"/>
      <c r="I383" s="16"/>
      <c r="J383" s="16"/>
      <c r="K383" s="16"/>
      <c r="M383" s="33" t="str">
        <f t="shared" si="5"/>
        <v/>
      </c>
    </row>
    <row r="384" spans="1:13">
      <c r="A384" s="21"/>
      <c r="B384" s="21"/>
      <c r="C384" s="16"/>
      <c r="D384" s="16"/>
      <c r="E384" s="16"/>
      <c r="F384" s="16"/>
      <c r="G384" s="16"/>
      <c r="H384" s="16"/>
      <c r="I384" s="16"/>
      <c r="J384" s="16"/>
      <c r="K384" s="16"/>
      <c r="M384" s="33" t="str">
        <f t="shared" si="5"/>
        <v/>
      </c>
    </row>
    <row r="385" spans="1:13">
      <c r="A385" s="21"/>
      <c r="B385" s="21"/>
      <c r="C385" s="16"/>
      <c r="D385" s="16"/>
      <c r="E385" s="16"/>
      <c r="F385" s="16"/>
      <c r="G385" s="16"/>
      <c r="H385" s="16"/>
      <c r="I385" s="16"/>
      <c r="J385" s="16"/>
      <c r="K385" s="16"/>
      <c r="M385" s="33" t="str">
        <f t="shared" si="5"/>
        <v/>
      </c>
    </row>
    <row r="386" spans="1:13">
      <c r="A386" s="21"/>
      <c r="B386" s="21"/>
      <c r="C386" s="16"/>
      <c r="D386" s="16"/>
      <c r="E386" s="16"/>
      <c r="F386" s="16"/>
      <c r="G386" s="16"/>
      <c r="H386" s="16"/>
      <c r="I386" s="16"/>
      <c r="J386" s="16"/>
      <c r="K386" s="16"/>
      <c r="M386" s="33" t="str">
        <f t="shared" si="5"/>
        <v/>
      </c>
    </row>
    <row r="387" spans="1:13">
      <c r="A387" s="21"/>
      <c r="B387" s="21"/>
      <c r="C387" s="16"/>
      <c r="D387" s="16"/>
      <c r="E387" s="16"/>
      <c r="F387" s="16"/>
      <c r="G387" s="16"/>
      <c r="H387" s="16"/>
      <c r="I387" s="16"/>
      <c r="J387" s="16"/>
      <c r="K387" s="16"/>
      <c r="M387" s="33" t="str">
        <f t="shared" si="5"/>
        <v/>
      </c>
    </row>
    <row r="388" spans="1:13">
      <c r="A388" s="21"/>
      <c r="B388" s="21"/>
      <c r="C388" s="16"/>
      <c r="D388" s="16"/>
      <c r="E388" s="16"/>
      <c r="F388" s="16"/>
      <c r="G388" s="16"/>
      <c r="H388" s="16"/>
      <c r="I388" s="16"/>
      <c r="J388" s="16"/>
      <c r="K388" s="16"/>
      <c r="M388" s="33" t="str">
        <f t="shared" si="5"/>
        <v/>
      </c>
    </row>
    <row r="389" spans="1:13">
      <c r="A389" s="21"/>
      <c r="B389" s="21"/>
      <c r="C389" s="16"/>
      <c r="D389" s="16"/>
      <c r="E389" s="16"/>
      <c r="F389" s="16"/>
      <c r="G389" s="16"/>
      <c r="H389" s="16"/>
      <c r="I389" s="16"/>
      <c r="J389" s="16"/>
      <c r="K389" s="16"/>
      <c r="M389" s="33" t="str">
        <f t="shared" si="5"/>
        <v/>
      </c>
    </row>
    <row r="390" spans="1:13">
      <c r="A390" s="21"/>
      <c r="B390" s="21"/>
      <c r="C390" s="16"/>
      <c r="D390" s="16"/>
      <c r="E390" s="16"/>
      <c r="F390" s="16"/>
      <c r="G390" s="16"/>
      <c r="H390" s="16"/>
      <c r="I390" s="16"/>
      <c r="J390" s="16"/>
      <c r="K390" s="16"/>
      <c r="M390" s="33" t="str">
        <f t="shared" si="5"/>
        <v/>
      </c>
    </row>
    <row r="391" spans="1:13">
      <c r="A391" s="21"/>
      <c r="B391" s="21"/>
      <c r="C391" s="16"/>
      <c r="D391" s="16"/>
      <c r="E391" s="16"/>
      <c r="F391" s="16"/>
      <c r="G391" s="16"/>
      <c r="H391" s="16"/>
      <c r="I391" s="16"/>
      <c r="J391" s="16"/>
      <c r="K391" s="16"/>
      <c r="M391" s="33" t="str">
        <f t="shared" si="5"/>
        <v/>
      </c>
    </row>
    <row r="392" spans="1:13">
      <c r="A392" s="21"/>
      <c r="B392" s="21"/>
      <c r="C392" s="16"/>
      <c r="D392" s="16"/>
      <c r="E392" s="16"/>
      <c r="F392" s="16"/>
      <c r="G392" s="16"/>
      <c r="H392" s="16"/>
      <c r="I392" s="16"/>
      <c r="J392" s="16"/>
      <c r="K392" s="16"/>
      <c r="M392" s="33" t="str">
        <f t="shared" si="5"/>
        <v/>
      </c>
    </row>
    <row r="393" spans="1:13">
      <c r="A393" s="21"/>
      <c r="B393" s="21"/>
      <c r="C393" s="16"/>
      <c r="D393" s="16"/>
      <c r="E393" s="16"/>
      <c r="F393" s="16"/>
      <c r="G393" s="16"/>
      <c r="H393" s="16"/>
      <c r="I393" s="16"/>
      <c r="J393" s="16"/>
      <c r="K393" s="16"/>
      <c r="M393" s="33" t="str">
        <f t="shared" ref="M393:M456" si="6">IF(COUNTA(C393:K393)=0,"",_xlfn.CONCAT(,
IF(ABS(J393 - ( SUM(C393, D393, F393:I393) - SUM(E393)))&gt;=1,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1"/>
      <c r="B394" s="21"/>
      <c r="C394" s="16"/>
      <c r="D394" s="16"/>
      <c r="E394" s="16"/>
      <c r="F394" s="16"/>
      <c r="G394" s="16"/>
      <c r="H394" s="16"/>
      <c r="I394" s="16"/>
      <c r="J394" s="16"/>
      <c r="K394" s="16"/>
      <c r="M394" s="33" t="str">
        <f t="shared" si="6"/>
        <v/>
      </c>
    </row>
    <row r="395" spans="1:13">
      <c r="A395" s="21"/>
      <c r="B395" s="21"/>
      <c r="C395" s="16"/>
      <c r="D395" s="16"/>
      <c r="E395" s="16"/>
      <c r="F395" s="16"/>
      <c r="G395" s="16"/>
      <c r="H395" s="16"/>
      <c r="I395" s="16"/>
      <c r="J395" s="16"/>
      <c r="K395" s="16"/>
      <c r="M395" s="33" t="str">
        <f t="shared" si="6"/>
        <v/>
      </c>
    </row>
    <row r="396" spans="1:13">
      <c r="A396" s="21"/>
      <c r="B396" s="21"/>
      <c r="C396" s="16"/>
      <c r="D396" s="16"/>
      <c r="E396" s="16"/>
      <c r="F396" s="16"/>
      <c r="G396" s="16"/>
      <c r="H396" s="16"/>
      <c r="I396" s="16"/>
      <c r="J396" s="16"/>
      <c r="K396" s="16"/>
      <c r="M396" s="33" t="str">
        <f t="shared" si="6"/>
        <v/>
      </c>
    </row>
    <row r="397" spans="1:13">
      <c r="A397" s="21"/>
      <c r="B397" s="21"/>
      <c r="C397" s="16"/>
      <c r="D397" s="16"/>
      <c r="E397" s="16"/>
      <c r="F397" s="16"/>
      <c r="G397" s="16"/>
      <c r="H397" s="16"/>
      <c r="I397" s="16"/>
      <c r="J397" s="16"/>
      <c r="K397" s="16"/>
      <c r="M397" s="33" t="str">
        <f t="shared" si="6"/>
        <v/>
      </c>
    </row>
    <row r="398" spans="1:13">
      <c r="A398" s="21"/>
      <c r="B398" s="21"/>
      <c r="C398" s="16"/>
      <c r="D398" s="16"/>
      <c r="E398" s="16"/>
      <c r="F398" s="16"/>
      <c r="G398" s="16"/>
      <c r="H398" s="16"/>
      <c r="I398" s="16"/>
      <c r="J398" s="16"/>
      <c r="K398" s="16"/>
      <c r="M398" s="33" t="str">
        <f t="shared" si="6"/>
        <v/>
      </c>
    </row>
    <row r="399" spans="1:13">
      <c r="A399" s="21"/>
      <c r="B399" s="21"/>
      <c r="C399" s="16"/>
      <c r="D399" s="16"/>
      <c r="E399" s="16"/>
      <c r="F399" s="16"/>
      <c r="G399" s="16"/>
      <c r="H399" s="16"/>
      <c r="I399" s="16"/>
      <c r="J399" s="16"/>
      <c r="K399" s="16"/>
      <c r="M399" s="33" t="str">
        <f t="shared" si="6"/>
        <v/>
      </c>
    </row>
    <row r="400" spans="1:13">
      <c r="A400" s="21"/>
      <c r="B400" s="21"/>
      <c r="C400" s="16"/>
      <c r="D400" s="16"/>
      <c r="E400" s="16"/>
      <c r="F400" s="16"/>
      <c r="G400" s="16"/>
      <c r="H400" s="16"/>
      <c r="I400" s="16"/>
      <c r="J400" s="16"/>
      <c r="K400" s="16"/>
      <c r="M400" s="33" t="str">
        <f t="shared" si="6"/>
        <v/>
      </c>
    </row>
    <row r="401" spans="1:13">
      <c r="A401" s="21"/>
      <c r="B401" s="21"/>
      <c r="C401" s="16"/>
      <c r="D401" s="16"/>
      <c r="E401" s="16"/>
      <c r="F401" s="16"/>
      <c r="G401" s="16"/>
      <c r="H401" s="16"/>
      <c r="I401" s="16"/>
      <c r="J401" s="16"/>
      <c r="K401" s="16"/>
      <c r="M401" s="33" t="str">
        <f t="shared" si="6"/>
        <v/>
      </c>
    </row>
    <row r="402" spans="1:13">
      <c r="A402" s="21"/>
      <c r="B402" s="21"/>
      <c r="C402" s="16"/>
      <c r="D402" s="16"/>
      <c r="E402" s="16"/>
      <c r="F402" s="16"/>
      <c r="G402" s="16"/>
      <c r="H402" s="16"/>
      <c r="I402" s="16"/>
      <c r="J402" s="16"/>
      <c r="K402" s="16"/>
      <c r="M402" s="33" t="str">
        <f t="shared" si="6"/>
        <v/>
      </c>
    </row>
    <row r="403" spans="1:13">
      <c r="A403" s="21"/>
      <c r="B403" s="21"/>
      <c r="C403" s="16"/>
      <c r="D403" s="16"/>
      <c r="E403" s="16"/>
      <c r="F403" s="16"/>
      <c r="G403" s="16"/>
      <c r="H403" s="16"/>
      <c r="I403" s="16"/>
      <c r="J403" s="16"/>
      <c r="K403" s="16"/>
      <c r="M403" s="33" t="str">
        <f t="shared" si="6"/>
        <v/>
      </c>
    </row>
    <row r="404" spans="1:13">
      <c r="A404" s="21"/>
      <c r="B404" s="21"/>
      <c r="C404" s="16"/>
      <c r="D404" s="16"/>
      <c r="E404" s="16"/>
      <c r="F404" s="16"/>
      <c r="G404" s="16"/>
      <c r="H404" s="16"/>
      <c r="I404" s="16"/>
      <c r="J404" s="16"/>
      <c r="K404" s="16"/>
      <c r="M404" s="33" t="str">
        <f t="shared" si="6"/>
        <v/>
      </c>
    </row>
    <row r="405" spans="1:13">
      <c r="A405" s="21"/>
      <c r="B405" s="21"/>
      <c r="C405" s="16"/>
      <c r="D405" s="16"/>
      <c r="E405" s="16"/>
      <c r="F405" s="16"/>
      <c r="G405" s="16"/>
      <c r="H405" s="16"/>
      <c r="I405" s="16"/>
      <c r="J405" s="16"/>
      <c r="K405" s="16"/>
      <c r="M405" s="33" t="str">
        <f t="shared" si="6"/>
        <v/>
      </c>
    </row>
    <row r="406" spans="1:13">
      <c r="A406" s="21"/>
      <c r="B406" s="21"/>
      <c r="C406" s="16"/>
      <c r="D406" s="16"/>
      <c r="E406" s="16"/>
      <c r="F406" s="16"/>
      <c r="G406" s="16"/>
      <c r="H406" s="16"/>
      <c r="I406" s="16"/>
      <c r="J406" s="16"/>
      <c r="K406" s="16"/>
      <c r="M406" s="33" t="str">
        <f t="shared" si="6"/>
        <v/>
      </c>
    </row>
    <row r="407" spans="1:13">
      <c r="A407" s="21"/>
      <c r="B407" s="21"/>
      <c r="C407" s="16"/>
      <c r="D407" s="16"/>
      <c r="E407" s="16"/>
      <c r="F407" s="16"/>
      <c r="G407" s="16"/>
      <c r="H407" s="16"/>
      <c r="I407" s="16"/>
      <c r="J407" s="16"/>
      <c r="K407" s="16"/>
      <c r="M407" s="33" t="str">
        <f t="shared" si="6"/>
        <v/>
      </c>
    </row>
    <row r="408" spans="1:13">
      <c r="A408" s="21"/>
      <c r="B408" s="21"/>
      <c r="C408" s="16"/>
      <c r="D408" s="16"/>
      <c r="E408" s="16"/>
      <c r="F408" s="16"/>
      <c r="G408" s="16"/>
      <c r="H408" s="16"/>
      <c r="I408" s="16"/>
      <c r="J408" s="16"/>
      <c r="K408" s="16"/>
      <c r="M408" s="33" t="str">
        <f t="shared" si="6"/>
        <v/>
      </c>
    </row>
    <row r="409" spans="1:13">
      <c r="A409" s="21"/>
      <c r="B409" s="21"/>
      <c r="C409" s="16"/>
      <c r="D409" s="16"/>
      <c r="E409" s="16"/>
      <c r="F409" s="16"/>
      <c r="G409" s="16"/>
      <c r="H409" s="16"/>
      <c r="I409" s="16"/>
      <c r="J409" s="16"/>
      <c r="K409" s="16"/>
      <c r="M409" s="33" t="str">
        <f t="shared" si="6"/>
        <v/>
      </c>
    </row>
    <row r="410" spans="1:13">
      <c r="A410" s="21"/>
      <c r="B410" s="21"/>
      <c r="C410" s="16"/>
      <c r="D410" s="16"/>
      <c r="E410" s="16"/>
      <c r="F410" s="16"/>
      <c r="G410" s="16"/>
      <c r="H410" s="16"/>
      <c r="I410" s="16"/>
      <c r="J410" s="16"/>
      <c r="K410" s="16"/>
      <c r="M410" s="33" t="str">
        <f t="shared" si="6"/>
        <v/>
      </c>
    </row>
    <row r="411" spans="1:13">
      <c r="A411" s="21"/>
      <c r="B411" s="21"/>
      <c r="C411" s="16"/>
      <c r="D411" s="16"/>
      <c r="E411" s="16"/>
      <c r="F411" s="16"/>
      <c r="G411" s="16"/>
      <c r="H411" s="16"/>
      <c r="I411" s="16"/>
      <c r="J411" s="16"/>
      <c r="K411" s="16"/>
      <c r="M411" s="33" t="str">
        <f t="shared" si="6"/>
        <v/>
      </c>
    </row>
    <row r="412" spans="1:13">
      <c r="A412" s="21"/>
      <c r="B412" s="21"/>
      <c r="C412" s="16"/>
      <c r="D412" s="16"/>
      <c r="E412" s="16"/>
      <c r="F412" s="16"/>
      <c r="G412" s="16"/>
      <c r="H412" s="16"/>
      <c r="I412" s="16"/>
      <c r="J412" s="16"/>
      <c r="K412" s="16"/>
      <c r="M412" s="33" t="str">
        <f t="shared" si="6"/>
        <v/>
      </c>
    </row>
    <row r="413" spans="1:13">
      <c r="A413" s="21"/>
      <c r="B413" s="21"/>
      <c r="C413" s="16"/>
      <c r="D413" s="16"/>
      <c r="E413" s="16"/>
      <c r="F413" s="16"/>
      <c r="G413" s="16"/>
      <c r="H413" s="16"/>
      <c r="I413" s="16"/>
      <c r="J413" s="16"/>
      <c r="K413" s="16"/>
      <c r="M413" s="33" t="str">
        <f t="shared" si="6"/>
        <v/>
      </c>
    </row>
    <row r="414" spans="1:13">
      <c r="A414" s="21"/>
      <c r="B414" s="21"/>
      <c r="C414" s="16"/>
      <c r="D414" s="16"/>
      <c r="E414" s="16"/>
      <c r="F414" s="16"/>
      <c r="G414" s="16"/>
      <c r="H414" s="16"/>
      <c r="I414" s="16"/>
      <c r="J414" s="16"/>
      <c r="K414" s="16"/>
      <c r="M414" s="33" t="str">
        <f t="shared" si="6"/>
        <v/>
      </c>
    </row>
    <row r="415" spans="1:13">
      <c r="A415" s="21"/>
      <c r="B415" s="21"/>
      <c r="C415" s="16"/>
      <c r="D415" s="16"/>
      <c r="E415" s="16"/>
      <c r="F415" s="16"/>
      <c r="G415" s="16"/>
      <c r="H415" s="16"/>
      <c r="I415" s="16"/>
      <c r="J415" s="16"/>
      <c r="K415" s="16"/>
      <c r="M415" s="33" t="str">
        <f t="shared" si="6"/>
        <v/>
      </c>
    </row>
    <row r="416" spans="1:13">
      <c r="A416" s="21"/>
      <c r="B416" s="21"/>
      <c r="C416" s="16"/>
      <c r="D416" s="16"/>
      <c r="E416" s="16"/>
      <c r="F416" s="16"/>
      <c r="G416" s="16"/>
      <c r="H416" s="16"/>
      <c r="I416" s="16"/>
      <c r="J416" s="16"/>
      <c r="K416" s="16"/>
      <c r="M416" s="33" t="str">
        <f t="shared" si="6"/>
        <v/>
      </c>
    </row>
    <row r="417" spans="1:13">
      <c r="A417" s="21"/>
      <c r="B417" s="21"/>
      <c r="C417" s="16"/>
      <c r="D417" s="16"/>
      <c r="E417" s="16"/>
      <c r="F417" s="16"/>
      <c r="G417" s="16"/>
      <c r="H417" s="16"/>
      <c r="I417" s="16"/>
      <c r="J417" s="16"/>
      <c r="K417" s="16"/>
      <c r="M417" s="33" t="str">
        <f t="shared" si="6"/>
        <v/>
      </c>
    </row>
    <row r="418" spans="1:13">
      <c r="A418" s="21"/>
      <c r="B418" s="21"/>
      <c r="C418" s="16"/>
      <c r="D418" s="16"/>
      <c r="E418" s="16"/>
      <c r="F418" s="16"/>
      <c r="G418" s="16"/>
      <c r="H418" s="16"/>
      <c r="I418" s="16"/>
      <c r="J418" s="16"/>
      <c r="K418" s="16"/>
      <c r="M418" s="33" t="str">
        <f t="shared" si="6"/>
        <v/>
      </c>
    </row>
    <row r="419" spans="1:13">
      <c r="A419" s="21"/>
      <c r="B419" s="21"/>
      <c r="C419" s="16"/>
      <c r="D419" s="16"/>
      <c r="E419" s="16"/>
      <c r="F419" s="16"/>
      <c r="G419" s="16"/>
      <c r="H419" s="16"/>
      <c r="I419" s="16"/>
      <c r="J419" s="16"/>
      <c r="K419" s="16"/>
      <c r="M419" s="33" t="str">
        <f t="shared" si="6"/>
        <v/>
      </c>
    </row>
    <row r="420" spans="1:13">
      <c r="A420" s="21"/>
      <c r="B420" s="21"/>
      <c r="C420" s="16"/>
      <c r="D420" s="16"/>
      <c r="E420" s="16"/>
      <c r="F420" s="16"/>
      <c r="G420" s="16"/>
      <c r="H420" s="16"/>
      <c r="I420" s="16"/>
      <c r="J420" s="16"/>
      <c r="K420" s="16"/>
      <c r="M420" s="33" t="str">
        <f t="shared" si="6"/>
        <v/>
      </c>
    </row>
    <row r="421" spans="1:13">
      <c r="A421" s="21"/>
      <c r="B421" s="21"/>
      <c r="C421" s="16"/>
      <c r="D421" s="16"/>
      <c r="E421" s="16"/>
      <c r="F421" s="16"/>
      <c r="G421" s="16"/>
      <c r="H421" s="16"/>
      <c r="I421" s="16"/>
      <c r="J421" s="16"/>
      <c r="K421" s="16"/>
      <c r="M421" s="33" t="str">
        <f t="shared" si="6"/>
        <v/>
      </c>
    </row>
    <row r="422" spans="1:13">
      <c r="A422" s="21"/>
      <c r="B422" s="21"/>
      <c r="C422" s="16"/>
      <c r="D422" s="16"/>
      <c r="E422" s="16"/>
      <c r="F422" s="16"/>
      <c r="G422" s="16"/>
      <c r="H422" s="16"/>
      <c r="I422" s="16"/>
      <c r="J422" s="16"/>
      <c r="K422" s="16"/>
      <c r="M422" s="33" t="str">
        <f t="shared" si="6"/>
        <v/>
      </c>
    </row>
    <row r="423" spans="1:13">
      <c r="A423" s="21"/>
      <c r="B423" s="21"/>
      <c r="C423" s="16"/>
      <c r="D423" s="16"/>
      <c r="E423" s="16"/>
      <c r="F423" s="16"/>
      <c r="G423" s="16"/>
      <c r="H423" s="16"/>
      <c r="I423" s="16"/>
      <c r="J423" s="16"/>
      <c r="K423" s="16"/>
      <c r="M423" s="33" t="str">
        <f t="shared" si="6"/>
        <v/>
      </c>
    </row>
    <row r="424" spans="1:13">
      <c r="A424" s="21"/>
      <c r="B424" s="21"/>
      <c r="C424" s="16"/>
      <c r="D424" s="16"/>
      <c r="E424" s="16"/>
      <c r="F424" s="16"/>
      <c r="G424" s="16"/>
      <c r="H424" s="16"/>
      <c r="I424" s="16"/>
      <c r="J424" s="16"/>
      <c r="K424" s="16"/>
      <c r="M424" s="33" t="str">
        <f t="shared" si="6"/>
        <v/>
      </c>
    </row>
    <row r="425" spans="1:13">
      <c r="A425" s="21"/>
      <c r="B425" s="21"/>
      <c r="C425" s="16"/>
      <c r="D425" s="16"/>
      <c r="E425" s="16"/>
      <c r="F425" s="16"/>
      <c r="G425" s="16"/>
      <c r="H425" s="16"/>
      <c r="I425" s="16"/>
      <c r="J425" s="16"/>
      <c r="K425" s="16"/>
      <c r="M425" s="33" t="str">
        <f t="shared" si="6"/>
        <v/>
      </c>
    </row>
    <row r="426" spans="1:13">
      <c r="A426" s="21"/>
      <c r="B426" s="21"/>
      <c r="C426" s="16"/>
      <c r="D426" s="16"/>
      <c r="E426" s="16"/>
      <c r="F426" s="16"/>
      <c r="G426" s="16"/>
      <c r="H426" s="16"/>
      <c r="I426" s="16"/>
      <c r="J426" s="16"/>
      <c r="K426" s="16"/>
      <c r="M426" s="33" t="str">
        <f t="shared" si="6"/>
        <v/>
      </c>
    </row>
    <row r="427" spans="1:13">
      <c r="A427" s="21"/>
      <c r="B427" s="21"/>
      <c r="C427" s="16"/>
      <c r="D427" s="16"/>
      <c r="E427" s="16"/>
      <c r="F427" s="16"/>
      <c r="G427" s="16"/>
      <c r="H427" s="16"/>
      <c r="I427" s="16"/>
      <c r="J427" s="16"/>
      <c r="K427" s="16"/>
      <c r="M427" s="33" t="str">
        <f t="shared" si="6"/>
        <v/>
      </c>
    </row>
    <row r="428" spans="1:13">
      <c r="A428" s="21"/>
      <c r="B428" s="21"/>
      <c r="C428" s="16"/>
      <c r="D428" s="16"/>
      <c r="E428" s="16"/>
      <c r="F428" s="16"/>
      <c r="G428" s="16"/>
      <c r="H428" s="16"/>
      <c r="I428" s="16"/>
      <c r="J428" s="16"/>
      <c r="K428" s="16"/>
      <c r="M428" s="33" t="str">
        <f t="shared" si="6"/>
        <v/>
      </c>
    </row>
    <row r="429" spans="1:13">
      <c r="A429" s="21"/>
      <c r="B429" s="21"/>
      <c r="C429" s="16"/>
      <c r="D429" s="16"/>
      <c r="E429" s="16"/>
      <c r="F429" s="16"/>
      <c r="G429" s="16"/>
      <c r="H429" s="16"/>
      <c r="I429" s="16"/>
      <c r="J429" s="16"/>
      <c r="K429" s="16"/>
      <c r="M429" s="33" t="str">
        <f t="shared" si="6"/>
        <v/>
      </c>
    </row>
    <row r="430" spans="1:13">
      <c r="A430" s="21"/>
      <c r="B430" s="21"/>
      <c r="C430" s="16"/>
      <c r="D430" s="16"/>
      <c r="E430" s="16"/>
      <c r="F430" s="16"/>
      <c r="G430" s="16"/>
      <c r="H430" s="16"/>
      <c r="I430" s="16"/>
      <c r="J430" s="16"/>
      <c r="K430" s="16"/>
      <c r="M430" s="33" t="str">
        <f t="shared" si="6"/>
        <v/>
      </c>
    </row>
    <row r="431" spans="1:13">
      <c r="A431" s="21"/>
      <c r="B431" s="21"/>
      <c r="C431" s="16"/>
      <c r="D431" s="16"/>
      <c r="E431" s="16"/>
      <c r="F431" s="16"/>
      <c r="G431" s="16"/>
      <c r="H431" s="16"/>
      <c r="I431" s="16"/>
      <c r="J431" s="16"/>
      <c r="K431" s="16"/>
      <c r="M431" s="33" t="str">
        <f t="shared" si="6"/>
        <v/>
      </c>
    </row>
    <row r="432" spans="1:13">
      <c r="A432" s="21"/>
      <c r="B432" s="21"/>
      <c r="C432" s="16"/>
      <c r="D432" s="16"/>
      <c r="E432" s="16"/>
      <c r="F432" s="16"/>
      <c r="G432" s="16"/>
      <c r="H432" s="16"/>
      <c r="I432" s="16"/>
      <c r="J432" s="16"/>
      <c r="K432" s="16"/>
      <c r="M432" s="33" t="str">
        <f t="shared" si="6"/>
        <v/>
      </c>
    </row>
    <row r="433" spans="1:13">
      <c r="A433" s="21"/>
      <c r="B433" s="21"/>
      <c r="C433" s="16"/>
      <c r="D433" s="16"/>
      <c r="E433" s="16"/>
      <c r="F433" s="16"/>
      <c r="G433" s="16"/>
      <c r="H433" s="16"/>
      <c r="I433" s="16"/>
      <c r="J433" s="16"/>
      <c r="K433" s="16"/>
      <c r="M433" s="33" t="str">
        <f t="shared" si="6"/>
        <v/>
      </c>
    </row>
    <row r="434" spans="1:13">
      <c r="A434" s="21"/>
      <c r="B434" s="21"/>
      <c r="C434" s="16"/>
      <c r="D434" s="16"/>
      <c r="E434" s="16"/>
      <c r="F434" s="16"/>
      <c r="G434" s="16"/>
      <c r="H434" s="16"/>
      <c r="I434" s="16"/>
      <c r="J434" s="16"/>
      <c r="K434" s="16"/>
      <c r="M434" s="33" t="str">
        <f t="shared" si="6"/>
        <v/>
      </c>
    </row>
    <row r="435" spans="1:13">
      <c r="A435" s="21"/>
      <c r="B435" s="21"/>
      <c r="C435" s="16"/>
      <c r="D435" s="16"/>
      <c r="E435" s="16"/>
      <c r="F435" s="16"/>
      <c r="G435" s="16"/>
      <c r="H435" s="16"/>
      <c r="I435" s="16"/>
      <c r="J435" s="16"/>
      <c r="K435" s="16"/>
      <c r="M435" s="33" t="str">
        <f t="shared" si="6"/>
        <v/>
      </c>
    </row>
    <row r="436" spans="1:13">
      <c r="A436" s="21"/>
      <c r="B436" s="21"/>
      <c r="C436" s="16"/>
      <c r="D436" s="16"/>
      <c r="E436" s="16"/>
      <c r="F436" s="16"/>
      <c r="G436" s="16"/>
      <c r="H436" s="16"/>
      <c r="I436" s="16"/>
      <c r="J436" s="16"/>
      <c r="K436" s="16"/>
      <c r="M436" s="33" t="str">
        <f t="shared" si="6"/>
        <v/>
      </c>
    </row>
    <row r="437" spans="1:13">
      <c r="A437" s="21"/>
      <c r="B437" s="21"/>
      <c r="C437" s="16"/>
      <c r="D437" s="16"/>
      <c r="E437" s="16"/>
      <c r="F437" s="16"/>
      <c r="G437" s="16"/>
      <c r="H437" s="16"/>
      <c r="I437" s="16"/>
      <c r="J437" s="16"/>
      <c r="K437" s="16"/>
      <c r="M437" s="33" t="str">
        <f t="shared" si="6"/>
        <v/>
      </c>
    </row>
    <row r="438" spans="1:13">
      <c r="A438" s="21"/>
      <c r="B438" s="21"/>
      <c r="C438" s="16"/>
      <c r="D438" s="16"/>
      <c r="E438" s="16"/>
      <c r="F438" s="16"/>
      <c r="G438" s="16"/>
      <c r="H438" s="16"/>
      <c r="I438" s="16"/>
      <c r="J438" s="16"/>
      <c r="K438" s="16"/>
      <c r="M438" s="33" t="str">
        <f t="shared" si="6"/>
        <v/>
      </c>
    </row>
    <row r="439" spans="1:13">
      <c r="A439" s="21"/>
      <c r="B439" s="21"/>
      <c r="C439" s="16"/>
      <c r="D439" s="16"/>
      <c r="E439" s="16"/>
      <c r="F439" s="16"/>
      <c r="G439" s="16"/>
      <c r="H439" s="16"/>
      <c r="I439" s="16"/>
      <c r="J439" s="16"/>
      <c r="K439" s="16"/>
      <c r="M439" s="33" t="str">
        <f t="shared" si="6"/>
        <v/>
      </c>
    </row>
    <row r="440" spans="1:13">
      <c r="A440" s="21"/>
      <c r="B440" s="21"/>
      <c r="C440" s="16"/>
      <c r="D440" s="16"/>
      <c r="E440" s="16"/>
      <c r="F440" s="16"/>
      <c r="G440" s="16"/>
      <c r="H440" s="16"/>
      <c r="I440" s="16"/>
      <c r="J440" s="16"/>
      <c r="K440" s="16"/>
      <c r="M440" s="33" t="str">
        <f t="shared" si="6"/>
        <v/>
      </c>
    </row>
    <row r="441" spans="1:13">
      <c r="A441" s="21"/>
      <c r="B441" s="21"/>
      <c r="C441" s="16"/>
      <c r="D441" s="16"/>
      <c r="E441" s="16"/>
      <c r="F441" s="16"/>
      <c r="G441" s="16"/>
      <c r="H441" s="16"/>
      <c r="I441" s="16"/>
      <c r="J441" s="16"/>
      <c r="K441" s="16"/>
      <c r="M441" s="33" t="str">
        <f t="shared" si="6"/>
        <v/>
      </c>
    </row>
    <row r="442" spans="1:13">
      <c r="A442" s="21"/>
      <c r="B442" s="21"/>
      <c r="C442" s="16"/>
      <c r="D442" s="16"/>
      <c r="E442" s="16"/>
      <c r="F442" s="16"/>
      <c r="G442" s="16"/>
      <c r="H442" s="16"/>
      <c r="I442" s="16"/>
      <c r="J442" s="16"/>
      <c r="K442" s="16"/>
      <c r="M442" s="33" t="str">
        <f t="shared" si="6"/>
        <v/>
      </c>
    </row>
    <row r="443" spans="1:13">
      <c r="A443" s="21"/>
      <c r="B443" s="21"/>
      <c r="C443" s="16"/>
      <c r="D443" s="16"/>
      <c r="E443" s="16"/>
      <c r="F443" s="16"/>
      <c r="G443" s="16"/>
      <c r="H443" s="16"/>
      <c r="I443" s="16"/>
      <c r="J443" s="16"/>
      <c r="K443" s="16"/>
      <c r="M443" s="33" t="str">
        <f t="shared" si="6"/>
        <v/>
      </c>
    </row>
    <row r="444" spans="1:13">
      <c r="A444" s="21"/>
      <c r="B444" s="21"/>
      <c r="C444" s="16"/>
      <c r="D444" s="16"/>
      <c r="E444" s="16"/>
      <c r="F444" s="16"/>
      <c r="G444" s="16"/>
      <c r="H444" s="16"/>
      <c r="I444" s="16"/>
      <c r="J444" s="16"/>
      <c r="K444" s="16"/>
      <c r="M444" s="33" t="str">
        <f t="shared" si="6"/>
        <v/>
      </c>
    </row>
    <row r="445" spans="1:13">
      <c r="A445" s="21"/>
      <c r="B445" s="21"/>
      <c r="C445" s="16"/>
      <c r="D445" s="16"/>
      <c r="E445" s="16"/>
      <c r="F445" s="16"/>
      <c r="G445" s="16"/>
      <c r="H445" s="16"/>
      <c r="I445" s="16"/>
      <c r="J445" s="16"/>
      <c r="K445" s="16"/>
      <c r="M445" s="33" t="str">
        <f t="shared" si="6"/>
        <v/>
      </c>
    </row>
    <row r="446" spans="1:13">
      <c r="A446" s="21"/>
      <c r="B446" s="21"/>
      <c r="C446" s="16"/>
      <c r="D446" s="16"/>
      <c r="E446" s="16"/>
      <c r="F446" s="16"/>
      <c r="G446" s="16"/>
      <c r="H446" s="16"/>
      <c r="I446" s="16"/>
      <c r="J446" s="16"/>
      <c r="K446" s="16"/>
      <c r="M446" s="33" t="str">
        <f t="shared" si="6"/>
        <v/>
      </c>
    </row>
    <row r="447" spans="1:13">
      <c r="A447" s="21"/>
      <c r="B447" s="21"/>
      <c r="C447" s="16"/>
      <c r="D447" s="16"/>
      <c r="E447" s="16"/>
      <c r="F447" s="16"/>
      <c r="G447" s="16"/>
      <c r="H447" s="16"/>
      <c r="I447" s="16"/>
      <c r="J447" s="16"/>
      <c r="K447" s="16"/>
      <c r="M447" s="33" t="str">
        <f t="shared" si="6"/>
        <v/>
      </c>
    </row>
    <row r="448" spans="1:13">
      <c r="A448" s="21"/>
      <c r="B448" s="21"/>
      <c r="C448" s="16"/>
      <c r="D448" s="16"/>
      <c r="E448" s="16"/>
      <c r="F448" s="16"/>
      <c r="G448" s="16"/>
      <c r="H448" s="16"/>
      <c r="I448" s="16"/>
      <c r="J448" s="16"/>
      <c r="K448" s="16"/>
      <c r="M448" s="33" t="str">
        <f t="shared" si="6"/>
        <v/>
      </c>
    </row>
    <row r="449" spans="1:13">
      <c r="A449" s="21"/>
      <c r="B449" s="21"/>
      <c r="C449" s="16"/>
      <c r="D449" s="16"/>
      <c r="E449" s="16"/>
      <c r="F449" s="16"/>
      <c r="G449" s="16"/>
      <c r="H449" s="16"/>
      <c r="I449" s="16"/>
      <c r="J449" s="16"/>
      <c r="K449" s="16"/>
      <c r="M449" s="33" t="str">
        <f t="shared" si="6"/>
        <v/>
      </c>
    </row>
    <row r="450" spans="1:13">
      <c r="A450" s="21"/>
      <c r="B450" s="21"/>
      <c r="C450" s="16"/>
      <c r="D450" s="16"/>
      <c r="E450" s="16"/>
      <c r="F450" s="16"/>
      <c r="G450" s="16"/>
      <c r="H450" s="16"/>
      <c r="I450" s="16"/>
      <c r="J450" s="16"/>
      <c r="K450" s="16"/>
      <c r="M450" s="33" t="str">
        <f t="shared" si="6"/>
        <v/>
      </c>
    </row>
    <row r="451" spans="1:13">
      <c r="A451" s="21"/>
      <c r="B451" s="21"/>
      <c r="C451" s="16"/>
      <c r="D451" s="16"/>
      <c r="E451" s="16"/>
      <c r="F451" s="16"/>
      <c r="G451" s="16"/>
      <c r="H451" s="16"/>
      <c r="I451" s="16"/>
      <c r="J451" s="16"/>
      <c r="K451" s="16"/>
      <c r="M451" s="33" t="str">
        <f t="shared" si="6"/>
        <v/>
      </c>
    </row>
    <row r="452" spans="1:13">
      <c r="A452" s="21"/>
      <c r="B452" s="21"/>
      <c r="C452" s="16"/>
      <c r="D452" s="16"/>
      <c r="E452" s="16"/>
      <c r="F452" s="16"/>
      <c r="G452" s="16"/>
      <c r="H452" s="16"/>
      <c r="I452" s="16"/>
      <c r="J452" s="16"/>
      <c r="K452" s="16"/>
      <c r="M452" s="33" t="str">
        <f t="shared" si="6"/>
        <v/>
      </c>
    </row>
    <row r="453" spans="1:13">
      <c r="A453" s="21"/>
      <c r="B453" s="21"/>
      <c r="C453" s="16"/>
      <c r="D453" s="16"/>
      <c r="E453" s="16"/>
      <c r="F453" s="16"/>
      <c r="G453" s="16"/>
      <c r="H453" s="16"/>
      <c r="I453" s="16"/>
      <c r="J453" s="16"/>
      <c r="K453" s="16"/>
      <c r="M453" s="33" t="str">
        <f t="shared" si="6"/>
        <v/>
      </c>
    </row>
    <row r="454" spans="1:13">
      <c r="A454" s="21"/>
      <c r="B454" s="21"/>
      <c r="C454" s="16"/>
      <c r="D454" s="16"/>
      <c r="E454" s="16"/>
      <c r="F454" s="16"/>
      <c r="G454" s="16"/>
      <c r="H454" s="16"/>
      <c r="I454" s="16"/>
      <c r="J454" s="16"/>
      <c r="K454" s="16"/>
      <c r="M454" s="33" t="str">
        <f t="shared" si="6"/>
        <v/>
      </c>
    </row>
    <row r="455" spans="1:13">
      <c r="A455" s="21"/>
      <c r="B455" s="21"/>
      <c r="C455" s="16"/>
      <c r="D455" s="16"/>
      <c r="E455" s="16"/>
      <c r="F455" s="16"/>
      <c r="G455" s="16"/>
      <c r="H455" s="16"/>
      <c r="I455" s="16"/>
      <c r="J455" s="16"/>
      <c r="K455" s="16"/>
      <c r="M455" s="33" t="str">
        <f t="shared" si="6"/>
        <v/>
      </c>
    </row>
    <row r="456" spans="1:13">
      <c r="A456" s="21"/>
      <c r="B456" s="21"/>
      <c r="C456" s="16"/>
      <c r="D456" s="16"/>
      <c r="E456" s="16"/>
      <c r="F456" s="16"/>
      <c r="G456" s="16"/>
      <c r="H456" s="16"/>
      <c r="I456" s="16"/>
      <c r="J456" s="16"/>
      <c r="K456" s="16"/>
      <c r="M456" s="33" t="str">
        <f t="shared" si="6"/>
        <v/>
      </c>
    </row>
    <row r="457" spans="1:13">
      <c r="A457" s="21"/>
      <c r="B457" s="21"/>
      <c r="C457" s="16"/>
      <c r="D457" s="16"/>
      <c r="E457" s="16"/>
      <c r="F457" s="16"/>
      <c r="G457" s="16"/>
      <c r="H457" s="16"/>
      <c r="I457" s="16"/>
      <c r="J457" s="16"/>
      <c r="K457" s="16"/>
      <c r="M457" s="33" t="str">
        <f t="shared" ref="M457:M500" si="7">IF(COUNTA(C457:K457)=0,"",_xlfn.CONCAT(,
IF(ABS(J457 - ( SUM(C457, D457, F457:I457) - SUM(E457)))&gt;=1,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1"/>
      <c r="B458" s="21"/>
      <c r="C458" s="16"/>
      <c r="D458" s="16"/>
      <c r="E458" s="16"/>
      <c r="F458" s="16"/>
      <c r="G458" s="16"/>
      <c r="H458" s="16"/>
      <c r="I458" s="16"/>
      <c r="J458" s="16"/>
      <c r="K458" s="16"/>
      <c r="M458" s="33" t="str">
        <f t="shared" si="7"/>
        <v/>
      </c>
    </row>
    <row r="459" spans="1:13">
      <c r="A459" s="21"/>
      <c r="B459" s="21"/>
      <c r="C459" s="16"/>
      <c r="D459" s="16"/>
      <c r="E459" s="16"/>
      <c r="F459" s="16"/>
      <c r="G459" s="16"/>
      <c r="H459" s="16"/>
      <c r="I459" s="16"/>
      <c r="J459" s="16"/>
      <c r="K459" s="16"/>
      <c r="M459" s="33" t="str">
        <f t="shared" si="7"/>
        <v/>
      </c>
    </row>
    <row r="460" spans="1:13">
      <c r="A460" s="21"/>
      <c r="B460" s="21"/>
      <c r="C460" s="16"/>
      <c r="D460" s="16"/>
      <c r="E460" s="16"/>
      <c r="F460" s="16"/>
      <c r="G460" s="16"/>
      <c r="H460" s="16"/>
      <c r="I460" s="16"/>
      <c r="J460" s="16"/>
      <c r="K460" s="16"/>
      <c r="M460" s="33" t="str">
        <f t="shared" si="7"/>
        <v/>
      </c>
    </row>
    <row r="461" spans="1:13">
      <c r="A461" s="21"/>
      <c r="B461" s="21"/>
      <c r="C461" s="16"/>
      <c r="D461" s="16"/>
      <c r="E461" s="16"/>
      <c r="F461" s="16"/>
      <c r="G461" s="16"/>
      <c r="H461" s="16"/>
      <c r="I461" s="16"/>
      <c r="J461" s="16"/>
      <c r="K461" s="16"/>
      <c r="M461" s="33" t="str">
        <f t="shared" si="7"/>
        <v/>
      </c>
    </row>
    <row r="462" spans="1:13">
      <c r="A462" s="21"/>
      <c r="B462" s="21"/>
      <c r="C462" s="16"/>
      <c r="D462" s="16"/>
      <c r="E462" s="16"/>
      <c r="F462" s="16"/>
      <c r="G462" s="16"/>
      <c r="H462" s="16"/>
      <c r="I462" s="16"/>
      <c r="J462" s="16"/>
      <c r="K462" s="16"/>
      <c r="M462" s="33" t="str">
        <f t="shared" si="7"/>
        <v/>
      </c>
    </row>
    <row r="463" spans="1:13">
      <c r="A463" s="21"/>
      <c r="B463" s="21"/>
      <c r="C463" s="16"/>
      <c r="D463" s="16"/>
      <c r="E463" s="16"/>
      <c r="F463" s="16"/>
      <c r="G463" s="16"/>
      <c r="H463" s="16"/>
      <c r="I463" s="16"/>
      <c r="J463" s="16"/>
      <c r="K463" s="16"/>
      <c r="M463" s="33" t="str">
        <f t="shared" si="7"/>
        <v/>
      </c>
    </row>
    <row r="464" spans="1:13">
      <c r="A464" s="21"/>
      <c r="B464" s="21"/>
      <c r="C464" s="16"/>
      <c r="D464" s="16"/>
      <c r="E464" s="16"/>
      <c r="F464" s="16"/>
      <c r="G464" s="16"/>
      <c r="H464" s="16"/>
      <c r="I464" s="16"/>
      <c r="J464" s="16"/>
      <c r="K464" s="16"/>
      <c r="M464" s="33" t="str">
        <f t="shared" si="7"/>
        <v/>
      </c>
    </row>
    <row r="465" spans="1:13">
      <c r="A465" s="21"/>
      <c r="B465" s="21"/>
      <c r="C465" s="16"/>
      <c r="D465" s="16"/>
      <c r="E465" s="16"/>
      <c r="F465" s="16"/>
      <c r="G465" s="16"/>
      <c r="H465" s="16"/>
      <c r="I465" s="16"/>
      <c r="J465" s="16"/>
      <c r="K465" s="16"/>
      <c r="M465" s="33" t="str">
        <f t="shared" si="7"/>
        <v/>
      </c>
    </row>
    <row r="466" spans="1:13">
      <c r="A466" s="21"/>
      <c r="B466" s="21"/>
      <c r="C466" s="16"/>
      <c r="D466" s="16"/>
      <c r="E466" s="16"/>
      <c r="F466" s="16"/>
      <c r="G466" s="16"/>
      <c r="H466" s="16"/>
      <c r="I466" s="16"/>
      <c r="J466" s="16"/>
      <c r="K466" s="16"/>
      <c r="M466" s="33" t="str">
        <f t="shared" si="7"/>
        <v/>
      </c>
    </row>
    <row r="467" spans="1:13">
      <c r="A467" s="21"/>
      <c r="B467" s="21"/>
      <c r="C467" s="16"/>
      <c r="D467" s="16"/>
      <c r="E467" s="16"/>
      <c r="F467" s="16"/>
      <c r="G467" s="16"/>
      <c r="H467" s="16"/>
      <c r="I467" s="16"/>
      <c r="J467" s="16"/>
      <c r="K467" s="16"/>
      <c r="M467" s="33" t="str">
        <f t="shared" si="7"/>
        <v/>
      </c>
    </row>
    <row r="468" spans="1:13">
      <c r="A468" s="21"/>
      <c r="B468" s="21"/>
      <c r="C468" s="16"/>
      <c r="D468" s="16"/>
      <c r="E468" s="16"/>
      <c r="F468" s="16"/>
      <c r="G468" s="16"/>
      <c r="H468" s="16"/>
      <c r="I468" s="16"/>
      <c r="J468" s="16"/>
      <c r="K468" s="16"/>
      <c r="M468" s="33" t="str">
        <f t="shared" si="7"/>
        <v/>
      </c>
    </row>
    <row r="469" spans="1:13">
      <c r="A469" s="21"/>
      <c r="B469" s="21"/>
      <c r="C469" s="16"/>
      <c r="D469" s="16"/>
      <c r="E469" s="16"/>
      <c r="F469" s="16"/>
      <c r="G469" s="16"/>
      <c r="H469" s="16"/>
      <c r="I469" s="16"/>
      <c r="J469" s="16"/>
      <c r="K469" s="16"/>
      <c r="M469" s="33" t="str">
        <f t="shared" si="7"/>
        <v/>
      </c>
    </row>
    <row r="470" spans="1:13">
      <c r="A470" s="21"/>
      <c r="B470" s="21"/>
      <c r="C470" s="16"/>
      <c r="D470" s="16"/>
      <c r="E470" s="16"/>
      <c r="F470" s="16"/>
      <c r="G470" s="16"/>
      <c r="H470" s="16"/>
      <c r="I470" s="16"/>
      <c r="J470" s="16"/>
      <c r="K470" s="16"/>
      <c r="M470" s="33" t="str">
        <f t="shared" si="7"/>
        <v/>
      </c>
    </row>
    <row r="471" spans="1:13">
      <c r="A471" s="21"/>
      <c r="B471" s="21"/>
      <c r="C471" s="16"/>
      <c r="D471" s="16"/>
      <c r="E471" s="16"/>
      <c r="F471" s="16"/>
      <c r="G471" s="16"/>
      <c r="H471" s="16"/>
      <c r="I471" s="16"/>
      <c r="J471" s="16"/>
      <c r="K471" s="16"/>
      <c r="M471" s="33" t="str">
        <f t="shared" si="7"/>
        <v/>
      </c>
    </row>
    <row r="472" spans="1:13">
      <c r="A472" s="21"/>
      <c r="B472" s="21"/>
      <c r="C472" s="16"/>
      <c r="D472" s="16"/>
      <c r="E472" s="16"/>
      <c r="F472" s="16"/>
      <c r="G472" s="16"/>
      <c r="H472" s="16"/>
      <c r="I472" s="16"/>
      <c r="J472" s="16"/>
      <c r="K472" s="16"/>
      <c r="M472" s="33" t="str">
        <f t="shared" si="7"/>
        <v/>
      </c>
    </row>
    <row r="473" spans="1:13">
      <c r="A473" s="21"/>
      <c r="B473" s="21"/>
      <c r="C473" s="16"/>
      <c r="D473" s="16"/>
      <c r="E473" s="16"/>
      <c r="F473" s="16"/>
      <c r="G473" s="16"/>
      <c r="H473" s="16"/>
      <c r="I473" s="16"/>
      <c r="J473" s="16"/>
      <c r="K473" s="16"/>
      <c r="M473" s="33" t="str">
        <f t="shared" si="7"/>
        <v/>
      </c>
    </row>
    <row r="474" spans="1:13">
      <c r="A474" s="21"/>
      <c r="B474" s="21"/>
      <c r="C474" s="16"/>
      <c r="D474" s="16"/>
      <c r="E474" s="16"/>
      <c r="F474" s="16"/>
      <c r="G474" s="16"/>
      <c r="H474" s="16"/>
      <c r="I474" s="16"/>
      <c r="J474" s="16"/>
      <c r="K474" s="16"/>
      <c r="M474" s="33" t="str">
        <f t="shared" si="7"/>
        <v/>
      </c>
    </row>
    <row r="475" spans="1:13">
      <c r="A475" s="21"/>
      <c r="B475" s="21"/>
      <c r="C475" s="16"/>
      <c r="D475" s="16"/>
      <c r="E475" s="16"/>
      <c r="F475" s="16"/>
      <c r="G475" s="16"/>
      <c r="H475" s="16"/>
      <c r="I475" s="16"/>
      <c r="J475" s="16"/>
      <c r="K475" s="16"/>
      <c r="M475" s="33" t="str">
        <f t="shared" si="7"/>
        <v/>
      </c>
    </row>
    <row r="476" spans="1:13">
      <c r="A476" s="21"/>
      <c r="B476" s="21"/>
      <c r="C476" s="16"/>
      <c r="D476" s="16"/>
      <c r="E476" s="16"/>
      <c r="F476" s="16"/>
      <c r="G476" s="16"/>
      <c r="H476" s="16"/>
      <c r="I476" s="16"/>
      <c r="J476" s="16"/>
      <c r="K476" s="16"/>
      <c r="M476" s="33" t="str">
        <f t="shared" si="7"/>
        <v/>
      </c>
    </row>
    <row r="477" spans="1:13">
      <c r="A477" s="21"/>
      <c r="B477" s="21"/>
      <c r="C477" s="16"/>
      <c r="D477" s="16"/>
      <c r="E477" s="16"/>
      <c r="F477" s="16"/>
      <c r="G477" s="16"/>
      <c r="H477" s="16"/>
      <c r="I477" s="16"/>
      <c r="J477" s="16"/>
      <c r="K477" s="16"/>
      <c r="M477" s="33" t="str">
        <f t="shared" si="7"/>
        <v/>
      </c>
    </row>
    <row r="478" spans="1:13">
      <c r="A478" s="21"/>
      <c r="B478" s="21"/>
      <c r="C478" s="16"/>
      <c r="D478" s="16"/>
      <c r="E478" s="16"/>
      <c r="F478" s="16"/>
      <c r="G478" s="16"/>
      <c r="H478" s="16"/>
      <c r="I478" s="16"/>
      <c r="J478" s="16"/>
      <c r="K478" s="16"/>
      <c r="M478" s="33" t="str">
        <f t="shared" si="7"/>
        <v/>
      </c>
    </row>
    <row r="479" spans="1:13">
      <c r="A479" s="21"/>
      <c r="B479" s="21"/>
      <c r="C479" s="16"/>
      <c r="D479" s="16"/>
      <c r="E479" s="16"/>
      <c r="F479" s="16"/>
      <c r="G479" s="16"/>
      <c r="H479" s="16"/>
      <c r="I479" s="16"/>
      <c r="J479" s="16"/>
      <c r="K479" s="16"/>
      <c r="M479" s="33" t="str">
        <f t="shared" si="7"/>
        <v/>
      </c>
    </row>
    <row r="480" spans="1:13">
      <c r="A480" s="21"/>
      <c r="B480" s="21"/>
      <c r="C480" s="16"/>
      <c r="D480" s="16"/>
      <c r="E480" s="16"/>
      <c r="F480" s="16"/>
      <c r="G480" s="16"/>
      <c r="H480" s="16"/>
      <c r="I480" s="16"/>
      <c r="J480" s="16"/>
      <c r="K480" s="16"/>
      <c r="M480" s="33" t="str">
        <f t="shared" si="7"/>
        <v/>
      </c>
    </row>
    <row r="481" spans="1:13">
      <c r="A481" s="21"/>
      <c r="B481" s="21"/>
      <c r="C481" s="16"/>
      <c r="D481" s="16"/>
      <c r="E481" s="16"/>
      <c r="F481" s="16"/>
      <c r="G481" s="16"/>
      <c r="H481" s="16"/>
      <c r="I481" s="16"/>
      <c r="J481" s="16"/>
      <c r="K481" s="16"/>
      <c r="M481" s="33" t="str">
        <f t="shared" si="7"/>
        <v/>
      </c>
    </row>
    <row r="482" spans="1:13">
      <c r="A482" s="21"/>
      <c r="B482" s="21"/>
      <c r="C482" s="16"/>
      <c r="D482" s="16"/>
      <c r="E482" s="16"/>
      <c r="F482" s="16"/>
      <c r="G482" s="16"/>
      <c r="H482" s="16"/>
      <c r="I482" s="16"/>
      <c r="J482" s="16"/>
      <c r="K482" s="16"/>
      <c r="M482" s="33" t="str">
        <f t="shared" si="7"/>
        <v/>
      </c>
    </row>
    <row r="483" spans="1:13">
      <c r="A483" s="21"/>
      <c r="B483" s="21"/>
      <c r="C483" s="16"/>
      <c r="D483" s="16"/>
      <c r="E483" s="16"/>
      <c r="F483" s="16"/>
      <c r="G483" s="16"/>
      <c r="H483" s="16"/>
      <c r="I483" s="16"/>
      <c r="J483" s="16"/>
      <c r="K483" s="16"/>
      <c r="M483" s="33" t="str">
        <f t="shared" si="7"/>
        <v/>
      </c>
    </row>
    <row r="484" spans="1:13">
      <c r="A484" s="21"/>
      <c r="B484" s="21"/>
      <c r="C484" s="16"/>
      <c r="D484" s="16"/>
      <c r="E484" s="16"/>
      <c r="F484" s="16"/>
      <c r="G484" s="16"/>
      <c r="H484" s="16"/>
      <c r="I484" s="16"/>
      <c r="J484" s="16"/>
      <c r="K484" s="16"/>
      <c r="M484" s="33" t="str">
        <f t="shared" si="7"/>
        <v/>
      </c>
    </row>
    <row r="485" spans="1:13">
      <c r="A485" s="21"/>
      <c r="B485" s="21"/>
      <c r="C485" s="16"/>
      <c r="D485" s="16"/>
      <c r="E485" s="16"/>
      <c r="F485" s="16"/>
      <c r="G485" s="16"/>
      <c r="H485" s="16"/>
      <c r="I485" s="16"/>
      <c r="J485" s="16"/>
      <c r="K485" s="16"/>
      <c r="M485" s="33" t="str">
        <f t="shared" si="7"/>
        <v/>
      </c>
    </row>
    <row r="486" spans="1:13">
      <c r="A486" s="21"/>
      <c r="B486" s="21"/>
      <c r="C486" s="16"/>
      <c r="D486" s="16"/>
      <c r="E486" s="16"/>
      <c r="F486" s="16"/>
      <c r="G486" s="16"/>
      <c r="H486" s="16"/>
      <c r="I486" s="16"/>
      <c r="J486" s="16"/>
      <c r="K486" s="16"/>
      <c r="M486" s="33" t="str">
        <f t="shared" si="7"/>
        <v/>
      </c>
    </row>
    <row r="487" spans="1:13">
      <c r="A487" s="21"/>
      <c r="B487" s="21"/>
      <c r="C487" s="16"/>
      <c r="D487" s="16"/>
      <c r="E487" s="16"/>
      <c r="F487" s="16"/>
      <c r="G487" s="16"/>
      <c r="H487" s="16"/>
      <c r="I487" s="16"/>
      <c r="J487" s="16"/>
      <c r="K487" s="16"/>
      <c r="M487" s="33" t="str">
        <f t="shared" si="7"/>
        <v/>
      </c>
    </row>
    <row r="488" spans="1:13">
      <c r="A488" s="21"/>
      <c r="B488" s="21"/>
      <c r="C488" s="16"/>
      <c r="D488" s="16"/>
      <c r="E488" s="16"/>
      <c r="F488" s="16"/>
      <c r="G488" s="16"/>
      <c r="H488" s="16"/>
      <c r="I488" s="16"/>
      <c r="J488" s="16"/>
      <c r="K488" s="16"/>
      <c r="M488" s="33" t="str">
        <f t="shared" si="7"/>
        <v/>
      </c>
    </row>
    <row r="489" spans="1:13">
      <c r="A489" s="21"/>
      <c r="B489" s="21"/>
      <c r="C489" s="16"/>
      <c r="D489" s="16"/>
      <c r="E489" s="16"/>
      <c r="F489" s="16"/>
      <c r="G489" s="16"/>
      <c r="H489" s="16"/>
      <c r="I489" s="16"/>
      <c r="J489" s="16"/>
      <c r="K489" s="16"/>
      <c r="M489" s="33" t="str">
        <f t="shared" si="7"/>
        <v/>
      </c>
    </row>
    <row r="490" spans="1:13">
      <c r="A490" s="21"/>
      <c r="B490" s="21"/>
      <c r="C490" s="16"/>
      <c r="D490" s="16"/>
      <c r="E490" s="16"/>
      <c r="F490" s="16"/>
      <c r="G490" s="16"/>
      <c r="H490" s="16"/>
      <c r="I490" s="16"/>
      <c r="J490" s="16"/>
      <c r="K490" s="16"/>
      <c r="M490" s="33" t="str">
        <f t="shared" si="7"/>
        <v/>
      </c>
    </row>
    <row r="491" spans="1:13">
      <c r="A491" s="21"/>
      <c r="B491" s="21"/>
      <c r="C491" s="16"/>
      <c r="D491" s="16"/>
      <c r="E491" s="16"/>
      <c r="F491" s="16"/>
      <c r="G491" s="16"/>
      <c r="H491" s="16"/>
      <c r="I491" s="16"/>
      <c r="J491" s="16"/>
      <c r="K491" s="16"/>
      <c r="M491" s="33" t="str">
        <f t="shared" si="7"/>
        <v/>
      </c>
    </row>
    <row r="492" spans="1:13">
      <c r="A492" s="21"/>
      <c r="B492" s="21"/>
      <c r="C492" s="16"/>
      <c r="D492" s="16"/>
      <c r="E492" s="16"/>
      <c r="F492" s="16"/>
      <c r="G492" s="16"/>
      <c r="H492" s="16"/>
      <c r="I492" s="16"/>
      <c r="J492" s="16"/>
      <c r="K492" s="16"/>
      <c r="M492" s="33" t="str">
        <f t="shared" si="7"/>
        <v/>
      </c>
    </row>
    <row r="493" spans="1:13">
      <c r="A493" s="21"/>
      <c r="B493" s="21"/>
      <c r="C493" s="16"/>
      <c r="D493" s="16"/>
      <c r="E493" s="16"/>
      <c r="F493" s="16"/>
      <c r="G493" s="16"/>
      <c r="H493" s="16"/>
      <c r="I493" s="16"/>
      <c r="J493" s="16"/>
      <c r="K493" s="16"/>
      <c r="M493" s="33" t="str">
        <f t="shared" si="7"/>
        <v/>
      </c>
    </row>
    <row r="494" spans="1:13">
      <c r="A494" s="21"/>
      <c r="B494" s="21"/>
      <c r="C494" s="16"/>
      <c r="D494" s="16"/>
      <c r="E494" s="16"/>
      <c r="F494" s="16"/>
      <c r="G494" s="16"/>
      <c r="H494" s="16"/>
      <c r="I494" s="16"/>
      <c r="J494" s="16"/>
      <c r="K494" s="16"/>
      <c r="M494" s="33" t="str">
        <f t="shared" si="7"/>
        <v/>
      </c>
    </row>
    <row r="495" spans="1:13">
      <c r="A495" s="21"/>
      <c r="B495" s="21"/>
      <c r="C495" s="16"/>
      <c r="D495" s="16"/>
      <c r="E495" s="16"/>
      <c r="F495" s="16"/>
      <c r="G495" s="16"/>
      <c r="H495" s="16"/>
      <c r="I495" s="16"/>
      <c r="J495" s="16"/>
      <c r="K495" s="16"/>
      <c r="M495" s="33" t="str">
        <f t="shared" si="7"/>
        <v/>
      </c>
    </row>
    <row r="496" spans="1:13">
      <c r="A496" s="21"/>
      <c r="B496" s="21"/>
      <c r="C496" s="16"/>
      <c r="D496" s="16"/>
      <c r="E496" s="16"/>
      <c r="F496" s="16"/>
      <c r="G496" s="16"/>
      <c r="H496" s="16"/>
      <c r="I496" s="16"/>
      <c r="J496" s="16"/>
      <c r="K496" s="16"/>
      <c r="M496" s="33" t="str">
        <f t="shared" si="7"/>
        <v/>
      </c>
    </row>
    <row r="497" spans="1:13">
      <c r="A497" s="21"/>
      <c r="B497" s="21"/>
      <c r="C497" s="16"/>
      <c r="D497" s="16"/>
      <c r="E497" s="16"/>
      <c r="F497" s="16"/>
      <c r="G497" s="16"/>
      <c r="H497" s="16"/>
      <c r="I497" s="16"/>
      <c r="J497" s="16"/>
      <c r="K497" s="16"/>
      <c r="M497" s="33" t="str">
        <f t="shared" si="7"/>
        <v/>
      </c>
    </row>
    <row r="498" spans="1:13">
      <c r="A498" s="21"/>
      <c r="B498" s="21"/>
      <c r="C498" s="16"/>
      <c r="D498" s="16"/>
      <c r="E498" s="16"/>
      <c r="F498" s="16"/>
      <c r="G498" s="16"/>
      <c r="H498" s="16"/>
      <c r="I498" s="16"/>
      <c r="J498" s="16"/>
      <c r="K498" s="16"/>
      <c r="M498" s="33" t="str">
        <f t="shared" si="7"/>
        <v/>
      </c>
    </row>
    <row r="499" spans="1:13">
      <c r="A499" s="21"/>
      <c r="B499" s="21"/>
      <c r="C499" s="16"/>
      <c r="D499" s="16"/>
      <c r="E499" s="16"/>
      <c r="F499" s="16"/>
      <c r="G499" s="16"/>
      <c r="H499" s="16"/>
      <c r="I499" s="16"/>
      <c r="J499" s="16"/>
      <c r="K499" s="16"/>
      <c r="M499" s="33" t="str">
        <f t="shared" si="7"/>
        <v/>
      </c>
    </row>
    <row r="500" spans="1:13">
      <c r="A500" s="21"/>
      <c r="B500" s="21"/>
      <c r="C500" s="16"/>
      <c r="D500" s="16"/>
      <c r="E500" s="16"/>
      <c r="F500" s="16"/>
      <c r="G500" s="16"/>
      <c r="H500" s="16"/>
      <c r="I500" s="16"/>
      <c r="J500" s="16"/>
      <c r="K500" s="16"/>
      <c r="M500" s="33"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208" priority="4">
      <formula>AND(NOT(ISBLANK($C8)),$C8&lt;0)</formula>
    </cfRule>
  </conditionalFormatting>
  <conditionalFormatting sqref="J8:J500">
    <cfRule type="expression" dxfId="207" priority="1">
      <formula>ABS(J8 - ( SUM(C8, D8, F8:I8) - SUM(E8)))&gt;=1</formula>
    </cfRule>
    <cfRule type="expression" dxfId="206" priority="5">
      <formula>AND(NOT(ISBLANK($J8)),$J8&lt;0)</formula>
    </cfRule>
  </conditionalFormatting>
  <conditionalFormatting sqref="K8:K500">
    <cfRule type="expression" dxfId="205"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A2" sqref="A2"/>
    </sheetView>
  </sheetViews>
  <sheetFormatPr defaultRowHeight="15"/>
  <cols>
    <col min="1" max="1" width="15" customWidth="1"/>
    <col min="2" max="2" width="10" customWidth="1"/>
    <col min="3" max="8" width="15" customWidth="1"/>
    <col min="10" max="10" width="173.85546875" customWidth="1"/>
  </cols>
  <sheetData>
    <row r="1" spans="1:10" ht="15" customHeight="1">
      <c r="A1" s="11" t="s">
        <v>216</v>
      </c>
      <c r="B1" s="12" t="s">
        <v>48</v>
      </c>
    </row>
    <row r="2" spans="1:10" ht="15" customHeight="1"/>
    <row r="3" spans="1:10">
      <c r="A3" s="51"/>
      <c r="B3" s="51"/>
      <c r="C3" s="52" t="s">
        <v>217</v>
      </c>
      <c r="D3" s="52"/>
      <c r="E3" s="52"/>
      <c r="F3" s="52"/>
      <c r="G3" s="52"/>
      <c r="H3" s="52"/>
      <c r="J3" s="53" t="s">
        <v>220</v>
      </c>
    </row>
    <row r="4" spans="1:10">
      <c r="A4" s="51"/>
      <c r="B4" s="51"/>
      <c r="C4" s="52" t="s">
        <v>265</v>
      </c>
      <c r="D4" s="52" t="s">
        <v>222</v>
      </c>
      <c r="E4" s="52"/>
      <c r="F4" s="52"/>
      <c r="G4" s="52"/>
      <c r="H4" s="52" t="s">
        <v>266</v>
      </c>
      <c r="J4" s="54"/>
    </row>
    <row r="5" spans="1:10">
      <c r="A5" s="51"/>
      <c r="B5" s="51"/>
      <c r="C5" s="52"/>
      <c r="D5" s="52" t="s">
        <v>224</v>
      </c>
      <c r="E5" s="52"/>
      <c r="F5" s="13" t="s">
        <v>225</v>
      </c>
      <c r="G5" s="52" t="s">
        <v>227</v>
      </c>
      <c r="H5" s="52"/>
      <c r="J5" s="54"/>
    </row>
    <row r="6" spans="1:10" ht="22.5">
      <c r="A6" s="51"/>
      <c r="B6" s="51"/>
      <c r="C6" s="52"/>
      <c r="D6" s="13" t="s">
        <v>268</v>
      </c>
      <c r="E6" s="13" t="s">
        <v>269</v>
      </c>
      <c r="F6" s="13" t="s">
        <v>230</v>
      </c>
      <c r="G6" s="52"/>
      <c r="H6" s="52"/>
      <c r="J6" s="55"/>
    </row>
    <row r="7" spans="1:10" ht="23.25">
      <c r="A7" s="51"/>
      <c r="B7" s="51"/>
      <c r="C7" s="14" t="s">
        <v>232</v>
      </c>
      <c r="D7" s="14" t="s">
        <v>233</v>
      </c>
      <c r="E7" s="14" t="s">
        <v>234</v>
      </c>
      <c r="F7" s="14" t="s">
        <v>235</v>
      </c>
      <c r="G7" s="14" t="s">
        <v>236</v>
      </c>
      <c r="H7" s="14" t="s">
        <v>237</v>
      </c>
      <c r="J7" s="32" t="s">
        <v>985</v>
      </c>
    </row>
    <row r="8" spans="1:10" ht="22.5">
      <c r="A8" s="15" t="s">
        <v>284</v>
      </c>
      <c r="B8" s="14" t="s">
        <v>232</v>
      </c>
      <c r="C8" s="16"/>
      <c r="D8" s="16"/>
      <c r="E8" s="16"/>
      <c r="F8" s="16"/>
      <c r="G8" s="16"/>
      <c r="H8" s="16"/>
      <c r="J8" s="33" t="str">
        <f>IF(COUNTA(C8:H8)=0,"",_xlfn.CONCAT(,
IF(ABS(H8 - ( SUM(C8, D8, F8:G8) - SUM(E8)))&gt;=1,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204" priority="3">
      <formula>AND(NOT(ISBLANK($C8)),$C8&lt;0)</formula>
    </cfRule>
  </conditionalFormatting>
  <conditionalFormatting sqref="H8">
    <cfRule type="expression" dxfId="203" priority="1">
      <formula>ABS(H8 - ( SUM(C8, D8, F8:G8) - SUM(E8)))&gt;=1</formula>
    </cfRule>
    <cfRule type="expression" dxfId="202"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5" width="15" customWidth="1"/>
    <col min="17" max="17" width="170.140625" customWidth="1"/>
  </cols>
  <sheetData>
    <row r="1" spans="1:17" ht="15" customHeight="1">
      <c r="A1" s="11" t="s">
        <v>216</v>
      </c>
      <c r="B1" s="12" t="s">
        <v>51</v>
      </c>
    </row>
    <row r="2" spans="1:17" ht="15" customHeight="1"/>
    <row r="3" spans="1:17">
      <c r="A3" s="51"/>
      <c r="B3" s="51"/>
      <c r="C3" s="52" t="s">
        <v>217</v>
      </c>
      <c r="D3" s="52"/>
      <c r="E3" s="52"/>
      <c r="F3" s="52"/>
      <c r="G3" s="52"/>
      <c r="H3" s="52"/>
      <c r="I3" s="52"/>
      <c r="J3" s="52"/>
      <c r="K3" s="52" t="s">
        <v>254</v>
      </c>
      <c r="L3" s="52"/>
      <c r="M3" s="52"/>
      <c r="N3" s="52"/>
      <c r="O3" s="52"/>
      <c r="Q3" s="53" t="s">
        <v>220</v>
      </c>
    </row>
    <row r="4" spans="1:17">
      <c r="A4" s="51"/>
      <c r="B4" s="51"/>
      <c r="C4" s="52" t="s">
        <v>265</v>
      </c>
      <c r="D4" s="52" t="s">
        <v>222</v>
      </c>
      <c r="E4" s="52"/>
      <c r="F4" s="52"/>
      <c r="G4" s="52"/>
      <c r="H4" s="52"/>
      <c r="I4" s="52"/>
      <c r="J4" s="52" t="s">
        <v>266</v>
      </c>
      <c r="K4" s="52" t="s">
        <v>255</v>
      </c>
      <c r="L4" s="52" t="s">
        <v>222</v>
      </c>
      <c r="M4" s="52"/>
      <c r="N4" s="52"/>
      <c r="O4" s="52" t="s">
        <v>256</v>
      </c>
      <c r="Q4" s="54"/>
    </row>
    <row r="5" spans="1:17">
      <c r="A5" s="51"/>
      <c r="B5" s="51"/>
      <c r="C5" s="52"/>
      <c r="D5" s="52" t="s">
        <v>224</v>
      </c>
      <c r="E5" s="52"/>
      <c r="F5" s="52" t="s">
        <v>225</v>
      </c>
      <c r="G5" s="52"/>
      <c r="H5" s="52" t="s">
        <v>267</v>
      </c>
      <c r="I5" s="52" t="s">
        <v>227</v>
      </c>
      <c r="J5" s="52"/>
      <c r="K5" s="52"/>
      <c r="L5" s="52" t="s">
        <v>257</v>
      </c>
      <c r="M5" s="52" t="s">
        <v>285</v>
      </c>
      <c r="N5" s="52" t="s">
        <v>261</v>
      </c>
      <c r="O5" s="52"/>
      <c r="Q5" s="54"/>
    </row>
    <row r="6" spans="1:17" ht="22.5">
      <c r="A6" s="51"/>
      <c r="B6" s="51"/>
      <c r="C6" s="52"/>
      <c r="D6" s="13" t="s">
        <v>268</v>
      </c>
      <c r="E6" s="13" t="s">
        <v>269</v>
      </c>
      <c r="F6" s="13" t="s">
        <v>230</v>
      </c>
      <c r="G6" s="13" t="s">
        <v>231</v>
      </c>
      <c r="H6" s="52"/>
      <c r="I6" s="52"/>
      <c r="J6" s="52"/>
      <c r="K6" s="52"/>
      <c r="L6" s="52"/>
      <c r="M6" s="52"/>
      <c r="N6" s="52"/>
      <c r="O6" s="52"/>
      <c r="Q6" s="55"/>
    </row>
    <row r="7" spans="1:17" ht="23.25">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Q7" s="32" t="s">
        <v>985</v>
      </c>
    </row>
    <row r="8" spans="1:17" ht="33.75">
      <c r="A8" s="15" t="s">
        <v>286</v>
      </c>
      <c r="B8" s="14" t="s">
        <v>232</v>
      </c>
      <c r="C8" s="16"/>
      <c r="D8" s="16"/>
      <c r="E8" s="16"/>
      <c r="F8" s="16"/>
      <c r="G8" s="16"/>
      <c r="H8" s="16"/>
      <c r="I8" s="16"/>
      <c r="J8" s="16"/>
      <c r="K8" s="16"/>
      <c r="L8" s="16"/>
      <c r="M8" s="16"/>
      <c r="N8" s="16"/>
      <c r="O8" s="16"/>
      <c r="Q8" s="33" t="str">
        <f>IF(COUNTA(C8:O8)=0,"",_xlfn.CONCAT(,
IF(ABS(J8 - (SUM(C8, D8, F8:I8) - SUM(E8)))&gt;=1,
" Error: Position at the end of the period is not equal to: position at the beginning of the period+increase in assets-decrease in assets+exchange rate changes+price changes+other changes+rectifications.",
""),
IF(ABS(O8 - (SUM(K8, L8, N8) - SUM(M8)))&gt;=1,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L5:L6"/>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s>
  <conditionalFormatting sqref="C8">
    <cfRule type="expression" dxfId="201" priority="5">
      <formula>AND(NOT(ISBLANK($C8)),$C8&lt;0)</formula>
    </cfRule>
  </conditionalFormatting>
  <conditionalFormatting sqref="J8">
    <cfRule type="expression" dxfId="200" priority="2">
      <formula>ABS(J8 - (SUM(C8, D8, F8:I8) - SUM(E8)))&gt;=1</formula>
    </cfRule>
    <cfRule type="expression" dxfId="199" priority="7">
      <formula>AND(NOT(ISBLANK($J8)),$J8&lt;0)</formula>
    </cfRule>
  </conditionalFormatting>
  <conditionalFormatting sqref="L8">
    <cfRule type="expression" dxfId="198" priority="3">
      <formula>AND(OR($C8&gt;0,$J8&gt;0),     ISBLANK($L8))</formula>
    </cfRule>
  </conditionalFormatting>
  <conditionalFormatting sqref="O8">
    <cfRule type="expression" dxfId="197" priority="1">
      <formula>ABS(O8 - (SUM(K8, L8, N8) - SUM(M8)))&gt;=1</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A2" sqref="A2"/>
    </sheetView>
  </sheetViews>
  <sheetFormatPr defaultRowHeight="15"/>
  <cols>
    <col min="1" max="16" width="15" customWidth="1"/>
    <col min="18" max="18" width="135.7109375" customWidth="1"/>
  </cols>
  <sheetData>
    <row r="1" spans="1:18" ht="15" customHeight="1">
      <c r="A1" s="11" t="s">
        <v>216</v>
      </c>
      <c r="B1" s="12" t="s">
        <v>54</v>
      </c>
    </row>
    <row r="2" spans="1:18" ht="15" customHeight="1"/>
    <row r="3" spans="1:18">
      <c r="A3" s="12"/>
      <c r="D3" s="52" t="s">
        <v>217</v>
      </c>
      <c r="E3" s="52"/>
      <c r="F3" s="52"/>
      <c r="G3" s="52"/>
      <c r="H3" s="52"/>
      <c r="I3" s="52"/>
      <c r="J3" s="52"/>
      <c r="K3" s="52"/>
      <c r="L3" s="52" t="s">
        <v>254</v>
      </c>
      <c r="M3" s="52"/>
      <c r="N3" s="52"/>
      <c r="O3" s="52"/>
      <c r="P3" s="52"/>
      <c r="R3" s="53" t="s">
        <v>220</v>
      </c>
    </row>
    <row r="4" spans="1:18">
      <c r="D4" s="52" t="s">
        <v>265</v>
      </c>
      <c r="E4" s="52" t="s">
        <v>222</v>
      </c>
      <c r="F4" s="52"/>
      <c r="G4" s="52"/>
      <c r="H4" s="52"/>
      <c r="I4" s="52"/>
      <c r="J4" s="52"/>
      <c r="K4" s="52" t="s">
        <v>266</v>
      </c>
      <c r="L4" s="52" t="s">
        <v>255</v>
      </c>
      <c r="M4" s="52" t="s">
        <v>222</v>
      </c>
      <c r="N4" s="52"/>
      <c r="O4" s="52"/>
      <c r="P4" s="52" t="s">
        <v>256</v>
      </c>
      <c r="R4" s="54"/>
    </row>
    <row r="5" spans="1:18">
      <c r="D5" s="52"/>
      <c r="E5" s="52" t="s">
        <v>224</v>
      </c>
      <c r="F5" s="52"/>
      <c r="G5" s="52" t="s">
        <v>225</v>
      </c>
      <c r="H5" s="52"/>
      <c r="I5" s="52" t="s">
        <v>267</v>
      </c>
      <c r="J5" s="52" t="s">
        <v>227</v>
      </c>
      <c r="K5" s="52"/>
      <c r="L5" s="52"/>
      <c r="M5" s="52" t="s">
        <v>257</v>
      </c>
      <c r="N5" s="52" t="s">
        <v>285</v>
      </c>
      <c r="O5" s="52" t="s">
        <v>261</v>
      </c>
      <c r="P5" s="52"/>
      <c r="R5" s="54"/>
    </row>
    <row r="6" spans="1:18" ht="22.5">
      <c r="D6" s="52"/>
      <c r="E6" s="13" t="s">
        <v>268</v>
      </c>
      <c r="F6" s="13" t="s">
        <v>269</v>
      </c>
      <c r="G6" s="13" t="s">
        <v>230</v>
      </c>
      <c r="H6" s="13" t="s">
        <v>231</v>
      </c>
      <c r="I6" s="52"/>
      <c r="J6" s="52"/>
      <c r="K6" s="52"/>
      <c r="L6" s="52"/>
      <c r="M6" s="52"/>
      <c r="N6" s="52"/>
      <c r="O6" s="52"/>
      <c r="P6" s="52"/>
      <c r="R6" s="55"/>
    </row>
    <row r="7" spans="1:18" ht="24.6" customHeight="1">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30" customHeight="1">
      <c r="A8" s="21" t="s">
        <v>286</v>
      </c>
      <c r="B8" s="21"/>
      <c r="C8" s="21"/>
      <c r="D8" s="16"/>
      <c r="E8" s="16"/>
      <c r="F8" s="16"/>
      <c r="G8" s="16"/>
      <c r="H8" s="16"/>
      <c r="I8" s="16"/>
      <c r="J8" s="16"/>
      <c r="K8" s="16"/>
      <c r="L8" s="16"/>
      <c r="M8" s="16"/>
      <c r="N8" s="16"/>
      <c r="O8" s="16"/>
      <c r="P8" s="16"/>
      <c r="R8" s="33" t="str">
        <f>IF(COUNTA(D8:P8)=0,"",_xlfn.CONCAT(,
IF(ABS(K8 - (SUM(D8, E8, G8:J8) - SUM(F8)))&gt;=1,
" Error: Position at the end of the period is not equal to: position at the beginning of the period+increase in assets-decrease in assets+exchange rate changes+price changes+other changes+rectifications.",
""),
IF(ABS(P8 - (SUM(L8, M8, O8) - SUM(N8)))&gt;=1,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1"/>
      <c r="B9" s="21"/>
      <c r="C9" s="21"/>
      <c r="D9" s="16"/>
      <c r="E9" s="16"/>
      <c r="F9" s="16"/>
      <c r="G9" s="16"/>
      <c r="H9" s="16"/>
      <c r="I9" s="16"/>
      <c r="J9" s="16"/>
      <c r="K9" s="16"/>
      <c r="L9" s="16"/>
      <c r="M9" s="16"/>
      <c r="N9" s="16"/>
      <c r="O9" s="16"/>
      <c r="P9" s="16"/>
      <c r="R9" s="33" t="str">
        <f t="shared" ref="R9:R72" si="0">IF(COUNTA(D9:P9)=0,"",_xlfn.CONCAT(,
IF(ABS(K9 - (SUM(D9, E9, G9:J9) - SUM(F9)))&gt;=1,
" Error: Position at the end of the period is not equal to: position at the beginning of the period+increase in assets-decrease in assets+exchange rate changes+price changes+other changes+rectifications.",
""),
IF(ABS(P9 - (SUM(L9, M9, O9) - SUM(N9)))&gt;=1,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IF(ABS(K73 - (SUM(D73, E73, G73:J73) - SUM(F73)))&gt;=1,
" Error: Position at the end of the period is not equal to: position at the beginning of the period+increase in assets-decrease in assets+exchange rate changes+price changes+other changes+rectifications.",
""),
IF(ABS(P73 - (SUM(L73, M73, O73) - SUM(N73)))&gt;=1,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IF(ABS(K137 - (SUM(D137, E137, G137:J137) - SUM(F137)))&gt;=1,
" Error: Position at the end of the period is not equal to: position at the beginning of the period+increase in assets-decrease in assets+exchange rate changes+price changes+other changes+rectifications.",
""),
IF(ABS(P137 - (SUM(L137, M137, O137) - SUM(N137)))&gt;=1,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IF(ABS(K201 - (SUM(D201, E201, G201:J201) - SUM(F201)))&gt;=1,
" Error: Position at the end of the period is not equal to: position at the beginning of the period+increase in assets-decrease in assets+exchange rate changes+price changes+other changes+rectifications.",
""),
IF(ABS(P201 - (SUM(L201, M201, O201) - SUM(N201)))&gt;=1,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IF(ABS(K265 - (SUM(D265, E265, G265:J265) - SUM(F265)))&gt;=1,
" Error: Position at the end of the period is not equal to: position at the beginning of the period+increase in assets-decrease in assets+exchange rate changes+price changes+other changes+rectifications.",
""),
IF(ABS(P265 - (SUM(L265, M265, O265) - SUM(N265)))&gt;=1,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IF(ABS(K329 - (SUM(D329, E329, G329:J329) - SUM(F329)))&gt;=1,
" Error: Position at the end of the period is not equal to: position at the beginning of the period+increase in assets-decrease in assets+exchange rate changes+price changes+other changes+rectifications.",
""),
IF(ABS(P329 - (SUM(L329, M329, O329) - SUM(N329)))&gt;=1,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IF(ABS(K393 - (SUM(D393, E393, G393:J393) - SUM(F393)))&gt;=1,
" Error: Position at the end of the period is not equal to: position at the beginning of the period+increase in assets-decrease in assets+exchange rate changes+price changes+other changes+rectifications.",
""),
IF(ABS(P393 - (SUM(L393, M393, O393) - SUM(N393)))&gt;=1,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IF(ABS(K457 - (SUM(D457, E457, G457:J457) - SUM(F457)))&gt;=1,
" Error: Position at the end of the period is not equal to: position at the beginning of the period+increase in assets-decrease in assets+exchange rate changes+price changes+other changes+rectifications.",
""),
IF(ABS(P457 - (SUM(L457, M457, O457) - SUM(N457)))&gt;=1,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96" priority="5">
      <formula>AND(NOT(ISBLANK($D8)),$D8&lt;0)</formula>
    </cfRule>
  </conditionalFormatting>
  <conditionalFormatting sqref="K8:K500">
    <cfRule type="expression" dxfId="195" priority="2">
      <formula>ABS(K8 - (SUM(D8, E8, G8:J8) - SUM(F8)))&gt;=1</formula>
    </cfRule>
    <cfRule type="expression" dxfId="194" priority="6">
      <formula>AND(NOT(ISBLANK($K8)),$K8&lt;0)</formula>
    </cfRule>
  </conditionalFormatting>
  <conditionalFormatting sqref="M8:M500">
    <cfRule type="expression" dxfId="193" priority="7">
      <formula>AND(OR($D8&gt;0,$K8&gt;0),ISBLANK($M8))</formula>
    </cfRule>
  </conditionalFormatting>
  <conditionalFormatting sqref="P8:P500">
    <cfRule type="expression" dxfId="192" priority="1">
      <formula>ABS(P8 - (SUM(L8, M8, O8) - SUM(N8)))&gt;=1</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activeCell="A2" sqref="A2"/>
    </sheetView>
  </sheetViews>
  <sheetFormatPr defaultRowHeight="15"/>
  <cols>
    <col min="1" max="15" width="15" customWidth="1"/>
    <col min="17" max="17" width="116.7109375" bestFit="1" customWidth="1"/>
  </cols>
  <sheetData>
    <row r="1" spans="1:17" ht="15" customHeight="1">
      <c r="A1" s="11" t="s">
        <v>216</v>
      </c>
      <c r="B1" s="12" t="s">
        <v>57</v>
      </c>
    </row>
    <row r="2" spans="1:17" ht="15" customHeight="1"/>
    <row r="3" spans="1:17">
      <c r="A3" s="12"/>
      <c r="C3" s="52" t="s">
        <v>217</v>
      </c>
      <c r="D3" s="52"/>
      <c r="E3" s="52"/>
      <c r="F3" s="52"/>
      <c r="G3" s="52"/>
      <c r="H3" s="52"/>
      <c r="I3" s="52"/>
      <c r="J3" s="52"/>
      <c r="K3" s="52" t="s">
        <v>254</v>
      </c>
      <c r="L3" s="52"/>
      <c r="M3" s="52"/>
      <c r="N3" s="52"/>
      <c r="O3" s="52"/>
      <c r="Q3" s="53" t="s">
        <v>220</v>
      </c>
    </row>
    <row r="4" spans="1:17">
      <c r="C4" s="52" t="s">
        <v>265</v>
      </c>
      <c r="D4" s="52" t="s">
        <v>222</v>
      </c>
      <c r="E4" s="52"/>
      <c r="F4" s="52"/>
      <c r="G4" s="52"/>
      <c r="H4" s="52"/>
      <c r="I4" s="52"/>
      <c r="J4" s="52" t="s">
        <v>266</v>
      </c>
      <c r="K4" s="52" t="s">
        <v>255</v>
      </c>
      <c r="L4" s="52" t="s">
        <v>222</v>
      </c>
      <c r="M4" s="52"/>
      <c r="N4" s="52"/>
      <c r="O4" s="52" t="s">
        <v>256</v>
      </c>
      <c r="Q4" s="54"/>
    </row>
    <row r="5" spans="1:17">
      <c r="C5" s="52"/>
      <c r="D5" s="52" t="s">
        <v>224</v>
      </c>
      <c r="E5" s="52"/>
      <c r="F5" s="52" t="s">
        <v>225</v>
      </c>
      <c r="G5" s="52"/>
      <c r="H5" s="52" t="s">
        <v>267</v>
      </c>
      <c r="I5" s="52" t="s">
        <v>227</v>
      </c>
      <c r="J5" s="52"/>
      <c r="K5" s="52"/>
      <c r="L5" s="52" t="s">
        <v>257</v>
      </c>
      <c r="M5" s="52" t="s">
        <v>285</v>
      </c>
      <c r="N5" s="52" t="s">
        <v>261</v>
      </c>
      <c r="O5" s="52"/>
      <c r="Q5" s="54"/>
    </row>
    <row r="6" spans="1:17" ht="22.5">
      <c r="C6" s="52"/>
      <c r="D6" s="13" t="s">
        <v>268</v>
      </c>
      <c r="E6" s="13" t="s">
        <v>269</v>
      </c>
      <c r="F6" s="13" t="s">
        <v>230</v>
      </c>
      <c r="G6" s="13" t="s">
        <v>231</v>
      </c>
      <c r="H6" s="52"/>
      <c r="I6" s="52"/>
      <c r="J6" s="52"/>
      <c r="K6" s="52"/>
      <c r="L6" s="52"/>
      <c r="M6" s="52"/>
      <c r="N6" s="52"/>
      <c r="O6" s="52"/>
      <c r="Q6" s="55"/>
    </row>
    <row r="7" spans="1:17" ht="24.6" customHeight="1">
      <c r="A7" s="20" t="s">
        <v>245</v>
      </c>
      <c r="B7" s="20" t="s">
        <v>287</v>
      </c>
      <c r="C7" s="14" t="s">
        <v>232</v>
      </c>
      <c r="D7" s="14" t="s">
        <v>233</v>
      </c>
      <c r="E7" s="14" t="s">
        <v>234</v>
      </c>
      <c r="F7" s="14" t="s">
        <v>235</v>
      </c>
      <c r="G7" s="14" t="s">
        <v>236</v>
      </c>
      <c r="H7" s="14" t="s">
        <v>288</v>
      </c>
      <c r="I7" s="14" t="s">
        <v>237</v>
      </c>
      <c r="J7" s="14" t="s">
        <v>238</v>
      </c>
      <c r="K7" s="14" t="s">
        <v>239</v>
      </c>
      <c r="L7" s="14" t="s">
        <v>240</v>
      </c>
      <c r="M7" s="14" t="s">
        <v>179</v>
      </c>
      <c r="N7" s="14" t="s">
        <v>182</v>
      </c>
      <c r="O7" s="14" t="s">
        <v>187</v>
      </c>
      <c r="Q7" s="32" t="s">
        <v>985</v>
      </c>
    </row>
    <row r="8" spans="1:17">
      <c r="A8" s="21" t="s">
        <v>289</v>
      </c>
      <c r="B8" s="21"/>
      <c r="C8" s="16"/>
      <c r="D8" s="16"/>
      <c r="E8" s="16"/>
      <c r="F8" s="16"/>
      <c r="G8" s="16"/>
      <c r="H8" s="16"/>
      <c r="I8" s="16"/>
      <c r="J8" s="16"/>
      <c r="K8" s="16"/>
      <c r="L8" s="16"/>
      <c r="M8" s="16"/>
      <c r="N8" s="16"/>
      <c r="O8" s="16"/>
      <c r="Q8" s="33" t="str">
        <f>IF(COUNTA(C8:O8)=0,"",_xlfn.CONCAT(,
IF(ABS(J8 - (SUM(C8, D8, F8:I8) - SUM(E8)))&gt;=1,
" Error: Position at the end of the period is not equal to: position at the beginning of the period+increase in assets-decrease in assets+exchange rate changes+price changes+other changes+rectifications.",
""),
IF(ABS(O8 - (SUM(K8, L8, N8) - SUM(M8)))&gt;=1,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f>
        <v/>
      </c>
    </row>
    <row r="9" spans="1:17" ht="15" customHeight="1">
      <c r="A9" s="21"/>
      <c r="B9" s="21"/>
      <c r="C9" s="16"/>
      <c r="D9" s="16"/>
      <c r="E9" s="16"/>
      <c r="F9" s="16"/>
      <c r="G9" s="16"/>
      <c r="H9" s="16"/>
      <c r="I9" s="16"/>
      <c r="J9" s="16"/>
      <c r="K9" s="16"/>
      <c r="L9" s="16"/>
      <c r="M9" s="16"/>
      <c r="N9" s="16"/>
      <c r="O9" s="16"/>
      <c r="Q9" s="33" t="str">
        <f t="shared" ref="Q9:Q72" si="0">IF(COUNTA(C9:O9)=0,"",_xlfn.CONCAT(,
IF(ABS(J9 - (SUM(C9, D9, F9:I9) - SUM(E9)))&gt;=1,
" Error: Position at the end of the period is not equal to: position at the beginning of the period+increase in assets-decrease in assets+exchange rate changes+price changes+other changes+rectifications.",
""),
IF(ABS(O9 - (SUM(K9, L9, N9) - SUM(M9)))&gt;=1,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f>
        <v/>
      </c>
    </row>
    <row r="10" spans="1:17">
      <c r="A10" s="21"/>
      <c r="B10" s="21"/>
      <c r="C10" s="16"/>
      <c r="D10" s="16"/>
      <c r="E10" s="16"/>
      <c r="F10" s="16"/>
      <c r="G10" s="16"/>
      <c r="H10" s="16"/>
      <c r="I10" s="16"/>
      <c r="J10" s="16"/>
      <c r="K10" s="16"/>
      <c r="L10" s="16"/>
      <c r="M10" s="16"/>
      <c r="N10" s="16"/>
      <c r="O10" s="16"/>
      <c r="Q10" s="33" t="str">
        <f t="shared" si="0"/>
        <v/>
      </c>
    </row>
    <row r="11" spans="1:17">
      <c r="A11" s="21"/>
      <c r="B11" s="21"/>
      <c r="C11" s="16"/>
      <c r="D11" s="16"/>
      <c r="E11" s="16"/>
      <c r="F11" s="16"/>
      <c r="G11" s="16"/>
      <c r="H11" s="16"/>
      <c r="I11" s="16"/>
      <c r="J11" s="16"/>
      <c r="K11" s="16"/>
      <c r="L11" s="16"/>
      <c r="M11" s="16"/>
      <c r="N11" s="16"/>
      <c r="O11" s="16"/>
      <c r="Q11" s="33" t="str">
        <f t="shared" si="0"/>
        <v/>
      </c>
    </row>
    <row r="12" spans="1:17">
      <c r="A12" s="21"/>
      <c r="B12" s="21"/>
      <c r="C12" s="16"/>
      <c r="D12" s="16"/>
      <c r="E12" s="16"/>
      <c r="F12" s="16"/>
      <c r="G12" s="16"/>
      <c r="H12" s="16"/>
      <c r="I12" s="16"/>
      <c r="J12" s="16"/>
      <c r="K12" s="16"/>
      <c r="L12" s="16"/>
      <c r="M12" s="16"/>
      <c r="N12" s="16"/>
      <c r="O12" s="16"/>
      <c r="Q12" s="33" t="str">
        <f t="shared" si="0"/>
        <v/>
      </c>
    </row>
    <row r="13" spans="1:17">
      <c r="A13" s="21"/>
      <c r="B13" s="21"/>
      <c r="C13" s="16"/>
      <c r="D13" s="16"/>
      <c r="E13" s="16"/>
      <c r="F13" s="16"/>
      <c r="G13" s="16"/>
      <c r="H13" s="16"/>
      <c r="I13" s="16"/>
      <c r="J13" s="16"/>
      <c r="K13" s="16"/>
      <c r="L13" s="16"/>
      <c r="M13" s="16"/>
      <c r="N13" s="16"/>
      <c r="O13" s="16"/>
      <c r="Q13" s="33" t="str">
        <f t="shared" si="0"/>
        <v/>
      </c>
    </row>
    <row r="14" spans="1:17">
      <c r="A14" s="21"/>
      <c r="B14" s="21"/>
      <c r="C14" s="16"/>
      <c r="D14" s="16"/>
      <c r="E14" s="16"/>
      <c r="F14" s="16"/>
      <c r="G14" s="16"/>
      <c r="H14" s="16"/>
      <c r="I14" s="16"/>
      <c r="J14" s="16"/>
      <c r="K14" s="16"/>
      <c r="L14" s="16"/>
      <c r="M14" s="16"/>
      <c r="N14" s="16"/>
      <c r="O14" s="16"/>
      <c r="Q14" s="33" t="str">
        <f t="shared" si="0"/>
        <v/>
      </c>
    </row>
    <row r="15" spans="1:17">
      <c r="A15" s="21"/>
      <c r="B15" s="21"/>
      <c r="C15" s="16"/>
      <c r="D15" s="16"/>
      <c r="E15" s="16"/>
      <c r="F15" s="16"/>
      <c r="G15" s="16"/>
      <c r="H15" s="16"/>
      <c r="I15" s="16"/>
      <c r="J15" s="16"/>
      <c r="K15" s="16"/>
      <c r="L15" s="16"/>
      <c r="M15" s="16"/>
      <c r="N15" s="16"/>
      <c r="O15" s="16"/>
      <c r="Q15" s="33" t="str">
        <f t="shared" si="0"/>
        <v/>
      </c>
    </row>
    <row r="16" spans="1:17">
      <c r="A16" s="21"/>
      <c r="B16" s="21"/>
      <c r="C16" s="16"/>
      <c r="D16" s="16"/>
      <c r="E16" s="16"/>
      <c r="F16" s="16"/>
      <c r="G16" s="16"/>
      <c r="H16" s="16"/>
      <c r="I16" s="16"/>
      <c r="J16" s="16"/>
      <c r="K16" s="16"/>
      <c r="L16" s="16"/>
      <c r="M16" s="16"/>
      <c r="N16" s="16"/>
      <c r="O16" s="16"/>
      <c r="Q16" s="33" t="str">
        <f t="shared" si="0"/>
        <v/>
      </c>
    </row>
    <row r="17" spans="1:17">
      <c r="A17" s="21"/>
      <c r="B17" s="21"/>
      <c r="C17" s="16"/>
      <c r="D17" s="16"/>
      <c r="E17" s="16"/>
      <c r="F17" s="16"/>
      <c r="G17" s="16"/>
      <c r="H17" s="16"/>
      <c r="I17" s="16"/>
      <c r="J17" s="16"/>
      <c r="K17" s="16"/>
      <c r="L17" s="16"/>
      <c r="M17" s="16"/>
      <c r="N17" s="16"/>
      <c r="O17" s="16"/>
      <c r="Q17" s="33" t="str">
        <f t="shared" si="0"/>
        <v/>
      </c>
    </row>
    <row r="18" spans="1:17">
      <c r="A18" s="21"/>
      <c r="B18" s="21"/>
      <c r="C18" s="16"/>
      <c r="D18" s="16"/>
      <c r="E18" s="16"/>
      <c r="F18" s="16"/>
      <c r="G18" s="16"/>
      <c r="H18" s="16"/>
      <c r="I18" s="16"/>
      <c r="J18" s="16"/>
      <c r="K18" s="16"/>
      <c r="L18" s="16"/>
      <c r="M18" s="16"/>
      <c r="N18" s="16"/>
      <c r="O18" s="16"/>
      <c r="Q18" s="33" t="str">
        <f t="shared" si="0"/>
        <v/>
      </c>
    </row>
    <row r="19" spans="1:17">
      <c r="A19" s="21"/>
      <c r="B19" s="21"/>
      <c r="C19" s="16"/>
      <c r="D19" s="16"/>
      <c r="E19" s="16"/>
      <c r="F19" s="16"/>
      <c r="G19" s="16"/>
      <c r="H19" s="16"/>
      <c r="I19" s="16"/>
      <c r="J19" s="16"/>
      <c r="K19" s="16"/>
      <c r="L19" s="16"/>
      <c r="M19" s="16"/>
      <c r="N19" s="16"/>
      <c r="O19" s="16"/>
      <c r="Q19" s="33" t="str">
        <f t="shared" si="0"/>
        <v/>
      </c>
    </row>
    <row r="20" spans="1:17">
      <c r="A20" s="21"/>
      <c r="B20" s="21"/>
      <c r="C20" s="16"/>
      <c r="D20" s="16"/>
      <c r="E20" s="16"/>
      <c r="F20" s="16"/>
      <c r="G20" s="16"/>
      <c r="H20" s="16"/>
      <c r="I20" s="16"/>
      <c r="J20" s="16"/>
      <c r="K20" s="16"/>
      <c r="L20" s="16"/>
      <c r="M20" s="16"/>
      <c r="N20" s="16"/>
      <c r="O20" s="16"/>
      <c r="Q20" s="33" t="str">
        <f t="shared" si="0"/>
        <v/>
      </c>
    </row>
    <row r="21" spans="1:17">
      <c r="A21" s="21"/>
      <c r="B21" s="21"/>
      <c r="C21" s="16"/>
      <c r="D21" s="16"/>
      <c r="E21" s="16"/>
      <c r="F21" s="16"/>
      <c r="G21" s="16"/>
      <c r="H21" s="16"/>
      <c r="I21" s="16"/>
      <c r="J21" s="16"/>
      <c r="K21" s="16"/>
      <c r="L21" s="16"/>
      <c r="M21" s="16"/>
      <c r="N21" s="16"/>
      <c r="O21" s="16"/>
      <c r="Q21" s="33" t="str">
        <f t="shared" si="0"/>
        <v/>
      </c>
    </row>
    <row r="22" spans="1:17">
      <c r="A22" s="21"/>
      <c r="B22" s="21"/>
      <c r="C22" s="16"/>
      <c r="D22" s="16"/>
      <c r="E22" s="16"/>
      <c r="F22" s="16"/>
      <c r="G22" s="16"/>
      <c r="H22" s="16"/>
      <c r="I22" s="16"/>
      <c r="J22" s="16"/>
      <c r="K22" s="16"/>
      <c r="L22" s="16"/>
      <c r="M22" s="16"/>
      <c r="N22" s="16"/>
      <c r="O22" s="16"/>
      <c r="Q22" s="33" t="str">
        <f t="shared" si="0"/>
        <v/>
      </c>
    </row>
    <row r="23" spans="1:17">
      <c r="A23" s="21"/>
      <c r="B23" s="21"/>
      <c r="C23" s="16"/>
      <c r="D23" s="16"/>
      <c r="E23" s="16"/>
      <c r="F23" s="16"/>
      <c r="G23" s="16"/>
      <c r="H23" s="16"/>
      <c r="I23" s="16"/>
      <c r="J23" s="16"/>
      <c r="K23" s="16"/>
      <c r="L23" s="16"/>
      <c r="M23" s="16"/>
      <c r="N23" s="16"/>
      <c r="O23" s="16"/>
      <c r="Q23" s="33" t="str">
        <f t="shared" si="0"/>
        <v/>
      </c>
    </row>
    <row r="24" spans="1:17">
      <c r="A24" s="21"/>
      <c r="B24" s="21"/>
      <c r="C24" s="16"/>
      <c r="D24" s="16"/>
      <c r="E24" s="16"/>
      <c r="F24" s="16"/>
      <c r="G24" s="16"/>
      <c r="H24" s="16"/>
      <c r="I24" s="16"/>
      <c r="J24" s="16"/>
      <c r="K24" s="16"/>
      <c r="L24" s="16"/>
      <c r="M24" s="16"/>
      <c r="N24" s="16"/>
      <c r="O24" s="16"/>
      <c r="Q24" s="33" t="str">
        <f t="shared" si="0"/>
        <v/>
      </c>
    </row>
    <row r="25" spans="1:17">
      <c r="A25" s="21"/>
      <c r="B25" s="21"/>
      <c r="C25" s="16"/>
      <c r="D25" s="16"/>
      <c r="E25" s="16"/>
      <c r="F25" s="16"/>
      <c r="G25" s="16"/>
      <c r="H25" s="16"/>
      <c r="I25" s="16"/>
      <c r="J25" s="16"/>
      <c r="K25" s="16"/>
      <c r="L25" s="16"/>
      <c r="M25" s="16"/>
      <c r="N25" s="16"/>
      <c r="O25" s="16"/>
      <c r="Q25" s="33" t="str">
        <f t="shared" si="0"/>
        <v/>
      </c>
    </row>
    <row r="26" spans="1:17">
      <c r="A26" s="21"/>
      <c r="B26" s="21"/>
      <c r="C26" s="16"/>
      <c r="D26" s="16"/>
      <c r="E26" s="16"/>
      <c r="F26" s="16"/>
      <c r="G26" s="16"/>
      <c r="H26" s="16"/>
      <c r="I26" s="16"/>
      <c r="J26" s="16"/>
      <c r="K26" s="16"/>
      <c r="L26" s="16"/>
      <c r="M26" s="16"/>
      <c r="N26" s="16"/>
      <c r="O26" s="16"/>
      <c r="Q26" s="33" t="str">
        <f t="shared" si="0"/>
        <v/>
      </c>
    </row>
    <row r="27" spans="1:17">
      <c r="A27" s="21"/>
      <c r="B27" s="21"/>
      <c r="C27" s="16"/>
      <c r="D27" s="16"/>
      <c r="E27" s="16"/>
      <c r="F27" s="16"/>
      <c r="G27" s="16"/>
      <c r="H27" s="16"/>
      <c r="I27" s="16"/>
      <c r="J27" s="16"/>
      <c r="K27" s="16"/>
      <c r="L27" s="16"/>
      <c r="M27" s="16"/>
      <c r="N27" s="16"/>
      <c r="O27" s="16"/>
      <c r="Q27" s="33" t="str">
        <f t="shared" si="0"/>
        <v/>
      </c>
    </row>
    <row r="28" spans="1:17">
      <c r="A28" s="21"/>
      <c r="B28" s="21"/>
      <c r="C28" s="16"/>
      <c r="D28" s="16"/>
      <c r="E28" s="16"/>
      <c r="F28" s="16"/>
      <c r="G28" s="16"/>
      <c r="H28" s="16"/>
      <c r="I28" s="16"/>
      <c r="J28" s="16"/>
      <c r="K28" s="16"/>
      <c r="L28" s="16"/>
      <c r="M28" s="16"/>
      <c r="N28" s="16"/>
      <c r="O28" s="16"/>
      <c r="Q28" s="33" t="str">
        <f t="shared" si="0"/>
        <v/>
      </c>
    </row>
    <row r="29" spans="1:17">
      <c r="A29" s="21"/>
      <c r="B29" s="21"/>
      <c r="C29" s="16"/>
      <c r="D29" s="16"/>
      <c r="E29" s="16"/>
      <c r="F29" s="16"/>
      <c r="G29" s="16"/>
      <c r="H29" s="16"/>
      <c r="I29" s="16"/>
      <c r="J29" s="16"/>
      <c r="K29" s="16"/>
      <c r="L29" s="16"/>
      <c r="M29" s="16"/>
      <c r="N29" s="16"/>
      <c r="O29" s="16"/>
      <c r="Q29" s="33" t="str">
        <f t="shared" si="0"/>
        <v/>
      </c>
    </row>
    <row r="30" spans="1:17">
      <c r="A30" s="21"/>
      <c r="B30" s="21"/>
      <c r="C30" s="16"/>
      <c r="D30" s="16"/>
      <c r="E30" s="16"/>
      <c r="F30" s="16"/>
      <c r="G30" s="16"/>
      <c r="H30" s="16"/>
      <c r="I30" s="16"/>
      <c r="J30" s="16"/>
      <c r="K30" s="16"/>
      <c r="L30" s="16"/>
      <c r="M30" s="16"/>
      <c r="N30" s="16"/>
      <c r="O30" s="16"/>
      <c r="Q30" s="33" t="str">
        <f t="shared" si="0"/>
        <v/>
      </c>
    </row>
    <row r="31" spans="1:17">
      <c r="A31" s="21"/>
      <c r="B31" s="21"/>
      <c r="C31" s="16"/>
      <c r="D31" s="16"/>
      <c r="E31" s="16"/>
      <c r="F31" s="16"/>
      <c r="G31" s="16"/>
      <c r="H31" s="16"/>
      <c r="I31" s="16"/>
      <c r="J31" s="16"/>
      <c r="K31" s="16"/>
      <c r="L31" s="16"/>
      <c r="M31" s="16"/>
      <c r="N31" s="16"/>
      <c r="O31" s="16"/>
      <c r="Q31" s="33" t="str">
        <f t="shared" si="0"/>
        <v/>
      </c>
    </row>
    <row r="32" spans="1:17">
      <c r="A32" s="21"/>
      <c r="B32" s="21"/>
      <c r="C32" s="16"/>
      <c r="D32" s="16"/>
      <c r="E32" s="16"/>
      <c r="F32" s="16"/>
      <c r="G32" s="16"/>
      <c r="H32" s="16"/>
      <c r="I32" s="16"/>
      <c r="J32" s="16"/>
      <c r="K32" s="16"/>
      <c r="L32" s="16"/>
      <c r="M32" s="16"/>
      <c r="N32" s="16"/>
      <c r="O32" s="16"/>
      <c r="Q32" s="33" t="str">
        <f t="shared" si="0"/>
        <v/>
      </c>
    </row>
    <row r="33" spans="1:17">
      <c r="A33" s="21"/>
      <c r="B33" s="21"/>
      <c r="C33" s="16"/>
      <c r="D33" s="16"/>
      <c r="E33" s="16"/>
      <c r="F33" s="16"/>
      <c r="G33" s="16"/>
      <c r="H33" s="16"/>
      <c r="I33" s="16"/>
      <c r="J33" s="16"/>
      <c r="K33" s="16"/>
      <c r="L33" s="16"/>
      <c r="M33" s="16"/>
      <c r="N33" s="16"/>
      <c r="O33" s="16"/>
      <c r="Q33" s="33" t="str">
        <f t="shared" si="0"/>
        <v/>
      </c>
    </row>
    <row r="34" spans="1:17">
      <c r="A34" s="21"/>
      <c r="B34" s="21"/>
      <c r="C34" s="16"/>
      <c r="D34" s="16"/>
      <c r="E34" s="16"/>
      <c r="F34" s="16"/>
      <c r="G34" s="16"/>
      <c r="H34" s="16"/>
      <c r="I34" s="16"/>
      <c r="J34" s="16"/>
      <c r="K34" s="16"/>
      <c r="L34" s="16"/>
      <c r="M34" s="16"/>
      <c r="N34" s="16"/>
      <c r="O34" s="16"/>
      <c r="Q34" s="33" t="str">
        <f t="shared" si="0"/>
        <v/>
      </c>
    </row>
    <row r="35" spans="1:17">
      <c r="A35" s="21"/>
      <c r="B35" s="21"/>
      <c r="C35" s="16"/>
      <c r="D35" s="16"/>
      <c r="E35" s="16"/>
      <c r="F35" s="16"/>
      <c r="G35" s="16"/>
      <c r="H35" s="16"/>
      <c r="I35" s="16"/>
      <c r="J35" s="16"/>
      <c r="K35" s="16"/>
      <c r="L35" s="16"/>
      <c r="M35" s="16"/>
      <c r="N35" s="16"/>
      <c r="O35" s="16"/>
      <c r="Q35" s="33" t="str">
        <f t="shared" si="0"/>
        <v/>
      </c>
    </row>
    <row r="36" spans="1:17">
      <c r="A36" s="21"/>
      <c r="B36" s="21"/>
      <c r="C36" s="16"/>
      <c r="D36" s="16"/>
      <c r="E36" s="16"/>
      <c r="F36" s="16"/>
      <c r="G36" s="16"/>
      <c r="H36" s="16"/>
      <c r="I36" s="16"/>
      <c r="J36" s="16"/>
      <c r="K36" s="16"/>
      <c r="L36" s="16"/>
      <c r="M36" s="16"/>
      <c r="N36" s="16"/>
      <c r="O36" s="16"/>
      <c r="Q36" s="33" t="str">
        <f t="shared" si="0"/>
        <v/>
      </c>
    </row>
    <row r="37" spans="1:17">
      <c r="A37" s="21"/>
      <c r="B37" s="21"/>
      <c r="C37" s="16"/>
      <c r="D37" s="16"/>
      <c r="E37" s="16"/>
      <c r="F37" s="16"/>
      <c r="G37" s="16"/>
      <c r="H37" s="16"/>
      <c r="I37" s="16"/>
      <c r="J37" s="16"/>
      <c r="K37" s="16"/>
      <c r="L37" s="16"/>
      <c r="M37" s="16"/>
      <c r="N37" s="16"/>
      <c r="O37" s="16"/>
      <c r="Q37" s="33" t="str">
        <f t="shared" si="0"/>
        <v/>
      </c>
    </row>
    <row r="38" spans="1:17">
      <c r="A38" s="21"/>
      <c r="B38" s="21"/>
      <c r="C38" s="16"/>
      <c r="D38" s="16"/>
      <c r="E38" s="16"/>
      <c r="F38" s="16"/>
      <c r="G38" s="16"/>
      <c r="H38" s="16"/>
      <c r="I38" s="16"/>
      <c r="J38" s="16"/>
      <c r="K38" s="16"/>
      <c r="L38" s="16"/>
      <c r="M38" s="16"/>
      <c r="N38" s="16"/>
      <c r="O38" s="16"/>
      <c r="Q38" s="33" t="str">
        <f t="shared" si="0"/>
        <v/>
      </c>
    </row>
    <row r="39" spans="1:17">
      <c r="A39" s="21"/>
      <c r="B39" s="21"/>
      <c r="C39" s="16"/>
      <c r="D39" s="16"/>
      <c r="E39" s="16"/>
      <c r="F39" s="16"/>
      <c r="G39" s="16"/>
      <c r="H39" s="16"/>
      <c r="I39" s="16"/>
      <c r="J39" s="16"/>
      <c r="K39" s="16"/>
      <c r="L39" s="16"/>
      <c r="M39" s="16"/>
      <c r="N39" s="16"/>
      <c r="O39" s="16"/>
      <c r="Q39" s="33" t="str">
        <f t="shared" si="0"/>
        <v/>
      </c>
    </row>
    <row r="40" spans="1:17">
      <c r="A40" s="21"/>
      <c r="B40" s="21"/>
      <c r="C40" s="16"/>
      <c r="D40" s="16"/>
      <c r="E40" s="16"/>
      <c r="F40" s="16"/>
      <c r="G40" s="16"/>
      <c r="H40" s="16"/>
      <c r="I40" s="16"/>
      <c r="J40" s="16"/>
      <c r="K40" s="16"/>
      <c r="L40" s="16"/>
      <c r="M40" s="16"/>
      <c r="N40" s="16"/>
      <c r="O40" s="16"/>
      <c r="Q40" s="33" t="str">
        <f t="shared" si="0"/>
        <v/>
      </c>
    </row>
    <row r="41" spans="1:17">
      <c r="A41" s="21"/>
      <c r="B41" s="21"/>
      <c r="C41" s="16"/>
      <c r="D41" s="16"/>
      <c r="E41" s="16"/>
      <c r="F41" s="16"/>
      <c r="G41" s="16"/>
      <c r="H41" s="16"/>
      <c r="I41" s="16"/>
      <c r="J41" s="16"/>
      <c r="K41" s="16"/>
      <c r="L41" s="16"/>
      <c r="M41" s="16"/>
      <c r="N41" s="16"/>
      <c r="O41" s="16"/>
      <c r="Q41" s="33" t="str">
        <f t="shared" si="0"/>
        <v/>
      </c>
    </row>
    <row r="42" spans="1:17">
      <c r="A42" s="21"/>
      <c r="B42" s="21"/>
      <c r="C42" s="16"/>
      <c r="D42" s="16"/>
      <c r="E42" s="16"/>
      <c r="F42" s="16"/>
      <c r="G42" s="16"/>
      <c r="H42" s="16"/>
      <c r="I42" s="16"/>
      <c r="J42" s="16"/>
      <c r="K42" s="16"/>
      <c r="L42" s="16"/>
      <c r="M42" s="16"/>
      <c r="N42" s="16"/>
      <c r="O42" s="16"/>
      <c r="Q42" s="33" t="str">
        <f t="shared" si="0"/>
        <v/>
      </c>
    </row>
    <row r="43" spans="1:17">
      <c r="A43" s="21"/>
      <c r="B43" s="21"/>
      <c r="C43" s="16"/>
      <c r="D43" s="16"/>
      <c r="E43" s="16"/>
      <c r="F43" s="16"/>
      <c r="G43" s="16"/>
      <c r="H43" s="16"/>
      <c r="I43" s="16"/>
      <c r="J43" s="16"/>
      <c r="K43" s="16"/>
      <c r="L43" s="16"/>
      <c r="M43" s="16"/>
      <c r="N43" s="16"/>
      <c r="O43" s="16"/>
      <c r="Q43" s="33" t="str">
        <f t="shared" si="0"/>
        <v/>
      </c>
    </row>
    <row r="44" spans="1:17">
      <c r="A44" s="21"/>
      <c r="B44" s="21"/>
      <c r="C44" s="16"/>
      <c r="D44" s="16"/>
      <c r="E44" s="16"/>
      <c r="F44" s="16"/>
      <c r="G44" s="16"/>
      <c r="H44" s="16"/>
      <c r="I44" s="16"/>
      <c r="J44" s="16"/>
      <c r="K44" s="16"/>
      <c r="L44" s="16"/>
      <c r="M44" s="16"/>
      <c r="N44" s="16"/>
      <c r="O44" s="16"/>
      <c r="Q44" s="33" t="str">
        <f t="shared" si="0"/>
        <v/>
      </c>
    </row>
    <row r="45" spans="1:17">
      <c r="A45" s="21"/>
      <c r="B45" s="21"/>
      <c r="C45" s="16"/>
      <c r="D45" s="16"/>
      <c r="E45" s="16"/>
      <c r="F45" s="16"/>
      <c r="G45" s="16"/>
      <c r="H45" s="16"/>
      <c r="I45" s="16"/>
      <c r="J45" s="16"/>
      <c r="K45" s="16"/>
      <c r="L45" s="16"/>
      <c r="M45" s="16"/>
      <c r="N45" s="16"/>
      <c r="O45" s="16"/>
      <c r="Q45" s="33" t="str">
        <f t="shared" si="0"/>
        <v/>
      </c>
    </row>
    <row r="46" spans="1:17">
      <c r="A46" s="21"/>
      <c r="B46" s="21"/>
      <c r="C46" s="16"/>
      <c r="D46" s="16"/>
      <c r="E46" s="16"/>
      <c r="F46" s="16"/>
      <c r="G46" s="16"/>
      <c r="H46" s="16"/>
      <c r="I46" s="16"/>
      <c r="J46" s="16"/>
      <c r="K46" s="16"/>
      <c r="L46" s="16"/>
      <c r="M46" s="16"/>
      <c r="N46" s="16"/>
      <c r="O46" s="16"/>
      <c r="Q46" s="33" t="str">
        <f t="shared" si="0"/>
        <v/>
      </c>
    </row>
    <row r="47" spans="1:17">
      <c r="A47" s="21"/>
      <c r="B47" s="21"/>
      <c r="C47" s="16"/>
      <c r="D47" s="16"/>
      <c r="E47" s="16"/>
      <c r="F47" s="16"/>
      <c r="G47" s="16"/>
      <c r="H47" s="16"/>
      <c r="I47" s="16"/>
      <c r="J47" s="16"/>
      <c r="K47" s="16"/>
      <c r="L47" s="16"/>
      <c r="M47" s="16"/>
      <c r="N47" s="16"/>
      <c r="O47" s="16"/>
      <c r="Q47" s="33" t="str">
        <f t="shared" si="0"/>
        <v/>
      </c>
    </row>
    <row r="48" spans="1:17">
      <c r="A48" s="21"/>
      <c r="B48" s="21"/>
      <c r="C48" s="16"/>
      <c r="D48" s="16"/>
      <c r="E48" s="16"/>
      <c r="F48" s="16"/>
      <c r="G48" s="16"/>
      <c r="H48" s="16"/>
      <c r="I48" s="16"/>
      <c r="J48" s="16"/>
      <c r="K48" s="16"/>
      <c r="L48" s="16"/>
      <c r="M48" s="16"/>
      <c r="N48" s="16"/>
      <c r="O48" s="16"/>
      <c r="Q48" s="33" t="str">
        <f t="shared" si="0"/>
        <v/>
      </c>
    </row>
    <row r="49" spans="1:17">
      <c r="A49" s="21"/>
      <c r="B49" s="21"/>
      <c r="C49" s="16"/>
      <c r="D49" s="16"/>
      <c r="E49" s="16"/>
      <c r="F49" s="16"/>
      <c r="G49" s="16"/>
      <c r="H49" s="16"/>
      <c r="I49" s="16"/>
      <c r="J49" s="16"/>
      <c r="K49" s="16"/>
      <c r="L49" s="16"/>
      <c r="M49" s="16"/>
      <c r="N49" s="16"/>
      <c r="O49" s="16"/>
      <c r="Q49" s="33" t="str">
        <f t="shared" si="0"/>
        <v/>
      </c>
    </row>
    <row r="50" spans="1:17">
      <c r="A50" s="21"/>
      <c r="B50" s="21"/>
      <c r="C50" s="16"/>
      <c r="D50" s="16"/>
      <c r="E50" s="16"/>
      <c r="F50" s="16"/>
      <c r="G50" s="16"/>
      <c r="H50" s="16"/>
      <c r="I50" s="16"/>
      <c r="J50" s="16"/>
      <c r="K50" s="16"/>
      <c r="L50" s="16"/>
      <c r="M50" s="16"/>
      <c r="N50" s="16"/>
      <c r="O50" s="16"/>
      <c r="Q50" s="33" t="str">
        <f t="shared" si="0"/>
        <v/>
      </c>
    </row>
    <row r="51" spans="1:17">
      <c r="A51" s="21"/>
      <c r="B51" s="21"/>
      <c r="C51" s="16"/>
      <c r="D51" s="16"/>
      <c r="E51" s="16"/>
      <c r="F51" s="16"/>
      <c r="G51" s="16"/>
      <c r="H51" s="16"/>
      <c r="I51" s="16"/>
      <c r="J51" s="16"/>
      <c r="K51" s="16"/>
      <c r="L51" s="16"/>
      <c r="M51" s="16"/>
      <c r="N51" s="16"/>
      <c r="O51" s="16"/>
      <c r="Q51" s="33" t="str">
        <f t="shared" si="0"/>
        <v/>
      </c>
    </row>
    <row r="52" spans="1:17">
      <c r="A52" s="21"/>
      <c r="B52" s="21"/>
      <c r="C52" s="16"/>
      <c r="D52" s="16"/>
      <c r="E52" s="16"/>
      <c r="F52" s="16"/>
      <c r="G52" s="16"/>
      <c r="H52" s="16"/>
      <c r="I52" s="16"/>
      <c r="J52" s="16"/>
      <c r="K52" s="16"/>
      <c r="L52" s="16"/>
      <c r="M52" s="16"/>
      <c r="N52" s="16"/>
      <c r="O52" s="16"/>
      <c r="Q52" s="33" t="str">
        <f t="shared" si="0"/>
        <v/>
      </c>
    </row>
    <row r="53" spans="1:17">
      <c r="A53" s="21"/>
      <c r="B53" s="21"/>
      <c r="C53" s="16"/>
      <c r="D53" s="16"/>
      <c r="E53" s="16"/>
      <c r="F53" s="16"/>
      <c r="G53" s="16"/>
      <c r="H53" s="16"/>
      <c r="I53" s="16"/>
      <c r="J53" s="16"/>
      <c r="K53" s="16"/>
      <c r="L53" s="16"/>
      <c r="M53" s="16"/>
      <c r="N53" s="16"/>
      <c r="O53" s="16"/>
      <c r="Q53" s="33" t="str">
        <f t="shared" si="0"/>
        <v/>
      </c>
    </row>
    <row r="54" spans="1:17">
      <c r="A54" s="21"/>
      <c r="B54" s="21"/>
      <c r="C54" s="16"/>
      <c r="D54" s="16"/>
      <c r="E54" s="16"/>
      <c r="F54" s="16"/>
      <c r="G54" s="16"/>
      <c r="H54" s="16"/>
      <c r="I54" s="16"/>
      <c r="J54" s="16"/>
      <c r="K54" s="16"/>
      <c r="L54" s="16"/>
      <c r="M54" s="16"/>
      <c r="N54" s="16"/>
      <c r="O54" s="16"/>
      <c r="Q54" s="33" t="str">
        <f t="shared" si="0"/>
        <v/>
      </c>
    </row>
    <row r="55" spans="1:17">
      <c r="A55" s="21"/>
      <c r="B55" s="21"/>
      <c r="C55" s="16"/>
      <c r="D55" s="16"/>
      <c r="E55" s="16"/>
      <c r="F55" s="16"/>
      <c r="G55" s="16"/>
      <c r="H55" s="16"/>
      <c r="I55" s="16"/>
      <c r="J55" s="16"/>
      <c r="K55" s="16"/>
      <c r="L55" s="16"/>
      <c r="M55" s="16"/>
      <c r="N55" s="16"/>
      <c r="O55" s="16"/>
      <c r="Q55" s="33" t="str">
        <f t="shared" si="0"/>
        <v/>
      </c>
    </row>
    <row r="56" spans="1:17">
      <c r="A56" s="21"/>
      <c r="B56" s="21"/>
      <c r="C56" s="16"/>
      <c r="D56" s="16"/>
      <c r="E56" s="16"/>
      <c r="F56" s="16"/>
      <c r="G56" s="16"/>
      <c r="H56" s="16"/>
      <c r="I56" s="16"/>
      <c r="J56" s="16"/>
      <c r="K56" s="16"/>
      <c r="L56" s="16"/>
      <c r="M56" s="16"/>
      <c r="N56" s="16"/>
      <c r="O56" s="16"/>
      <c r="Q56" s="33" t="str">
        <f t="shared" si="0"/>
        <v/>
      </c>
    </row>
    <row r="57" spans="1:17">
      <c r="A57" s="21"/>
      <c r="B57" s="21"/>
      <c r="C57" s="16"/>
      <c r="D57" s="16"/>
      <c r="E57" s="16"/>
      <c r="F57" s="16"/>
      <c r="G57" s="16"/>
      <c r="H57" s="16"/>
      <c r="I57" s="16"/>
      <c r="J57" s="16"/>
      <c r="K57" s="16"/>
      <c r="L57" s="16"/>
      <c r="M57" s="16"/>
      <c r="N57" s="16"/>
      <c r="O57" s="16"/>
      <c r="Q57" s="33" t="str">
        <f t="shared" si="0"/>
        <v/>
      </c>
    </row>
    <row r="58" spans="1:17">
      <c r="A58" s="21"/>
      <c r="B58" s="21"/>
      <c r="C58" s="16"/>
      <c r="D58" s="16"/>
      <c r="E58" s="16"/>
      <c r="F58" s="16"/>
      <c r="G58" s="16"/>
      <c r="H58" s="16"/>
      <c r="I58" s="16"/>
      <c r="J58" s="16"/>
      <c r="K58" s="16"/>
      <c r="L58" s="16"/>
      <c r="M58" s="16"/>
      <c r="N58" s="16"/>
      <c r="O58" s="16"/>
      <c r="Q58" s="33" t="str">
        <f t="shared" si="0"/>
        <v/>
      </c>
    </row>
    <row r="59" spans="1:17">
      <c r="A59" s="21"/>
      <c r="B59" s="21"/>
      <c r="C59" s="16"/>
      <c r="D59" s="16"/>
      <c r="E59" s="16"/>
      <c r="F59" s="16"/>
      <c r="G59" s="16"/>
      <c r="H59" s="16"/>
      <c r="I59" s="16"/>
      <c r="J59" s="16"/>
      <c r="K59" s="16"/>
      <c r="L59" s="16"/>
      <c r="M59" s="16"/>
      <c r="N59" s="16"/>
      <c r="O59" s="16"/>
      <c r="Q59" s="33" t="str">
        <f t="shared" si="0"/>
        <v/>
      </c>
    </row>
    <row r="60" spans="1:17">
      <c r="A60" s="21"/>
      <c r="B60" s="21"/>
      <c r="C60" s="16"/>
      <c r="D60" s="16"/>
      <c r="E60" s="16"/>
      <c r="F60" s="16"/>
      <c r="G60" s="16"/>
      <c r="H60" s="16"/>
      <c r="I60" s="16"/>
      <c r="J60" s="16"/>
      <c r="K60" s="16"/>
      <c r="L60" s="16"/>
      <c r="M60" s="16"/>
      <c r="N60" s="16"/>
      <c r="O60" s="16"/>
      <c r="Q60" s="33" t="str">
        <f t="shared" si="0"/>
        <v/>
      </c>
    </row>
    <row r="61" spans="1:17">
      <c r="A61" s="21"/>
      <c r="B61" s="21"/>
      <c r="C61" s="16"/>
      <c r="D61" s="16"/>
      <c r="E61" s="16"/>
      <c r="F61" s="16"/>
      <c r="G61" s="16"/>
      <c r="H61" s="16"/>
      <c r="I61" s="16"/>
      <c r="J61" s="16"/>
      <c r="K61" s="16"/>
      <c r="L61" s="16"/>
      <c r="M61" s="16"/>
      <c r="N61" s="16"/>
      <c r="O61" s="16"/>
      <c r="Q61" s="33" t="str">
        <f t="shared" si="0"/>
        <v/>
      </c>
    </row>
    <row r="62" spans="1:17">
      <c r="A62" s="21"/>
      <c r="B62" s="21"/>
      <c r="C62" s="16"/>
      <c r="D62" s="16"/>
      <c r="E62" s="16"/>
      <c r="F62" s="16"/>
      <c r="G62" s="16"/>
      <c r="H62" s="16"/>
      <c r="I62" s="16"/>
      <c r="J62" s="16"/>
      <c r="K62" s="16"/>
      <c r="L62" s="16"/>
      <c r="M62" s="16"/>
      <c r="N62" s="16"/>
      <c r="O62" s="16"/>
      <c r="Q62" s="33" t="str">
        <f t="shared" si="0"/>
        <v/>
      </c>
    </row>
    <row r="63" spans="1:17">
      <c r="A63" s="21"/>
      <c r="B63" s="21"/>
      <c r="C63" s="16"/>
      <c r="D63" s="16"/>
      <c r="E63" s="16"/>
      <c r="F63" s="16"/>
      <c r="G63" s="16"/>
      <c r="H63" s="16"/>
      <c r="I63" s="16"/>
      <c r="J63" s="16"/>
      <c r="K63" s="16"/>
      <c r="L63" s="16"/>
      <c r="M63" s="16"/>
      <c r="N63" s="16"/>
      <c r="O63" s="16"/>
      <c r="Q63" s="33" t="str">
        <f t="shared" si="0"/>
        <v/>
      </c>
    </row>
    <row r="64" spans="1:17">
      <c r="A64" s="21"/>
      <c r="B64" s="21"/>
      <c r="C64" s="16"/>
      <c r="D64" s="16"/>
      <c r="E64" s="16"/>
      <c r="F64" s="16"/>
      <c r="G64" s="16"/>
      <c r="H64" s="16"/>
      <c r="I64" s="16"/>
      <c r="J64" s="16"/>
      <c r="K64" s="16"/>
      <c r="L64" s="16"/>
      <c r="M64" s="16"/>
      <c r="N64" s="16"/>
      <c r="O64" s="16"/>
      <c r="Q64" s="33" t="str">
        <f t="shared" si="0"/>
        <v/>
      </c>
    </row>
    <row r="65" spans="1:17">
      <c r="A65" s="21"/>
      <c r="B65" s="21"/>
      <c r="C65" s="16"/>
      <c r="D65" s="16"/>
      <c r="E65" s="16"/>
      <c r="F65" s="16"/>
      <c r="G65" s="16"/>
      <c r="H65" s="16"/>
      <c r="I65" s="16"/>
      <c r="J65" s="16"/>
      <c r="K65" s="16"/>
      <c r="L65" s="16"/>
      <c r="M65" s="16"/>
      <c r="N65" s="16"/>
      <c r="O65" s="16"/>
      <c r="Q65" s="33" t="str">
        <f t="shared" si="0"/>
        <v/>
      </c>
    </row>
    <row r="66" spans="1:17">
      <c r="A66" s="21"/>
      <c r="B66" s="21"/>
      <c r="C66" s="16"/>
      <c r="D66" s="16"/>
      <c r="E66" s="16"/>
      <c r="F66" s="16"/>
      <c r="G66" s="16"/>
      <c r="H66" s="16"/>
      <c r="I66" s="16"/>
      <c r="J66" s="16"/>
      <c r="K66" s="16"/>
      <c r="L66" s="16"/>
      <c r="M66" s="16"/>
      <c r="N66" s="16"/>
      <c r="O66" s="16"/>
      <c r="Q66" s="33" t="str">
        <f t="shared" si="0"/>
        <v/>
      </c>
    </row>
    <row r="67" spans="1:17">
      <c r="A67" s="21"/>
      <c r="B67" s="21"/>
      <c r="C67" s="16"/>
      <c r="D67" s="16"/>
      <c r="E67" s="16"/>
      <c r="F67" s="16"/>
      <c r="G67" s="16"/>
      <c r="H67" s="16"/>
      <c r="I67" s="16"/>
      <c r="J67" s="16"/>
      <c r="K67" s="16"/>
      <c r="L67" s="16"/>
      <c r="M67" s="16"/>
      <c r="N67" s="16"/>
      <c r="O67" s="16"/>
      <c r="Q67" s="33" t="str">
        <f t="shared" si="0"/>
        <v/>
      </c>
    </row>
    <row r="68" spans="1:17">
      <c r="A68" s="21"/>
      <c r="B68" s="21"/>
      <c r="C68" s="16"/>
      <c r="D68" s="16"/>
      <c r="E68" s="16"/>
      <c r="F68" s="16"/>
      <c r="G68" s="16"/>
      <c r="H68" s="16"/>
      <c r="I68" s="16"/>
      <c r="J68" s="16"/>
      <c r="K68" s="16"/>
      <c r="L68" s="16"/>
      <c r="M68" s="16"/>
      <c r="N68" s="16"/>
      <c r="O68" s="16"/>
      <c r="Q68" s="33" t="str">
        <f t="shared" si="0"/>
        <v/>
      </c>
    </row>
    <row r="69" spans="1:17">
      <c r="A69" s="21"/>
      <c r="B69" s="21"/>
      <c r="C69" s="16"/>
      <c r="D69" s="16"/>
      <c r="E69" s="16"/>
      <c r="F69" s="16"/>
      <c r="G69" s="16"/>
      <c r="H69" s="16"/>
      <c r="I69" s="16"/>
      <c r="J69" s="16"/>
      <c r="K69" s="16"/>
      <c r="L69" s="16"/>
      <c r="M69" s="16"/>
      <c r="N69" s="16"/>
      <c r="O69" s="16"/>
      <c r="Q69" s="33" t="str">
        <f t="shared" si="0"/>
        <v/>
      </c>
    </row>
    <row r="70" spans="1:17">
      <c r="A70" s="21"/>
      <c r="B70" s="21"/>
      <c r="C70" s="16"/>
      <c r="D70" s="16"/>
      <c r="E70" s="16"/>
      <c r="F70" s="16"/>
      <c r="G70" s="16"/>
      <c r="H70" s="16"/>
      <c r="I70" s="16"/>
      <c r="J70" s="16"/>
      <c r="K70" s="16"/>
      <c r="L70" s="16"/>
      <c r="M70" s="16"/>
      <c r="N70" s="16"/>
      <c r="O70" s="16"/>
      <c r="Q70" s="33" t="str">
        <f t="shared" si="0"/>
        <v/>
      </c>
    </row>
    <row r="71" spans="1:17">
      <c r="A71" s="21"/>
      <c r="B71" s="21"/>
      <c r="C71" s="16"/>
      <c r="D71" s="16"/>
      <c r="E71" s="16"/>
      <c r="F71" s="16"/>
      <c r="G71" s="16"/>
      <c r="H71" s="16"/>
      <c r="I71" s="16"/>
      <c r="J71" s="16"/>
      <c r="K71" s="16"/>
      <c r="L71" s="16"/>
      <c r="M71" s="16"/>
      <c r="N71" s="16"/>
      <c r="O71" s="16"/>
      <c r="Q71" s="33" t="str">
        <f t="shared" si="0"/>
        <v/>
      </c>
    </row>
    <row r="72" spans="1:17">
      <c r="A72" s="21"/>
      <c r="B72" s="21"/>
      <c r="C72" s="16"/>
      <c r="D72" s="16"/>
      <c r="E72" s="16"/>
      <c r="F72" s="16"/>
      <c r="G72" s="16"/>
      <c r="H72" s="16"/>
      <c r="I72" s="16"/>
      <c r="J72" s="16"/>
      <c r="K72" s="16"/>
      <c r="L72" s="16"/>
      <c r="M72" s="16"/>
      <c r="N72" s="16"/>
      <c r="O72" s="16"/>
      <c r="Q72" s="33" t="str">
        <f t="shared" si="0"/>
        <v/>
      </c>
    </row>
    <row r="73" spans="1:17">
      <c r="A73" s="21"/>
      <c r="B73" s="21"/>
      <c r="C73" s="16"/>
      <c r="D73" s="16"/>
      <c r="E73" s="16"/>
      <c r="F73" s="16"/>
      <c r="G73" s="16"/>
      <c r="H73" s="16"/>
      <c r="I73" s="16"/>
      <c r="J73" s="16"/>
      <c r="K73" s="16"/>
      <c r="L73" s="16"/>
      <c r="M73" s="16"/>
      <c r="N73" s="16"/>
      <c r="O73" s="16"/>
      <c r="Q73" s="33" t="str">
        <f t="shared" ref="Q73:Q136" si="1">IF(COUNTA(C73:O73)=0,"",_xlfn.CONCAT(,
IF(ABS(J73 - (SUM(C73, D73, F73:I73) - SUM(E73)))&gt;=1,
" Error: Position at the end of the period is not equal to: position at the beginning of the period+increase in assets-decrease in assets+exchange rate changes+price changes+other changes+rectifications.",
""),
IF(ABS(O73 - (SUM(K73, L73, N73) - SUM(M73)))&gt;=1,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f>
        <v/>
      </c>
    </row>
    <row r="74" spans="1:17">
      <c r="A74" s="21"/>
      <c r="B74" s="21"/>
      <c r="C74" s="16"/>
      <c r="D74" s="16"/>
      <c r="E74" s="16"/>
      <c r="F74" s="16"/>
      <c r="G74" s="16"/>
      <c r="H74" s="16"/>
      <c r="I74" s="16"/>
      <c r="J74" s="16"/>
      <c r="K74" s="16"/>
      <c r="L74" s="16"/>
      <c r="M74" s="16"/>
      <c r="N74" s="16"/>
      <c r="O74" s="16"/>
      <c r="Q74" s="33" t="str">
        <f t="shared" si="1"/>
        <v/>
      </c>
    </row>
    <row r="75" spans="1:17">
      <c r="A75" s="21"/>
      <c r="B75" s="21"/>
      <c r="C75" s="16"/>
      <c r="D75" s="16"/>
      <c r="E75" s="16"/>
      <c r="F75" s="16"/>
      <c r="G75" s="16"/>
      <c r="H75" s="16"/>
      <c r="I75" s="16"/>
      <c r="J75" s="16"/>
      <c r="K75" s="16"/>
      <c r="L75" s="16"/>
      <c r="M75" s="16"/>
      <c r="N75" s="16"/>
      <c r="O75" s="16"/>
      <c r="Q75" s="33" t="str">
        <f t="shared" si="1"/>
        <v/>
      </c>
    </row>
    <row r="76" spans="1:17">
      <c r="A76" s="21"/>
      <c r="B76" s="21"/>
      <c r="C76" s="16"/>
      <c r="D76" s="16"/>
      <c r="E76" s="16"/>
      <c r="F76" s="16"/>
      <c r="G76" s="16"/>
      <c r="H76" s="16"/>
      <c r="I76" s="16"/>
      <c r="J76" s="16"/>
      <c r="K76" s="16"/>
      <c r="L76" s="16"/>
      <c r="M76" s="16"/>
      <c r="N76" s="16"/>
      <c r="O76" s="16"/>
      <c r="Q76" s="33" t="str">
        <f t="shared" si="1"/>
        <v/>
      </c>
    </row>
    <row r="77" spans="1:17">
      <c r="A77" s="21"/>
      <c r="B77" s="21"/>
      <c r="C77" s="16"/>
      <c r="D77" s="16"/>
      <c r="E77" s="16"/>
      <c r="F77" s="16"/>
      <c r="G77" s="16"/>
      <c r="H77" s="16"/>
      <c r="I77" s="16"/>
      <c r="J77" s="16"/>
      <c r="K77" s="16"/>
      <c r="L77" s="16"/>
      <c r="M77" s="16"/>
      <c r="N77" s="16"/>
      <c r="O77" s="16"/>
      <c r="Q77" s="33" t="str">
        <f t="shared" si="1"/>
        <v/>
      </c>
    </row>
    <row r="78" spans="1:17">
      <c r="A78" s="21"/>
      <c r="B78" s="21"/>
      <c r="C78" s="16"/>
      <c r="D78" s="16"/>
      <c r="E78" s="16"/>
      <c r="F78" s="16"/>
      <c r="G78" s="16"/>
      <c r="H78" s="16"/>
      <c r="I78" s="16"/>
      <c r="J78" s="16"/>
      <c r="K78" s="16"/>
      <c r="L78" s="16"/>
      <c r="M78" s="16"/>
      <c r="N78" s="16"/>
      <c r="O78" s="16"/>
      <c r="Q78" s="33" t="str">
        <f t="shared" si="1"/>
        <v/>
      </c>
    </row>
    <row r="79" spans="1:17">
      <c r="A79" s="21"/>
      <c r="B79" s="21"/>
      <c r="C79" s="16"/>
      <c r="D79" s="16"/>
      <c r="E79" s="16"/>
      <c r="F79" s="16"/>
      <c r="G79" s="16"/>
      <c r="H79" s="16"/>
      <c r="I79" s="16"/>
      <c r="J79" s="16"/>
      <c r="K79" s="16"/>
      <c r="L79" s="16"/>
      <c r="M79" s="16"/>
      <c r="N79" s="16"/>
      <c r="O79" s="16"/>
      <c r="Q79" s="33" t="str">
        <f t="shared" si="1"/>
        <v/>
      </c>
    </row>
    <row r="80" spans="1:17">
      <c r="A80" s="21"/>
      <c r="B80" s="21"/>
      <c r="C80" s="16"/>
      <c r="D80" s="16"/>
      <c r="E80" s="16"/>
      <c r="F80" s="16"/>
      <c r="G80" s="16"/>
      <c r="H80" s="16"/>
      <c r="I80" s="16"/>
      <c r="J80" s="16"/>
      <c r="K80" s="16"/>
      <c r="L80" s="16"/>
      <c r="M80" s="16"/>
      <c r="N80" s="16"/>
      <c r="O80" s="16"/>
      <c r="Q80" s="33" t="str">
        <f t="shared" si="1"/>
        <v/>
      </c>
    </row>
    <row r="81" spans="1:17">
      <c r="A81" s="21"/>
      <c r="B81" s="21"/>
      <c r="C81" s="16"/>
      <c r="D81" s="16"/>
      <c r="E81" s="16"/>
      <c r="F81" s="16"/>
      <c r="G81" s="16"/>
      <c r="H81" s="16"/>
      <c r="I81" s="16"/>
      <c r="J81" s="16"/>
      <c r="K81" s="16"/>
      <c r="L81" s="16"/>
      <c r="M81" s="16"/>
      <c r="N81" s="16"/>
      <c r="O81" s="16"/>
      <c r="Q81" s="33" t="str">
        <f t="shared" si="1"/>
        <v/>
      </c>
    </row>
    <row r="82" spans="1:17">
      <c r="A82" s="21"/>
      <c r="B82" s="21"/>
      <c r="C82" s="16"/>
      <c r="D82" s="16"/>
      <c r="E82" s="16"/>
      <c r="F82" s="16"/>
      <c r="G82" s="16"/>
      <c r="H82" s="16"/>
      <c r="I82" s="16"/>
      <c r="J82" s="16"/>
      <c r="K82" s="16"/>
      <c r="L82" s="16"/>
      <c r="M82" s="16"/>
      <c r="N82" s="16"/>
      <c r="O82" s="16"/>
      <c r="Q82" s="33" t="str">
        <f t="shared" si="1"/>
        <v/>
      </c>
    </row>
    <row r="83" spans="1:17">
      <c r="A83" s="21"/>
      <c r="B83" s="21"/>
      <c r="C83" s="16"/>
      <c r="D83" s="16"/>
      <c r="E83" s="16"/>
      <c r="F83" s="16"/>
      <c r="G83" s="16"/>
      <c r="H83" s="16"/>
      <c r="I83" s="16"/>
      <c r="J83" s="16"/>
      <c r="K83" s="16"/>
      <c r="L83" s="16"/>
      <c r="M83" s="16"/>
      <c r="N83" s="16"/>
      <c r="O83" s="16"/>
      <c r="Q83" s="33" t="str">
        <f t="shared" si="1"/>
        <v/>
      </c>
    </row>
    <row r="84" spans="1:17">
      <c r="A84" s="21"/>
      <c r="B84" s="21"/>
      <c r="C84" s="16"/>
      <c r="D84" s="16"/>
      <c r="E84" s="16"/>
      <c r="F84" s="16"/>
      <c r="G84" s="16"/>
      <c r="H84" s="16"/>
      <c r="I84" s="16"/>
      <c r="J84" s="16"/>
      <c r="K84" s="16"/>
      <c r="L84" s="16"/>
      <c r="M84" s="16"/>
      <c r="N84" s="16"/>
      <c r="O84" s="16"/>
      <c r="Q84" s="33" t="str">
        <f t="shared" si="1"/>
        <v/>
      </c>
    </row>
    <row r="85" spans="1:17">
      <c r="A85" s="21"/>
      <c r="B85" s="21"/>
      <c r="C85" s="16"/>
      <c r="D85" s="16"/>
      <c r="E85" s="16"/>
      <c r="F85" s="16"/>
      <c r="G85" s="16"/>
      <c r="H85" s="16"/>
      <c r="I85" s="16"/>
      <c r="J85" s="16"/>
      <c r="K85" s="16"/>
      <c r="L85" s="16"/>
      <c r="M85" s="16"/>
      <c r="N85" s="16"/>
      <c r="O85" s="16"/>
      <c r="Q85" s="33" t="str">
        <f t="shared" si="1"/>
        <v/>
      </c>
    </row>
    <row r="86" spans="1:17">
      <c r="A86" s="21"/>
      <c r="B86" s="21"/>
      <c r="C86" s="16"/>
      <c r="D86" s="16"/>
      <c r="E86" s="16"/>
      <c r="F86" s="16"/>
      <c r="G86" s="16"/>
      <c r="H86" s="16"/>
      <c r="I86" s="16"/>
      <c r="J86" s="16"/>
      <c r="K86" s="16"/>
      <c r="L86" s="16"/>
      <c r="M86" s="16"/>
      <c r="N86" s="16"/>
      <c r="O86" s="16"/>
      <c r="Q86" s="33" t="str">
        <f t="shared" si="1"/>
        <v/>
      </c>
    </row>
    <row r="87" spans="1:17">
      <c r="A87" s="21"/>
      <c r="B87" s="21"/>
      <c r="C87" s="16"/>
      <c r="D87" s="16"/>
      <c r="E87" s="16"/>
      <c r="F87" s="16"/>
      <c r="G87" s="16"/>
      <c r="H87" s="16"/>
      <c r="I87" s="16"/>
      <c r="J87" s="16"/>
      <c r="K87" s="16"/>
      <c r="L87" s="16"/>
      <c r="M87" s="16"/>
      <c r="N87" s="16"/>
      <c r="O87" s="16"/>
      <c r="Q87" s="33" t="str">
        <f t="shared" si="1"/>
        <v/>
      </c>
    </row>
    <row r="88" spans="1:17">
      <c r="A88" s="21"/>
      <c r="B88" s="21"/>
      <c r="C88" s="16"/>
      <c r="D88" s="16"/>
      <c r="E88" s="16"/>
      <c r="F88" s="16"/>
      <c r="G88" s="16"/>
      <c r="H88" s="16"/>
      <c r="I88" s="16"/>
      <c r="J88" s="16"/>
      <c r="K88" s="16"/>
      <c r="L88" s="16"/>
      <c r="M88" s="16"/>
      <c r="N88" s="16"/>
      <c r="O88" s="16"/>
      <c r="Q88" s="33" t="str">
        <f t="shared" si="1"/>
        <v/>
      </c>
    </row>
    <row r="89" spans="1:17">
      <c r="A89" s="21"/>
      <c r="B89" s="21"/>
      <c r="C89" s="16"/>
      <c r="D89" s="16"/>
      <c r="E89" s="16"/>
      <c r="F89" s="16"/>
      <c r="G89" s="16"/>
      <c r="H89" s="16"/>
      <c r="I89" s="16"/>
      <c r="J89" s="16"/>
      <c r="K89" s="16"/>
      <c r="L89" s="16"/>
      <c r="M89" s="16"/>
      <c r="N89" s="16"/>
      <c r="O89" s="16"/>
      <c r="Q89" s="33" t="str">
        <f t="shared" si="1"/>
        <v/>
      </c>
    </row>
    <row r="90" spans="1:17">
      <c r="A90" s="21"/>
      <c r="B90" s="21"/>
      <c r="C90" s="16"/>
      <c r="D90" s="16"/>
      <c r="E90" s="16"/>
      <c r="F90" s="16"/>
      <c r="G90" s="16"/>
      <c r="H90" s="16"/>
      <c r="I90" s="16"/>
      <c r="J90" s="16"/>
      <c r="K90" s="16"/>
      <c r="L90" s="16"/>
      <c r="M90" s="16"/>
      <c r="N90" s="16"/>
      <c r="O90" s="16"/>
      <c r="Q90" s="33" t="str">
        <f t="shared" si="1"/>
        <v/>
      </c>
    </row>
    <row r="91" spans="1:17">
      <c r="A91" s="21"/>
      <c r="B91" s="21"/>
      <c r="C91" s="16"/>
      <c r="D91" s="16"/>
      <c r="E91" s="16"/>
      <c r="F91" s="16"/>
      <c r="G91" s="16"/>
      <c r="H91" s="16"/>
      <c r="I91" s="16"/>
      <c r="J91" s="16"/>
      <c r="K91" s="16"/>
      <c r="L91" s="16"/>
      <c r="M91" s="16"/>
      <c r="N91" s="16"/>
      <c r="O91" s="16"/>
      <c r="Q91" s="33" t="str">
        <f t="shared" si="1"/>
        <v/>
      </c>
    </row>
    <row r="92" spans="1:17">
      <c r="A92" s="21"/>
      <c r="B92" s="21"/>
      <c r="C92" s="16"/>
      <c r="D92" s="16"/>
      <c r="E92" s="16"/>
      <c r="F92" s="16"/>
      <c r="G92" s="16"/>
      <c r="H92" s="16"/>
      <c r="I92" s="16"/>
      <c r="J92" s="16"/>
      <c r="K92" s="16"/>
      <c r="L92" s="16"/>
      <c r="M92" s="16"/>
      <c r="N92" s="16"/>
      <c r="O92" s="16"/>
      <c r="Q92" s="33" t="str">
        <f t="shared" si="1"/>
        <v/>
      </c>
    </row>
    <row r="93" spans="1:17">
      <c r="A93" s="21"/>
      <c r="B93" s="21"/>
      <c r="C93" s="16"/>
      <c r="D93" s="16"/>
      <c r="E93" s="16"/>
      <c r="F93" s="16"/>
      <c r="G93" s="16"/>
      <c r="H93" s="16"/>
      <c r="I93" s="16"/>
      <c r="J93" s="16"/>
      <c r="K93" s="16"/>
      <c r="L93" s="16"/>
      <c r="M93" s="16"/>
      <c r="N93" s="16"/>
      <c r="O93" s="16"/>
      <c r="Q93" s="33" t="str">
        <f t="shared" si="1"/>
        <v/>
      </c>
    </row>
    <row r="94" spans="1:17">
      <c r="A94" s="21"/>
      <c r="B94" s="21"/>
      <c r="C94" s="16"/>
      <c r="D94" s="16"/>
      <c r="E94" s="16"/>
      <c r="F94" s="16"/>
      <c r="G94" s="16"/>
      <c r="H94" s="16"/>
      <c r="I94" s="16"/>
      <c r="J94" s="16"/>
      <c r="K94" s="16"/>
      <c r="L94" s="16"/>
      <c r="M94" s="16"/>
      <c r="N94" s="16"/>
      <c r="O94" s="16"/>
      <c r="Q94" s="33" t="str">
        <f t="shared" si="1"/>
        <v/>
      </c>
    </row>
    <row r="95" spans="1:17">
      <c r="A95" s="21"/>
      <c r="B95" s="21"/>
      <c r="C95" s="16"/>
      <c r="D95" s="16"/>
      <c r="E95" s="16"/>
      <c r="F95" s="16"/>
      <c r="G95" s="16"/>
      <c r="H95" s="16"/>
      <c r="I95" s="16"/>
      <c r="J95" s="16"/>
      <c r="K95" s="16"/>
      <c r="L95" s="16"/>
      <c r="M95" s="16"/>
      <c r="N95" s="16"/>
      <c r="O95" s="16"/>
      <c r="Q95" s="33" t="str">
        <f t="shared" si="1"/>
        <v/>
      </c>
    </row>
    <row r="96" spans="1:17">
      <c r="A96" s="21"/>
      <c r="B96" s="21"/>
      <c r="C96" s="16"/>
      <c r="D96" s="16"/>
      <c r="E96" s="16"/>
      <c r="F96" s="16"/>
      <c r="G96" s="16"/>
      <c r="H96" s="16"/>
      <c r="I96" s="16"/>
      <c r="J96" s="16"/>
      <c r="K96" s="16"/>
      <c r="L96" s="16"/>
      <c r="M96" s="16"/>
      <c r="N96" s="16"/>
      <c r="O96" s="16"/>
      <c r="Q96" s="33" t="str">
        <f t="shared" si="1"/>
        <v/>
      </c>
    </row>
    <row r="97" spans="1:17">
      <c r="A97" s="21"/>
      <c r="B97" s="21"/>
      <c r="C97" s="16"/>
      <c r="D97" s="16"/>
      <c r="E97" s="16"/>
      <c r="F97" s="16"/>
      <c r="G97" s="16"/>
      <c r="H97" s="16"/>
      <c r="I97" s="16"/>
      <c r="J97" s="16"/>
      <c r="K97" s="16"/>
      <c r="L97" s="16"/>
      <c r="M97" s="16"/>
      <c r="N97" s="16"/>
      <c r="O97" s="16"/>
      <c r="Q97" s="33" t="str">
        <f t="shared" si="1"/>
        <v/>
      </c>
    </row>
    <row r="98" spans="1:17">
      <c r="A98" s="21"/>
      <c r="B98" s="21"/>
      <c r="C98" s="16"/>
      <c r="D98" s="16"/>
      <c r="E98" s="16"/>
      <c r="F98" s="16"/>
      <c r="G98" s="16"/>
      <c r="H98" s="16"/>
      <c r="I98" s="16"/>
      <c r="J98" s="16"/>
      <c r="K98" s="16"/>
      <c r="L98" s="16"/>
      <c r="M98" s="16"/>
      <c r="N98" s="16"/>
      <c r="O98" s="16"/>
      <c r="Q98" s="33" t="str">
        <f t="shared" si="1"/>
        <v/>
      </c>
    </row>
    <row r="99" spans="1:17">
      <c r="A99" s="21"/>
      <c r="B99" s="21"/>
      <c r="C99" s="16"/>
      <c r="D99" s="16"/>
      <c r="E99" s="16"/>
      <c r="F99" s="16"/>
      <c r="G99" s="16"/>
      <c r="H99" s="16"/>
      <c r="I99" s="16"/>
      <c r="J99" s="16"/>
      <c r="K99" s="16"/>
      <c r="L99" s="16"/>
      <c r="M99" s="16"/>
      <c r="N99" s="16"/>
      <c r="O99" s="16"/>
      <c r="Q99" s="33" t="str">
        <f t="shared" si="1"/>
        <v/>
      </c>
    </row>
    <row r="100" spans="1:17">
      <c r="A100" s="21"/>
      <c r="B100" s="21"/>
      <c r="C100" s="16"/>
      <c r="D100" s="16"/>
      <c r="E100" s="16"/>
      <c r="F100" s="16"/>
      <c r="G100" s="16"/>
      <c r="H100" s="16"/>
      <c r="I100" s="16"/>
      <c r="J100" s="16"/>
      <c r="K100" s="16"/>
      <c r="L100" s="16"/>
      <c r="M100" s="16"/>
      <c r="N100" s="16"/>
      <c r="O100" s="16"/>
      <c r="Q100" s="33" t="str">
        <f t="shared" si="1"/>
        <v/>
      </c>
    </row>
    <row r="101" spans="1:17">
      <c r="A101" s="21"/>
      <c r="B101" s="21"/>
      <c r="C101" s="16"/>
      <c r="D101" s="16"/>
      <c r="E101" s="16"/>
      <c r="F101" s="16"/>
      <c r="G101" s="16"/>
      <c r="H101" s="16"/>
      <c r="I101" s="16"/>
      <c r="J101" s="16"/>
      <c r="K101" s="16"/>
      <c r="L101" s="16"/>
      <c r="M101" s="16"/>
      <c r="N101" s="16"/>
      <c r="O101" s="16"/>
      <c r="Q101" s="33" t="str">
        <f t="shared" si="1"/>
        <v/>
      </c>
    </row>
    <row r="102" spans="1:17">
      <c r="A102" s="21"/>
      <c r="B102" s="21"/>
      <c r="C102" s="16"/>
      <c r="D102" s="16"/>
      <c r="E102" s="16"/>
      <c r="F102" s="16"/>
      <c r="G102" s="16"/>
      <c r="H102" s="16"/>
      <c r="I102" s="16"/>
      <c r="J102" s="16"/>
      <c r="K102" s="16"/>
      <c r="L102" s="16"/>
      <c r="M102" s="16"/>
      <c r="N102" s="16"/>
      <c r="O102" s="16"/>
      <c r="Q102" s="33" t="str">
        <f t="shared" si="1"/>
        <v/>
      </c>
    </row>
    <row r="103" spans="1:17">
      <c r="A103" s="21"/>
      <c r="B103" s="21"/>
      <c r="C103" s="16"/>
      <c r="D103" s="16"/>
      <c r="E103" s="16"/>
      <c r="F103" s="16"/>
      <c r="G103" s="16"/>
      <c r="H103" s="16"/>
      <c r="I103" s="16"/>
      <c r="J103" s="16"/>
      <c r="K103" s="16"/>
      <c r="L103" s="16"/>
      <c r="M103" s="16"/>
      <c r="N103" s="16"/>
      <c r="O103" s="16"/>
      <c r="Q103" s="33" t="str">
        <f t="shared" si="1"/>
        <v/>
      </c>
    </row>
    <row r="104" spans="1:17">
      <c r="A104" s="21"/>
      <c r="B104" s="21"/>
      <c r="C104" s="16"/>
      <c r="D104" s="16"/>
      <c r="E104" s="16"/>
      <c r="F104" s="16"/>
      <c r="G104" s="16"/>
      <c r="H104" s="16"/>
      <c r="I104" s="16"/>
      <c r="J104" s="16"/>
      <c r="K104" s="16"/>
      <c r="L104" s="16"/>
      <c r="M104" s="16"/>
      <c r="N104" s="16"/>
      <c r="O104" s="16"/>
      <c r="Q104" s="33" t="str">
        <f t="shared" si="1"/>
        <v/>
      </c>
    </row>
    <row r="105" spans="1:17">
      <c r="A105" s="21"/>
      <c r="B105" s="21"/>
      <c r="C105" s="16"/>
      <c r="D105" s="16"/>
      <c r="E105" s="16"/>
      <c r="F105" s="16"/>
      <c r="G105" s="16"/>
      <c r="H105" s="16"/>
      <c r="I105" s="16"/>
      <c r="J105" s="16"/>
      <c r="K105" s="16"/>
      <c r="L105" s="16"/>
      <c r="M105" s="16"/>
      <c r="N105" s="16"/>
      <c r="O105" s="16"/>
      <c r="Q105" s="33" t="str">
        <f t="shared" si="1"/>
        <v/>
      </c>
    </row>
    <row r="106" spans="1:17">
      <c r="A106" s="21"/>
      <c r="B106" s="21"/>
      <c r="C106" s="16"/>
      <c r="D106" s="16"/>
      <c r="E106" s="16"/>
      <c r="F106" s="16"/>
      <c r="G106" s="16"/>
      <c r="H106" s="16"/>
      <c r="I106" s="16"/>
      <c r="J106" s="16"/>
      <c r="K106" s="16"/>
      <c r="L106" s="16"/>
      <c r="M106" s="16"/>
      <c r="N106" s="16"/>
      <c r="O106" s="16"/>
      <c r="Q106" s="33" t="str">
        <f t="shared" si="1"/>
        <v/>
      </c>
    </row>
    <row r="107" spans="1:17">
      <c r="A107" s="21"/>
      <c r="B107" s="21"/>
      <c r="C107" s="16"/>
      <c r="D107" s="16"/>
      <c r="E107" s="16"/>
      <c r="F107" s="16"/>
      <c r="G107" s="16"/>
      <c r="H107" s="16"/>
      <c r="I107" s="16"/>
      <c r="J107" s="16"/>
      <c r="K107" s="16"/>
      <c r="L107" s="16"/>
      <c r="M107" s="16"/>
      <c r="N107" s="16"/>
      <c r="O107" s="16"/>
      <c r="Q107" s="33" t="str">
        <f t="shared" si="1"/>
        <v/>
      </c>
    </row>
    <row r="108" spans="1:17">
      <c r="A108" s="21"/>
      <c r="B108" s="21"/>
      <c r="C108" s="16"/>
      <c r="D108" s="16"/>
      <c r="E108" s="16"/>
      <c r="F108" s="16"/>
      <c r="G108" s="16"/>
      <c r="H108" s="16"/>
      <c r="I108" s="16"/>
      <c r="J108" s="16"/>
      <c r="K108" s="16"/>
      <c r="L108" s="16"/>
      <c r="M108" s="16"/>
      <c r="N108" s="16"/>
      <c r="O108" s="16"/>
      <c r="Q108" s="33" t="str">
        <f t="shared" si="1"/>
        <v/>
      </c>
    </row>
    <row r="109" spans="1:17">
      <c r="A109" s="21"/>
      <c r="B109" s="21"/>
      <c r="C109" s="16"/>
      <c r="D109" s="16"/>
      <c r="E109" s="16"/>
      <c r="F109" s="16"/>
      <c r="G109" s="16"/>
      <c r="H109" s="16"/>
      <c r="I109" s="16"/>
      <c r="J109" s="16"/>
      <c r="K109" s="16"/>
      <c r="L109" s="16"/>
      <c r="M109" s="16"/>
      <c r="N109" s="16"/>
      <c r="O109" s="16"/>
      <c r="Q109" s="33" t="str">
        <f t="shared" si="1"/>
        <v/>
      </c>
    </row>
    <row r="110" spans="1:17">
      <c r="A110" s="21"/>
      <c r="B110" s="21"/>
      <c r="C110" s="16"/>
      <c r="D110" s="16"/>
      <c r="E110" s="16"/>
      <c r="F110" s="16"/>
      <c r="G110" s="16"/>
      <c r="H110" s="16"/>
      <c r="I110" s="16"/>
      <c r="J110" s="16"/>
      <c r="K110" s="16"/>
      <c r="L110" s="16"/>
      <c r="M110" s="16"/>
      <c r="N110" s="16"/>
      <c r="O110" s="16"/>
      <c r="Q110" s="33" t="str">
        <f t="shared" si="1"/>
        <v/>
      </c>
    </row>
    <row r="111" spans="1:17">
      <c r="A111" s="21"/>
      <c r="B111" s="21"/>
      <c r="C111" s="16"/>
      <c r="D111" s="16"/>
      <c r="E111" s="16"/>
      <c r="F111" s="16"/>
      <c r="G111" s="16"/>
      <c r="H111" s="16"/>
      <c r="I111" s="16"/>
      <c r="J111" s="16"/>
      <c r="K111" s="16"/>
      <c r="L111" s="16"/>
      <c r="M111" s="16"/>
      <c r="N111" s="16"/>
      <c r="O111" s="16"/>
      <c r="Q111" s="33" t="str">
        <f t="shared" si="1"/>
        <v/>
      </c>
    </row>
    <row r="112" spans="1:17">
      <c r="A112" s="21"/>
      <c r="B112" s="21"/>
      <c r="C112" s="16"/>
      <c r="D112" s="16"/>
      <c r="E112" s="16"/>
      <c r="F112" s="16"/>
      <c r="G112" s="16"/>
      <c r="H112" s="16"/>
      <c r="I112" s="16"/>
      <c r="J112" s="16"/>
      <c r="K112" s="16"/>
      <c r="L112" s="16"/>
      <c r="M112" s="16"/>
      <c r="N112" s="16"/>
      <c r="O112" s="16"/>
      <c r="Q112" s="33" t="str">
        <f t="shared" si="1"/>
        <v/>
      </c>
    </row>
    <row r="113" spans="1:17">
      <c r="A113" s="21"/>
      <c r="B113" s="21"/>
      <c r="C113" s="16"/>
      <c r="D113" s="16"/>
      <c r="E113" s="16"/>
      <c r="F113" s="16"/>
      <c r="G113" s="16"/>
      <c r="H113" s="16"/>
      <c r="I113" s="16"/>
      <c r="J113" s="16"/>
      <c r="K113" s="16"/>
      <c r="L113" s="16"/>
      <c r="M113" s="16"/>
      <c r="N113" s="16"/>
      <c r="O113" s="16"/>
      <c r="Q113" s="33" t="str">
        <f t="shared" si="1"/>
        <v/>
      </c>
    </row>
    <row r="114" spans="1:17">
      <c r="A114" s="21"/>
      <c r="B114" s="21"/>
      <c r="C114" s="16"/>
      <c r="D114" s="16"/>
      <c r="E114" s="16"/>
      <c r="F114" s="16"/>
      <c r="G114" s="16"/>
      <c r="H114" s="16"/>
      <c r="I114" s="16"/>
      <c r="J114" s="16"/>
      <c r="K114" s="16"/>
      <c r="L114" s="16"/>
      <c r="M114" s="16"/>
      <c r="N114" s="16"/>
      <c r="O114" s="16"/>
      <c r="Q114" s="33" t="str">
        <f t="shared" si="1"/>
        <v/>
      </c>
    </row>
    <row r="115" spans="1:17">
      <c r="A115" s="21"/>
      <c r="B115" s="21"/>
      <c r="C115" s="16"/>
      <c r="D115" s="16"/>
      <c r="E115" s="16"/>
      <c r="F115" s="16"/>
      <c r="G115" s="16"/>
      <c r="H115" s="16"/>
      <c r="I115" s="16"/>
      <c r="J115" s="16"/>
      <c r="K115" s="16"/>
      <c r="L115" s="16"/>
      <c r="M115" s="16"/>
      <c r="N115" s="16"/>
      <c r="O115" s="16"/>
      <c r="Q115" s="33" t="str">
        <f t="shared" si="1"/>
        <v/>
      </c>
    </row>
    <row r="116" spans="1:17">
      <c r="A116" s="21"/>
      <c r="B116" s="21"/>
      <c r="C116" s="16"/>
      <c r="D116" s="16"/>
      <c r="E116" s="16"/>
      <c r="F116" s="16"/>
      <c r="G116" s="16"/>
      <c r="H116" s="16"/>
      <c r="I116" s="16"/>
      <c r="J116" s="16"/>
      <c r="K116" s="16"/>
      <c r="L116" s="16"/>
      <c r="M116" s="16"/>
      <c r="N116" s="16"/>
      <c r="O116" s="16"/>
      <c r="Q116" s="33" t="str">
        <f t="shared" si="1"/>
        <v/>
      </c>
    </row>
    <row r="117" spans="1:17">
      <c r="A117" s="21"/>
      <c r="B117" s="21"/>
      <c r="C117" s="16"/>
      <c r="D117" s="16"/>
      <c r="E117" s="16"/>
      <c r="F117" s="16"/>
      <c r="G117" s="16"/>
      <c r="H117" s="16"/>
      <c r="I117" s="16"/>
      <c r="J117" s="16"/>
      <c r="K117" s="16"/>
      <c r="L117" s="16"/>
      <c r="M117" s="16"/>
      <c r="N117" s="16"/>
      <c r="O117" s="16"/>
      <c r="Q117" s="33" t="str">
        <f t="shared" si="1"/>
        <v/>
      </c>
    </row>
    <row r="118" spans="1:17">
      <c r="A118" s="21"/>
      <c r="B118" s="21"/>
      <c r="C118" s="16"/>
      <c r="D118" s="16"/>
      <c r="E118" s="16"/>
      <c r="F118" s="16"/>
      <c r="G118" s="16"/>
      <c r="H118" s="16"/>
      <c r="I118" s="16"/>
      <c r="J118" s="16"/>
      <c r="K118" s="16"/>
      <c r="L118" s="16"/>
      <c r="M118" s="16"/>
      <c r="N118" s="16"/>
      <c r="O118" s="16"/>
      <c r="Q118" s="33" t="str">
        <f t="shared" si="1"/>
        <v/>
      </c>
    </row>
    <row r="119" spans="1:17">
      <c r="A119" s="21"/>
      <c r="B119" s="21"/>
      <c r="C119" s="16"/>
      <c r="D119" s="16"/>
      <c r="E119" s="16"/>
      <c r="F119" s="16"/>
      <c r="G119" s="16"/>
      <c r="H119" s="16"/>
      <c r="I119" s="16"/>
      <c r="J119" s="16"/>
      <c r="K119" s="16"/>
      <c r="L119" s="16"/>
      <c r="M119" s="16"/>
      <c r="N119" s="16"/>
      <c r="O119" s="16"/>
      <c r="Q119" s="33" t="str">
        <f t="shared" si="1"/>
        <v/>
      </c>
    </row>
    <row r="120" spans="1:17">
      <c r="A120" s="21"/>
      <c r="B120" s="21"/>
      <c r="C120" s="16"/>
      <c r="D120" s="16"/>
      <c r="E120" s="16"/>
      <c r="F120" s="16"/>
      <c r="G120" s="16"/>
      <c r="H120" s="16"/>
      <c r="I120" s="16"/>
      <c r="J120" s="16"/>
      <c r="K120" s="16"/>
      <c r="L120" s="16"/>
      <c r="M120" s="16"/>
      <c r="N120" s="16"/>
      <c r="O120" s="16"/>
      <c r="Q120" s="33" t="str">
        <f t="shared" si="1"/>
        <v/>
      </c>
    </row>
    <row r="121" spans="1:17">
      <c r="A121" s="21"/>
      <c r="B121" s="21"/>
      <c r="C121" s="16"/>
      <c r="D121" s="16"/>
      <c r="E121" s="16"/>
      <c r="F121" s="16"/>
      <c r="G121" s="16"/>
      <c r="H121" s="16"/>
      <c r="I121" s="16"/>
      <c r="J121" s="16"/>
      <c r="K121" s="16"/>
      <c r="L121" s="16"/>
      <c r="M121" s="16"/>
      <c r="N121" s="16"/>
      <c r="O121" s="16"/>
      <c r="Q121" s="33" t="str">
        <f t="shared" si="1"/>
        <v/>
      </c>
    </row>
    <row r="122" spans="1:17">
      <c r="A122" s="21"/>
      <c r="B122" s="21"/>
      <c r="C122" s="16"/>
      <c r="D122" s="16"/>
      <c r="E122" s="16"/>
      <c r="F122" s="16"/>
      <c r="G122" s="16"/>
      <c r="H122" s="16"/>
      <c r="I122" s="16"/>
      <c r="J122" s="16"/>
      <c r="K122" s="16"/>
      <c r="L122" s="16"/>
      <c r="M122" s="16"/>
      <c r="N122" s="16"/>
      <c r="O122" s="16"/>
      <c r="Q122" s="33" t="str">
        <f t="shared" si="1"/>
        <v/>
      </c>
    </row>
    <row r="123" spans="1:17">
      <c r="A123" s="21"/>
      <c r="B123" s="21"/>
      <c r="C123" s="16"/>
      <c r="D123" s="16"/>
      <c r="E123" s="16"/>
      <c r="F123" s="16"/>
      <c r="G123" s="16"/>
      <c r="H123" s="16"/>
      <c r="I123" s="16"/>
      <c r="J123" s="16"/>
      <c r="K123" s="16"/>
      <c r="L123" s="16"/>
      <c r="M123" s="16"/>
      <c r="N123" s="16"/>
      <c r="O123" s="16"/>
      <c r="Q123" s="33" t="str">
        <f t="shared" si="1"/>
        <v/>
      </c>
    </row>
    <row r="124" spans="1:17">
      <c r="A124" s="21"/>
      <c r="B124" s="21"/>
      <c r="C124" s="16"/>
      <c r="D124" s="16"/>
      <c r="E124" s="16"/>
      <c r="F124" s="16"/>
      <c r="G124" s="16"/>
      <c r="H124" s="16"/>
      <c r="I124" s="16"/>
      <c r="J124" s="16"/>
      <c r="K124" s="16"/>
      <c r="L124" s="16"/>
      <c r="M124" s="16"/>
      <c r="N124" s="16"/>
      <c r="O124" s="16"/>
      <c r="Q124" s="33" t="str">
        <f t="shared" si="1"/>
        <v/>
      </c>
    </row>
    <row r="125" spans="1:17">
      <c r="A125" s="21"/>
      <c r="B125" s="21"/>
      <c r="C125" s="16"/>
      <c r="D125" s="16"/>
      <c r="E125" s="16"/>
      <c r="F125" s="16"/>
      <c r="G125" s="16"/>
      <c r="H125" s="16"/>
      <c r="I125" s="16"/>
      <c r="J125" s="16"/>
      <c r="K125" s="16"/>
      <c r="L125" s="16"/>
      <c r="M125" s="16"/>
      <c r="N125" s="16"/>
      <c r="O125" s="16"/>
      <c r="Q125" s="33" t="str">
        <f t="shared" si="1"/>
        <v/>
      </c>
    </row>
    <row r="126" spans="1:17">
      <c r="A126" s="21"/>
      <c r="B126" s="21"/>
      <c r="C126" s="16"/>
      <c r="D126" s="16"/>
      <c r="E126" s="16"/>
      <c r="F126" s="16"/>
      <c r="G126" s="16"/>
      <c r="H126" s="16"/>
      <c r="I126" s="16"/>
      <c r="J126" s="16"/>
      <c r="K126" s="16"/>
      <c r="L126" s="16"/>
      <c r="M126" s="16"/>
      <c r="N126" s="16"/>
      <c r="O126" s="16"/>
      <c r="Q126" s="33" t="str">
        <f t="shared" si="1"/>
        <v/>
      </c>
    </row>
    <row r="127" spans="1:17">
      <c r="A127" s="21"/>
      <c r="B127" s="21"/>
      <c r="C127" s="16"/>
      <c r="D127" s="16"/>
      <c r="E127" s="16"/>
      <c r="F127" s="16"/>
      <c r="G127" s="16"/>
      <c r="H127" s="16"/>
      <c r="I127" s="16"/>
      <c r="J127" s="16"/>
      <c r="K127" s="16"/>
      <c r="L127" s="16"/>
      <c r="M127" s="16"/>
      <c r="N127" s="16"/>
      <c r="O127" s="16"/>
      <c r="Q127" s="33" t="str">
        <f t="shared" si="1"/>
        <v/>
      </c>
    </row>
    <row r="128" spans="1:17">
      <c r="A128" s="21"/>
      <c r="B128" s="21"/>
      <c r="C128" s="16"/>
      <c r="D128" s="16"/>
      <c r="E128" s="16"/>
      <c r="F128" s="16"/>
      <c r="G128" s="16"/>
      <c r="H128" s="16"/>
      <c r="I128" s="16"/>
      <c r="J128" s="16"/>
      <c r="K128" s="16"/>
      <c r="L128" s="16"/>
      <c r="M128" s="16"/>
      <c r="N128" s="16"/>
      <c r="O128" s="16"/>
      <c r="Q128" s="33" t="str">
        <f t="shared" si="1"/>
        <v/>
      </c>
    </row>
    <row r="129" spans="1:17">
      <c r="A129" s="21"/>
      <c r="B129" s="21"/>
      <c r="C129" s="16"/>
      <c r="D129" s="16"/>
      <c r="E129" s="16"/>
      <c r="F129" s="16"/>
      <c r="G129" s="16"/>
      <c r="H129" s="16"/>
      <c r="I129" s="16"/>
      <c r="J129" s="16"/>
      <c r="K129" s="16"/>
      <c r="L129" s="16"/>
      <c r="M129" s="16"/>
      <c r="N129" s="16"/>
      <c r="O129" s="16"/>
      <c r="Q129" s="33" t="str">
        <f t="shared" si="1"/>
        <v/>
      </c>
    </row>
    <row r="130" spans="1:17">
      <c r="A130" s="21"/>
      <c r="B130" s="21"/>
      <c r="C130" s="16"/>
      <c r="D130" s="16"/>
      <c r="E130" s="16"/>
      <c r="F130" s="16"/>
      <c r="G130" s="16"/>
      <c r="H130" s="16"/>
      <c r="I130" s="16"/>
      <c r="J130" s="16"/>
      <c r="K130" s="16"/>
      <c r="L130" s="16"/>
      <c r="M130" s="16"/>
      <c r="N130" s="16"/>
      <c r="O130" s="16"/>
      <c r="Q130" s="33" t="str">
        <f t="shared" si="1"/>
        <v/>
      </c>
    </row>
    <row r="131" spans="1:17">
      <c r="A131" s="21"/>
      <c r="B131" s="21"/>
      <c r="C131" s="16"/>
      <c r="D131" s="16"/>
      <c r="E131" s="16"/>
      <c r="F131" s="16"/>
      <c r="G131" s="16"/>
      <c r="H131" s="16"/>
      <c r="I131" s="16"/>
      <c r="J131" s="16"/>
      <c r="K131" s="16"/>
      <c r="L131" s="16"/>
      <c r="M131" s="16"/>
      <c r="N131" s="16"/>
      <c r="O131" s="16"/>
      <c r="Q131" s="33" t="str">
        <f t="shared" si="1"/>
        <v/>
      </c>
    </row>
    <row r="132" spans="1:17">
      <c r="A132" s="21"/>
      <c r="B132" s="21"/>
      <c r="C132" s="16"/>
      <c r="D132" s="16"/>
      <c r="E132" s="16"/>
      <c r="F132" s="16"/>
      <c r="G132" s="16"/>
      <c r="H132" s="16"/>
      <c r="I132" s="16"/>
      <c r="J132" s="16"/>
      <c r="K132" s="16"/>
      <c r="L132" s="16"/>
      <c r="M132" s="16"/>
      <c r="N132" s="16"/>
      <c r="O132" s="16"/>
      <c r="Q132" s="33" t="str">
        <f t="shared" si="1"/>
        <v/>
      </c>
    </row>
    <row r="133" spans="1:17">
      <c r="A133" s="21"/>
      <c r="B133" s="21"/>
      <c r="C133" s="16"/>
      <c r="D133" s="16"/>
      <c r="E133" s="16"/>
      <c r="F133" s="16"/>
      <c r="G133" s="16"/>
      <c r="H133" s="16"/>
      <c r="I133" s="16"/>
      <c r="J133" s="16"/>
      <c r="K133" s="16"/>
      <c r="L133" s="16"/>
      <c r="M133" s="16"/>
      <c r="N133" s="16"/>
      <c r="O133" s="16"/>
      <c r="Q133" s="33" t="str">
        <f t="shared" si="1"/>
        <v/>
      </c>
    </row>
    <row r="134" spans="1:17">
      <c r="A134" s="21"/>
      <c r="B134" s="21"/>
      <c r="C134" s="16"/>
      <c r="D134" s="16"/>
      <c r="E134" s="16"/>
      <c r="F134" s="16"/>
      <c r="G134" s="16"/>
      <c r="H134" s="16"/>
      <c r="I134" s="16"/>
      <c r="J134" s="16"/>
      <c r="K134" s="16"/>
      <c r="L134" s="16"/>
      <c r="M134" s="16"/>
      <c r="N134" s="16"/>
      <c r="O134" s="16"/>
      <c r="Q134" s="33" t="str">
        <f t="shared" si="1"/>
        <v/>
      </c>
    </row>
    <row r="135" spans="1:17">
      <c r="A135" s="21"/>
      <c r="B135" s="21"/>
      <c r="C135" s="16"/>
      <c r="D135" s="16"/>
      <c r="E135" s="16"/>
      <c r="F135" s="16"/>
      <c r="G135" s="16"/>
      <c r="H135" s="16"/>
      <c r="I135" s="16"/>
      <c r="J135" s="16"/>
      <c r="K135" s="16"/>
      <c r="L135" s="16"/>
      <c r="M135" s="16"/>
      <c r="N135" s="16"/>
      <c r="O135" s="16"/>
      <c r="Q135" s="33" t="str">
        <f t="shared" si="1"/>
        <v/>
      </c>
    </row>
    <row r="136" spans="1:17">
      <c r="A136" s="21"/>
      <c r="B136" s="21"/>
      <c r="C136" s="16"/>
      <c r="D136" s="16"/>
      <c r="E136" s="16"/>
      <c r="F136" s="16"/>
      <c r="G136" s="16"/>
      <c r="H136" s="16"/>
      <c r="I136" s="16"/>
      <c r="J136" s="16"/>
      <c r="K136" s="16"/>
      <c r="L136" s="16"/>
      <c r="M136" s="16"/>
      <c r="N136" s="16"/>
      <c r="O136" s="16"/>
      <c r="Q136" s="33" t="str">
        <f t="shared" si="1"/>
        <v/>
      </c>
    </row>
    <row r="137" spans="1:17">
      <c r="A137" s="21"/>
      <c r="B137" s="21"/>
      <c r="C137" s="16"/>
      <c r="D137" s="16"/>
      <c r="E137" s="16"/>
      <c r="F137" s="16"/>
      <c r="G137" s="16"/>
      <c r="H137" s="16"/>
      <c r="I137" s="16"/>
      <c r="J137" s="16"/>
      <c r="K137" s="16"/>
      <c r="L137" s="16"/>
      <c r="M137" s="16"/>
      <c r="N137" s="16"/>
      <c r="O137" s="16"/>
      <c r="Q137" s="33" t="str">
        <f t="shared" ref="Q137:Q200" si="2">IF(COUNTA(C137:O137)=0,"",_xlfn.CONCAT(,
IF(ABS(J137 - (SUM(C137, D137, F137:I137) - SUM(E137)))&gt;=1,
" Error: Position at the end of the period is not equal to: position at the beginning of the period+increase in assets-decrease in assets+exchange rate changes+price changes+other changes+rectifications.",
""),
IF(ABS(O137 - (SUM(K137, L137, N137) - SUM(M137)))&gt;=1,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f>
        <v/>
      </c>
    </row>
    <row r="138" spans="1:17">
      <c r="A138" s="21"/>
      <c r="B138" s="21"/>
      <c r="C138" s="16"/>
      <c r="D138" s="16"/>
      <c r="E138" s="16"/>
      <c r="F138" s="16"/>
      <c r="G138" s="16"/>
      <c r="H138" s="16"/>
      <c r="I138" s="16"/>
      <c r="J138" s="16"/>
      <c r="K138" s="16"/>
      <c r="L138" s="16"/>
      <c r="M138" s="16"/>
      <c r="N138" s="16"/>
      <c r="O138" s="16"/>
      <c r="Q138" s="33" t="str">
        <f t="shared" si="2"/>
        <v/>
      </c>
    </row>
    <row r="139" spans="1:17">
      <c r="A139" s="21"/>
      <c r="B139" s="21"/>
      <c r="C139" s="16"/>
      <c r="D139" s="16"/>
      <c r="E139" s="16"/>
      <c r="F139" s="16"/>
      <c r="G139" s="16"/>
      <c r="H139" s="16"/>
      <c r="I139" s="16"/>
      <c r="J139" s="16"/>
      <c r="K139" s="16"/>
      <c r="L139" s="16"/>
      <c r="M139" s="16"/>
      <c r="N139" s="16"/>
      <c r="O139" s="16"/>
      <c r="Q139" s="33" t="str">
        <f t="shared" si="2"/>
        <v/>
      </c>
    </row>
    <row r="140" spans="1:17">
      <c r="A140" s="21"/>
      <c r="B140" s="21"/>
      <c r="C140" s="16"/>
      <c r="D140" s="16"/>
      <c r="E140" s="16"/>
      <c r="F140" s="16"/>
      <c r="G140" s="16"/>
      <c r="H140" s="16"/>
      <c r="I140" s="16"/>
      <c r="J140" s="16"/>
      <c r="K140" s="16"/>
      <c r="L140" s="16"/>
      <c r="M140" s="16"/>
      <c r="N140" s="16"/>
      <c r="O140" s="16"/>
      <c r="Q140" s="33" t="str">
        <f t="shared" si="2"/>
        <v/>
      </c>
    </row>
    <row r="141" spans="1:17">
      <c r="A141" s="21"/>
      <c r="B141" s="21"/>
      <c r="C141" s="16"/>
      <c r="D141" s="16"/>
      <c r="E141" s="16"/>
      <c r="F141" s="16"/>
      <c r="G141" s="16"/>
      <c r="H141" s="16"/>
      <c r="I141" s="16"/>
      <c r="J141" s="16"/>
      <c r="K141" s="16"/>
      <c r="L141" s="16"/>
      <c r="M141" s="16"/>
      <c r="N141" s="16"/>
      <c r="O141" s="16"/>
      <c r="Q141" s="33" t="str">
        <f t="shared" si="2"/>
        <v/>
      </c>
    </row>
    <row r="142" spans="1:17">
      <c r="A142" s="21"/>
      <c r="B142" s="21"/>
      <c r="C142" s="16"/>
      <c r="D142" s="16"/>
      <c r="E142" s="16"/>
      <c r="F142" s="16"/>
      <c r="G142" s="16"/>
      <c r="H142" s="16"/>
      <c r="I142" s="16"/>
      <c r="J142" s="16"/>
      <c r="K142" s="16"/>
      <c r="L142" s="16"/>
      <c r="M142" s="16"/>
      <c r="N142" s="16"/>
      <c r="O142" s="16"/>
      <c r="Q142" s="33" t="str">
        <f t="shared" si="2"/>
        <v/>
      </c>
    </row>
    <row r="143" spans="1:17">
      <c r="A143" s="21"/>
      <c r="B143" s="21"/>
      <c r="C143" s="16"/>
      <c r="D143" s="16"/>
      <c r="E143" s="16"/>
      <c r="F143" s="16"/>
      <c r="G143" s="16"/>
      <c r="H143" s="16"/>
      <c r="I143" s="16"/>
      <c r="J143" s="16"/>
      <c r="K143" s="16"/>
      <c r="L143" s="16"/>
      <c r="M143" s="16"/>
      <c r="N143" s="16"/>
      <c r="O143" s="16"/>
      <c r="Q143" s="33" t="str">
        <f t="shared" si="2"/>
        <v/>
      </c>
    </row>
    <row r="144" spans="1:17">
      <c r="A144" s="21"/>
      <c r="B144" s="21"/>
      <c r="C144" s="16"/>
      <c r="D144" s="16"/>
      <c r="E144" s="16"/>
      <c r="F144" s="16"/>
      <c r="G144" s="16"/>
      <c r="H144" s="16"/>
      <c r="I144" s="16"/>
      <c r="J144" s="16"/>
      <c r="K144" s="16"/>
      <c r="L144" s="16"/>
      <c r="M144" s="16"/>
      <c r="N144" s="16"/>
      <c r="O144" s="16"/>
      <c r="Q144" s="33" t="str">
        <f t="shared" si="2"/>
        <v/>
      </c>
    </row>
    <row r="145" spans="1:17">
      <c r="A145" s="21"/>
      <c r="B145" s="21"/>
      <c r="C145" s="16"/>
      <c r="D145" s="16"/>
      <c r="E145" s="16"/>
      <c r="F145" s="16"/>
      <c r="G145" s="16"/>
      <c r="H145" s="16"/>
      <c r="I145" s="16"/>
      <c r="J145" s="16"/>
      <c r="K145" s="16"/>
      <c r="L145" s="16"/>
      <c r="M145" s="16"/>
      <c r="N145" s="16"/>
      <c r="O145" s="16"/>
      <c r="Q145" s="33" t="str">
        <f t="shared" si="2"/>
        <v/>
      </c>
    </row>
    <row r="146" spans="1:17">
      <c r="A146" s="21"/>
      <c r="B146" s="21"/>
      <c r="C146" s="16"/>
      <c r="D146" s="16"/>
      <c r="E146" s="16"/>
      <c r="F146" s="16"/>
      <c r="G146" s="16"/>
      <c r="H146" s="16"/>
      <c r="I146" s="16"/>
      <c r="J146" s="16"/>
      <c r="K146" s="16"/>
      <c r="L146" s="16"/>
      <c r="M146" s="16"/>
      <c r="N146" s="16"/>
      <c r="O146" s="16"/>
      <c r="Q146" s="33" t="str">
        <f t="shared" si="2"/>
        <v/>
      </c>
    </row>
    <row r="147" spans="1:17">
      <c r="A147" s="21"/>
      <c r="B147" s="21"/>
      <c r="C147" s="16"/>
      <c r="D147" s="16"/>
      <c r="E147" s="16"/>
      <c r="F147" s="16"/>
      <c r="G147" s="16"/>
      <c r="H147" s="16"/>
      <c r="I147" s="16"/>
      <c r="J147" s="16"/>
      <c r="K147" s="16"/>
      <c r="L147" s="16"/>
      <c r="M147" s="16"/>
      <c r="N147" s="16"/>
      <c r="O147" s="16"/>
      <c r="Q147" s="33" t="str">
        <f t="shared" si="2"/>
        <v/>
      </c>
    </row>
    <row r="148" spans="1:17">
      <c r="A148" s="21"/>
      <c r="B148" s="21"/>
      <c r="C148" s="16"/>
      <c r="D148" s="16"/>
      <c r="E148" s="16"/>
      <c r="F148" s="16"/>
      <c r="G148" s="16"/>
      <c r="H148" s="16"/>
      <c r="I148" s="16"/>
      <c r="J148" s="16"/>
      <c r="K148" s="16"/>
      <c r="L148" s="16"/>
      <c r="M148" s="16"/>
      <c r="N148" s="16"/>
      <c r="O148" s="16"/>
      <c r="Q148" s="33" t="str">
        <f t="shared" si="2"/>
        <v/>
      </c>
    </row>
    <row r="149" spans="1:17">
      <c r="A149" s="21"/>
      <c r="B149" s="21"/>
      <c r="C149" s="16"/>
      <c r="D149" s="16"/>
      <c r="E149" s="16"/>
      <c r="F149" s="16"/>
      <c r="G149" s="16"/>
      <c r="H149" s="16"/>
      <c r="I149" s="16"/>
      <c r="J149" s="16"/>
      <c r="K149" s="16"/>
      <c r="L149" s="16"/>
      <c r="M149" s="16"/>
      <c r="N149" s="16"/>
      <c r="O149" s="16"/>
      <c r="Q149" s="33" t="str">
        <f t="shared" si="2"/>
        <v/>
      </c>
    </row>
    <row r="150" spans="1:17">
      <c r="A150" s="21"/>
      <c r="B150" s="21"/>
      <c r="C150" s="16"/>
      <c r="D150" s="16"/>
      <c r="E150" s="16"/>
      <c r="F150" s="16"/>
      <c r="G150" s="16"/>
      <c r="H150" s="16"/>
      <c r="I150" s="16"/>
      <c r="J150" s="16"/>
      <c r="K150" s="16"/>
      <c r="L150" s="16"/>
      <c r="M150" s="16"/>
      <c r="N150" s="16"/>
      <c r="O150" s="16"/>
      <c r="Q150" s="33" t="str">
        <f t="shared" si="2"/>
        <v/>
      </c>
    </row>
    <row r="151" spans="1:17">
      <c r="A151" s="21"/>
      <c r="B151" s="21"/>
      <c r="C151" s="16"/>
      <c r="D151" s="16"/>
      <c r="E151" s="16"/>
      <c r="F151" s="16"/>
      <c r="G151" s="16"/>
      <c r="H151" s="16"/>
      <c r="I151" s="16"/>
      <c r="J151" s="16"/>
      <c r="K151" s="16"/>
      <c r="L151" s="16"/>
      <c r="M151" s="16"/>
      <c r="N151" s="16"/>
      <c r="O151" s="16"/>
      <c r="Q151" s="33" t="str">
        <f t="shared" si="2"/>
        <v/>
      </c>
    </row>
    <row r="152" spans="1:17">
      <c r="A152" s="21"/>
      <c r="B152" s="21"/>
      <c r="C152" s="16"/>
      <c r="D152" s="16"/>
      <c r="E152" s="16"/>
      <c r="F152" s="16"/>
      <c r="G152" s="16"/>
      <c r="H152" s="16"/>
      <c r="I152" s="16"/>
      <c r="J152" s="16"/>
      <c r="K152" s="16"/>
      <c r="L152" s="16"/>
      <c r="M152" s="16"/>
      <c r="N152" s="16"/>
      <c r="O152" s="16"/>
      <c r="Q152" s="33" t="str">
        <f t="shared" si="2"/>
        <v/>
      </c>
    </row>
    <row r="153" spans="1:17">
      <c r="A153" s="21"/>
      <c r="B153" s="21"/>
      <c r="C153" s="16"/>
      <c r="D153" s="16"/>
      <c r="E153" s="16"/>
      <c r="F153" s="16"/>
      <c r="G153" s="16"/>
      <c r="H153" s="16"/>
      <c r="I153" s="16"/>
      <c r="J153" s="16"/>
      <c r="K153" s="16"/>
      <c r="L153" s="16"/>
      <c r="M153" s="16"/>
      <c r="N153" s="16"/>
      <c r="O153" s="16"/>
      <c r="Q153" s="33" t="str">
        <f t="shared" si="2"/>
        <v/>
      </c>
    </row>
    <row r="154" spans="1:17">
      <c r="A154" s="21"/>
      <c r="B154" s="21"/>
      <c r="C154" s="16"/>
      <c r="D154" s="16"/>
      <c r="E154" s="16"/>
      <c r="F154" s="16"/>
      <c r="G154" s="16"/>
      <c r="H154" s="16"/>
      <c r="I154" s="16"/>
      <c r="J154" s="16"/>
      <c r="K154" s="16"/>
      <c r="L154" s="16"/>
      <c r="M154" s="16"/>
      <c r="N154" s="16"/>
      <c r="O154" s="16"/>
      <c r="Q154" s="33" t="str">
        <f t="shared" si="2"/>
        <v/>
      </c>
    </row>
    <row r="155" spans="1:17">
      <c r="A155" s="21"/>
      <c r="B155" s="21"/>
      <c r="C155" s="16"/>
      <c r="D155" s="16"/>
      <c r="E155" s="16"/>
      <c r="F155" s="16"/>
      <c r="G155" s="16"/>
      <c r="H155" s="16"/>
      <c r="I155" s="16"/>
      <c r="J155" s="16"/>
      <c r="K155" s="16"/>
      <c r="L155" s="16"/>
      <c r="M155" s="16"/>
      <c r="N155" s="16"/>
      <c r="O155" s="16"/>
      <c r="Q155" s="33" t="str">
        <f t="shared" si="2"/>
        <v/>
      </c>
    </row>
    <row r="156" spans="1:17">
      <c r="A156" s="21"/>
      <c r="B156" s="21"/>
      <c r="C156" s="16"/>
      <c r="D156" s="16"/>
      <c r="E156" s="16"/>
      <c r="F156" s="16"/>
      <c r="G156" s="16"/>
      <c r="H156" s="16"/>
      <c r="I156" s="16"/>
      <c r="J156" s="16"/>
      <c r="K156" s="16"/>
      <c r="L156" s="16"/>
      <c r="M156" s="16"/>
      <c r="N156" s="16"/>
      <c r="O156" s="16"/>
      <c r="Q156" s="33" t="str">
        <f t="shared" si="2"/>
        <v/>
      </c>
    </row>
    <row r="157" spans="1:17">
      <c r="A157" s="21"/>
      <c r="B157" s="21"/>
      <c r="C157" s="16"/>
      <c r="D157" s="16"/>
      <c r="E157" s="16"/>
      <c r="F157" s="16"/>
      <c r="G157" s="16"/>
      <c r="H157" s="16"/>
      <c r="I157" s="16"/>
      <c r="J157" s="16"/>
      <c r="K157" s="16"/>
      <c r="L157" s="16"/>
      <c r="M157" s="16"/>
      <c r="N157" s="16"/>
      <c r="O157" s="16"/>
      <c r="Q157" s="33" t="str">
        <f t="shared" si="2"/>
        <v/>
      </c>
    </row>
    <row r="158" spans="1:17">
      <c r="A158" s="21"/>
      <c r="B158" s="21"/>
      <c r="C158" s="16"/>
      <c r="D158" s="16"/>
      <c r="E158" s="16"/>
      <c r="F158" s="16"/>
      <c r="G158" s="16"/>
      <c r="H158" s="16"/>
      <c r="I158" s="16"/>
      <c r="J158" s="16"/>
      <c r="K158" s="16"/>
      <c r="L158" s="16"/>
      <c r="M158" s="16"/>
      <c r="N158" s="16"/>
      <c r="O158" s="16"/>
      <c r="Q158" s="33" t="str">
        <f t="shared" si="2"/>
        <v/>
      </c>
    </row>
    <row r="159" spans="1:17">
      <c r="A159" s="21"/>
      <c r="B159" s="21"/>
      <c r="C159" s="16"/>
      <c r="D159" s="16"/>
      <c r="E159" s="16"/>
      <c r="F159" s="16"/>
      <c r="G159" s="16"/>
      <c r="H159" s="16"/>
      <c r="I159" s="16"/>
      <c r="J159" s="16"/>
      <c r="K159" s="16"/>
      <c r="L159" s="16"/>
      <c r="M159" s="16"/>
      <c r="N159" s="16"/>
      <c r="O159" s="16"/>
      <c r="Q159" s="33" t="str">
        <f t="shared" si="2"/>
        <v/>
      </c>
    </row>
    <row r="160" spans="1:17">
      <c r="A160" s="21"/>
      <c r="B160" s="21"/>
      <c r="C160" s="16"/>
      <c r="D160" s="16"/>
      <c r="E160" s="16"/>
      <c r="F160" s="16"/>
      <c r="G160" s="16"/>
      <c r="H160" s="16"/>
      <c r="I160" s="16"/>
      <c r="J160" s="16"/>
      <c r="K160" s="16"/>
      <c r="L160" s="16"/>
      <c r="M160" s="16"/>
      <c r="N160" s="16"/>
      <c r="O160" s="16"/>
      <c r="Q160" s="33" t="str">
        <f t="shared" si="2"/>
        <v/>
      </c>
    </row>
    <row r="161" spans="1:17">
      <c r="A161" s="21"/>
      <c r="B161" s="21"/>
      <c r="C161" s="16"/>
      <c r="D161" s="16"/>
      <c r="E161" s="16"/>
      <c r="F161" s="16"/>
      <c r="G161" s="16"/>
      <c r="H161" s="16"/>
      <c r="I161" s="16"/>
      <c r="J161" s="16"/>
      <c r="K161" s="16"/>
      <c r="L161" s="16"/>
      <c r="M161" s="16"/>
      <c r="N161" s="16"/>
      <c r="O161" s="16"/>
      <c r="Q161" s="33" t="str">
        <f t="shared" si="2"/>
        <v/>
      </c>
    </row>
    <row r="162" spans="1:17">
      <c r="A162" s="21"/>
      <c r="B162" s="21"/>
      <c r="C162" s="16"/>
      <c r="D162" s="16"/>
      <c r="E162" s="16"/>
      <c r="F162" s="16"/>
      <c r="G162" s="16"/>
      <c r="H162" s="16"/>
      <c r="I162" s="16"/>
      <c r="J162" s="16"/>
      <c r="K162" s="16"/>
      <c r="L162" s="16"/>
      <c r="M162" s="16"/>
      <c r="N162" s="16"/>
      <c r="O162" s="16"/>
      <c r="Q162" s="33" t="str">
        <f t="shared" si="2"/>
        <v/>
      </c>
    </row>
    <row r="163" spans="1:17">
      <c r="A163" s="21"/>
      <c r="B163" s="21"/>
      <c r="C163" s="16"/>
      <c r="D163" s="16"/>
      <c r="E163" s="16"/>
      <c r="F163" s="16"/>
      <c r="G163" s="16"/>
      <c r="H163" s="16"/>
      <c r="I163" s="16"/>
      <c r="J163" s="16"/>
      <c r="K163" s="16"/>
      <c r="L163" s="16"/>
      <c r="M163" s="16"/>
      <c r="N163" s="16"/>
      <c r="O163" s="16"/>
      <c r="Q163" s="33" t="str">
        <f t="shared" si="2"/>
        <v/>
      </c>
    </row>
    <row r="164" spans="1:17">
      <c r="A164" s="21"/>
      <c r="B164" s="21"/>
      <c r="C164" s="16"/>
      <c r="D164" s="16"/>
      <c r="E164" s="16"/>
      <c r="F164" s="16"/>
      <c r="G164" s="16"/>
      <c r="H164" s="16"/>
      <c r="I164" s="16"/>
      <c r="J164" s="16"/>
      <c r="K164" s="16"/>
      <c r="L164" s="16"/>
      <c r="M164" s="16"/>
      <c r="N164" s="16"/>
      <c r="O164" s="16"/>
      <c r="Q164" s="33" t="str">
        <f t="shared" si="2"/>
        <v/>
      </c>
    </row>
    <row r="165" spans="1:17">
      <c r="A165" s="21"/>
      <c r="B165" s="21"/>
      <c r="C165" s="16"/>
      <c r="D165" s="16"/>
      <c r="E165" s="16"/>
      <c r="F165" s="16"/>
      <c r="G165" s="16"/>
      <c r="H165" s="16"/>
      <c r="I165" s="16"/>
      <c r="J165" s="16"/>
      <c r="K165" s="16"/>
      <c r="L165" s="16"/>
      <c r="M165" s="16"/>
      <c r="N165" s="16"/>
      <c r="O165" s="16"/>
      <c r="Q165" s="33" t="str">
        <f t="shared" si="2"/>
        <v/>
      </c>
    </row>
    <row r="166" spans="1:17">
      <c r="A166" s="21"/>
      <c r="B166" s="21"/>
      <c r="C166" s="16"/>
      <c r="D166" s="16"/>
      <c r="E166" s="16"/>
      <c r="F166" s="16"/>
      <c r="G166" s="16"/>
      <c r="H166" s="16"/>
      <c r="I166" s="16"/>
      <c r="J166" s="16"/>
      <c r="K166" s="16"/>
      <c r="L166" s="16"/>
      <c r="M166" s="16"/>
      <c r="N166" s="16"/>
      <c r="O166" s="16"/>
      <c r="Q166" s="33" t="str">
        <f t="shared" si="2"/>
        <v/>
      </c>
    </row>
    <row r="167" spans="1:17">
      <c r="A167" s="21"/>
      <c r="B167" s="21"/>
      <c r="C167" s="16"/>
      <c r="D167" s="16"/>
      <c r="E167" s="16"/>
      <c r="F167" s="16"/>
      <c r="G167" s="16"/>
      <c r="H167" s="16"/>
      <c r="I167" s="16"/>
      <c r="J167" s="16"/>
      <c r="K167" s="16"/>
      <c r="L167" s="16"/>
      <c r="M167" s="16"/>
      <c r="N167" s="16"/>
      <c r="O167" s="16"/>
      <c r="Q167" s="33" t="str">
        <f t="shared" si="2"/>
        <v/>
      </c>
    </row>
    <row r="168" spans="1:17">
      <c r="A168" s="21"/>
      <c r="B168" s="21"/>
      <c r="C168" s="16"/>
      <c r="D168" s="16"/>
      <c r="E168" s="16"/>
      <c r="F168" s="16"/>
      <c r="G168" s="16"/>
      <c r="H168" s="16"/>
      <c r="I168" s="16"/>
      <c r="J168" s="16"/>
      <c r="K168" s="16"/>
      <c r="L168" s="16"/>
      <c r="M168" s="16"/>
      <c r="N168" s="16"/>
      <c r="O168" s="16"/>
      <c r="Q168" s="33" t="str">
        <f t="shared" si="2"/>
        <v/>
      </c>
    </row>
    <row r="169" spans="1:17">
      <c r="A169" s="21"/>
      <c r="B169" s="21"/>
      <c r="C169" s="16"/>
      <c r="D169" s="16"/>
      <c r="E169" s="16"/>
      <c r="F169" s="16"/>
      <c r="G169" s="16"/>
      <c r="H169" s="16"/>
      <c r="I169" s="16"/>
      <c r="J169" s="16"/>
      <c r="K169" s="16"/>
      <c r="L169" s="16"/>
      <c r="M169" s="16"/>
      <c r="N169" s="16"/>
      <c r="O169" s="16"/>
      <c r="Q169" s="33" t="str">
        <f t="shared" si="2"/>
        <v/>
      </c>
    </row>
    <row r="170" spans="1:17">
      <c r="A170" s="21"/>
      <c r="B170" s="21"/>
      <c r="C170" s="16"/>
      <c r="D170" s="16"/>
      <c r="E170" s="16"/>
      <c r="F170" s="16"/>
      <c r="G170" s="16"/>
      <c r="H170" s="16"/>
      <c r="I170" s="16"/>
      <c r="J170" s="16"/>
      <c r="K170" s="16"/>
      <c r="L170" s="16"/>
      <c r="M170" s="16"/>
      <c r="N170" s="16"/>
      <c r="O170" s="16"/>
      <c r="Q170" s="33" t="str">
        <f t="shared" si="2"/>
        <v/>
      </c>
    </row>
    <row r="171" spans="1:17">
      <c r="A171" s="21"/>
      <c r="B171" s="21"/>
      <c r="C171" s="16"/>
      <c r="D171" s="16"/>
      <c r="E171" s="16"/>
      <c r="F171" s="16"/>
      <c r="G171" s="16"/>
      <c r="H171" s="16"/>
      <c r="I171" s="16"/>
      <c r="J171" s="16"/>
      <c r="K171" s="16"/>
      <c r="L171" s="16"/>
      <c r="M171" s="16"/>
      <c r="N171" s="16"/>
      <c r="O171" s="16"/>
      <c r="Q171" s="33" t="str">
        <f t="shared" si="2"/>
        <v/>
      </c>
    </row>
    <row r="172" spans="1:17">
      <c r="A172" s="21"/>
      <c r="B172" s="21"/>
      <c r="C172" s="16"/>
      <c r="D172" s="16"/>
      <c r="E172" s="16"/>
      <c r="F172" s="16"/>
      <c r="G172" s="16"/>
      <c r="H172" s="16"/>
      <c r="I172" s="16"/>
      <c r="J172" s="16"/>
      <c r="K172" s="16"/>
      <c r="L172" s="16"/>
      <c r="M172" s="16"/>
      <c r="N172" s="16"/>
      <c r="O172" s="16"/>
      <c r="Q172" s="33" t="str">
        <f t="shared" si="2"/>
        <v/>
      </c>
    </row>
    <row r="173" spans="1:17">
      <c r="A173" s="21"/>
      <c r="B173" s="21"/>
      <c r="C173" s="16"/>
      <c r="D173" s="16"/>
      <c r="E173" s="16"/>
      <c r="F173" s="16"/>
      <c r="G173" s="16"/>
      <c r="H173" s="16"/>
      <c r="I173" s="16"/>
      <c r="J173" s="16"/>
      <c r="K173" s="16"/>
      <c r="L173" s="16"/>
      <c r="M173" s="16"/>
      <c r="N173" s="16"/>
      <c r="O173" s="16"/>
      <c r="Q173" s="33" t="str">
        <f t="shared" si="2"/>
        <v/>
      </c>
    </row>
    <row r="174" spans="1:17">
      <c r="A174" s="21"/>
      <c r="B174" s="21"/>
      <c r="C174" s="16"/>
      <c r="D174" s="16"/>
      <c r="E174" s="16"/>
      <c r="F174" s="16"/>
      <c r="G174" s="16"/>
      <c r="H174" s="16"/>
      <c r="I174" s="16"/>
      <c r="J174" s="16"/>
      <c r="K174" s="16"/>
      <c r="L174" s="16"/>
      <c r="M174" s="16"/>
      <c r="N174" s="16"/>
      <c r="O174" s="16"/>
      <c r="Q174" s="33" t="str">
        <f t="shared" si="2"/>
        <v/>
      </c>
    </row>
    <row r="175" spans="1:17">
      <c r="A175" s="21"/>
      <c r="B175" s="21"/>
      <c r="C175" s="16"/>
      <c r="D175" s="16"/>
      <c r="E175" s="16"/>
      <c r="F175" s="16"/>
      <c r="G175" s="16"/>
      <c r="H175" s="16"/>
      <c r="I175" s="16"/>
      <c r="J175" s="16"/>
      <c r="K175" s="16"/>
      <c r="L175" s="16"/>
      <c r="M175" s="16"/>
      <c r="N175" s="16"/>
      <c r="O175" s="16"/>
      <c r="Q175" s="33" t="str">
        <f t="shared" si="2"/>
        <v/>
      </c>
    </row>
    <row r="176" spans="1:17">
      <c r="A176" s="21"/>
      <c r="B176" s="21"/>
      <c r="C176" s="16"/>
      <c r="D176" s="16"/>
      <c r="E176" s="16"/>
      <c r="F176" s="16"/>
      <c r="G176" s="16"/>
      <c r="H176" s="16"/>
      <c r="I176" s="16"/>
      <c r="J176" s="16"/>
      <c r="K176" s="16"/>
      <c r="L176" s="16"/>
      <c r="M176" s="16"/>
      <c r="N176" s="16"/>
      <c r="O176" s="16"/>
      <c r="Q176" s="33" t="str">
        <f t="shared" si="2"/>
        <v/>
      </c>
    </row>
    <row r="177" spans="1:17">
      <c r="A177" s="21"/>
      <c r="B177" s="21"/>
      <c r="C177" s="16"/>
      <c r="D177" s="16"/>
      <c r="E177" s="16"/>
      <c r="F177" s="16"/>
      <c r="G177" s="16"/>
      <c r="H177" s="16"/>
      <c r="I177" s="16"/>
      <c r="J177" s="16"/>
      <c r="K177" s="16"/>
      <c r="L177" s="16"/>
      <c r="M177" s="16"/>
      <c r="N177" s="16"/>
      <c r="O177" s="16"/>
      <c r="Q177" s="33" t="str">
        <f t="shared" si="2"/>
        <v/>
      </c>
    </row>
    <row r="178" spans="1:17">
      <c r="A178" s="21"/>
      <c r="B178" s="21"/>
      <c r="C178" s="16"/>
      <c r="D178" s="16"/>
      <c r="E178" s="16"/>
      <c r="F178" s="16"/>
      <c r="G178" s="16"/>
      <c r="H178" s="16"/>
      <c r="I178" s="16"/>
      <c r="J178" s="16"/>
      <c r="K178" s="16"/>
      <c r="L178" s="16"/>
      <c r="M178" s="16"/>
      <c r="N178" s="16"/>
      <c r="O178" s="16"/>
      <c r="Q178" s="33" t="str">
        <f t="shared" si="2"/>
        <v/>
      </c>
    </row>
    <row r="179" spans="1:17">
      <c r="A179" s="21"/>
      <c r="B179" s="21"/>
      <c r="C179" s="16"/>
      <c r="D179" s="16"/>
      <c r="E179" s="16"/>
      <c r="F179" s="16"/>
      <c r="G179" s="16"/>
      <c r="H179" s="16"/>
      <c r="I179" s="16"/>
      <c r="J179" s="16"/>
      <c r="K179" s="16"/>
      <c r="L179" s="16"/>
      <c r="M179" s="16"/>
      <c r="N179" s="16"/>
      <c r="O179" s="16"/>
      <c r="Q179" s="33" t="str">
        <f t="shared" si="2"/>
        <v/>
      </c>
    </row>
    <row r="180" spans="1:17">
      <c r="A180" s="21"/>
      <c r="B180" s="21"/>
      <c r="C180" s="16"/>
      <c r="D180" s="16"/>
      <c r="E180" s="16"/>
      <c r="F180" s="16"/>
      <c r="G180" s="16"/>
      <c r="H180" s="16"/>
      <c r="I180" s="16"/>
      <c r="J180" s="16"/>
      <c r="K180" s="16"/>
      <c r="L180" s="16"/>
      <c r="M180" s="16"/>
      <c r="N180" s="16"/>
      <c r="O180" s="16"/>
      <c r="Q180" s="33" t="str">
        <f t="shared" si="2"/>
        <v/>
      </c>
    </row>
    <row r="181" spans="1:17">
      <c r="A181" s="21"/>
      <c r="B181" s="21"/>
      <c r="C181" s="16"/>
      <c r="D181" s="16"/>
      <c r="E181" s="16"/>
      <c r="F181" s="16"/>
      <c r="G181" s="16"/>
      <c r="H181" s="16"/>
      <c r="I181" s="16"/>
      <c r="J181" s="16"/>
      <c r="K181" s="16"/>
      <c r="L181" s="16"/>
      <c r="M181" s="16"/>
      <c r="N181" s="16"/>
      <c r="O181" s="16"/>
      <c r="Q181" s="33" t="str">
        <f t="shared" si="2"/>
        <v/>
      </c>
    </row>
    <row r="182" spans="1:17">
      <c r="A182" s="21"/>
      <c r="B182" s="21"/>
      <c r="C182" s="16"/>
      <c r="D182" s="16"/>
      <c r="E182" s="16"/>
      <c r="F182" s="16"/>
      <c r="G182" s="16"/>
      <c r="H182" s="16"/>
      <c r="I182" s="16"/>
      <c r="J182" s="16"/>
      <c r="K182" s="16"/>
      <c r="L182" s="16"/>
      <c r="M182" s="16"/>
      <c r="N182" s="16"/>
      <c r="O182" s="16"/>
      <c r="Q182" s="33" t="str">
        <f t="shared" si="2"/>
        <v/>
      </c>
    </row>
    <row r="183" spans="1:17">
      <c r="A183" s="21"/>
      <c r="B183" s="21"/>
      <c r="C183" s="16"/>
      <c r="D183" s="16"/>
      <c r="E183" s="16"/>
      <c r="F183" s="16"/>
      <c r="G183" s="16"/>
      <c r="H183" s="16"/>
      <c r="I183" s="16"/>
      <c r="J183" s="16"/>
      <c r="K183" s="16"/>
      <c r="L183" s="16"/>
      <c r="M183" s="16"/>
      <c r="N183" s="16"/>
      <c r="O183" s="16"/>
      <c r="Q183" s="33" t="str">
        <f t="shared" si="2"/>
        <v/>
      </c>
    </row>
    <row r="184" spans="1:17">
      <c r="A184" s="21"/>
      <c r="B184" s="21"/>
      <c r="C184" s="16"/>
      <c r="D184" s="16"/>
      <c r="E184" s="16"/>
      <c r="F184" s="16"/>
      <c r="G184" s="16"/>
      <c r="H184" s="16"/>
      <c r="I184" s="16"/>
      <c r="J184" s="16"/>
      <c r="K184" s="16"/>
      <c r="L184" s="16"/>
      <c r="M184" s="16"/>
      <c r="N184" s="16"/>
      <c r="O184" s="16"/>
      <c r="Q184" s="33" t="str">
        <f t="shared" si="2"/>
        <v/>
      </c>
    </row>
    <row r="185" spans="1:17">
      <c r="A185" s="21"/>
      <c r="B185" s="21"/>
      <c r="C185" s="16"/>
      <c r="D185" s="16"/>
      <c r="E185" s="16"/>
      <c r="F185" s="16"/>
      <c r="G185" s="16"/>
      <c r="H185" s="16"/>
      <c r="I185" s="16"/>
      <c r="J185" s="16"/>
      <c r="K185" s="16"/>
      <c r="L185" s="16"/>
      <c r="M185" s="16"/>
      <c r="N185" s="16"/>
      <c r="O185" s="16"/>
      <c r="Q185" s="33" t="str">
        <f t="shared" si="2"/>
        <v/>
      </c>
    </row>
    <row r="186" spans="1:17">
      <c r="A186" s="21"/>
      <c r="B186" s="21"/>
      <c r="C186" s="16"/>
      <c r="D186" s="16"/>
      <c r="E186" s="16"/>
      <c r="F186" s="16"/>
      <c r="G186" s="16"/>
      <c r="H186" s="16"/>
      <c r="I186" s="16"/>
      <c r="J186" s="16"/>
      <c r="K186" s="16"/>
      <c r="L186" s="16"/>
      <c r="M186" s="16"/>
      <c r="N186" s="16"/>
      <c r="O186" s="16"/>
      <c r="Q186" s="33" t="str">
        <f t="shared" si="2"/>
        <v/>
      </c>
    </row>
    <row r="187" spans="1:17">
      <c r="A187" s="21"/>
      <c r="B187" s="21"/>
      <c r="C187" s="16"/>
      <c r="D187" s="16"/>
      <c r="E187" s="16"/>
      <c r="F187" s="16"/>
      <c r="G187" s="16"/>
      <c r="H187" s="16"/>
      <c r="I187" s="16"/>
      <c r="J187" s="16"/>
      <c r="K187" s="16"/>
      <c r="L187" s="16"/>
      <c r="M187" s="16"/>
      <c r="N187" s="16"/>
      <c r="O187" s="16"/>
      <c r="Q187" s="33" t="str">
        <f t="shared" si="2"/>
        <v/>
      </c>
    </row>
    <row r="188" spans="1:17">
      <c r="A188" s="21"/>
      <c r="B188" s="21"/>
      <c r="C188" s="16"/>
      <c r="D188" s="16"/>
      <c r="E188" s="16"/>
      <c r="F188" s="16"/>
      <c r="G188" s="16"/>
      <c r="H188" s="16"/>
      <c r="I188" s="16"/>
      <c r="J188" s="16"/>
      <c r="K188" s="16"/>
      <c r="L188" s="16"/>
      <c r="M188" s="16"/>
      <c r="N188" s="16"/>
      <c r="O188" s="16"/>
      <c r="Q188" s="33" t="str">
        <f t="shared" si="2"/>
        <v/>
      </c>
    </row>
    <row r="189" spans="1:17">
      <c r="A189" s="21"/>
      <c r="B189" s="21"/>
      <c r="C189" s="16"/>
      <c r="D189" s="16"/>
      <c r="E189" s="16"/>
      <c r="F189" s="16"/>
      <c r="G189" s="16"/>
      <c r="H189" s="16"/>
      <c r="I189" s="16"/>
      <c r="J189" s="16"/>
      <c r="K189" s="16"/>
      <c r="L189" s="16"/>
      <c r="M189" s="16"/>
      <c r="N189" s="16"/>
      <c r="O189" s="16"/>
      <c r="Q189" s="33" t="str">
        <f t="shared" si="2"/>
        <v/>
      </c>
    </row>
    <row r="190" spans="1:17">
      <c r="A190" s="21"/>
      <c r="B190" s="21"/>
      <c r="C190" s="16"/>
      <c r="D190" s="16"/>
      <c r="E190" s="16"/>
      <c r="F190" s="16"/>
      <c r="G190" s="16"/>
      <c r="H190" s="16"/>
      <c r="I190" s="16"/>
      <c r="J190" s="16"/>
      <c r="K190" s="16"/>
      <c r="L190" s="16"/>
      <c r="M190" s="16"/>
      <c r="N190" s="16"/>
      <c r="O190" s="16"/>
      <c r="Q190" s="33" t="str">
        <f t="shared" si="2"/>
        <v/>
      </c>
    </row>
    <row r="191" spans="1:17">
      <c r="A191" s="21"/>
      <c r="B191" s="21"/>
      <c r="C191" s="16"/>
      <c r="D191" s="16"/>
      <c r="E191" s="16"/>
      <c r="F191" s="16"/>
      <c r="G191" s="16"/>
      <c r="H191" s="16"/>
      <c r="I191" s="16"/>
      <c r="J191" s="16"/>
      <c r="K191" s="16"/>
      <c r="L191" s="16"/>
      <c r="M191" s="16"/>
      <c r="N191" s="16"/>
      <c r="O191" s="16"/>
      <c r="Q191" s="33" t="str">
        <f t="shared" si="2"/>
        <v/>
      </c>
    </row>
    <row r="192" spans="1:17">
      <c r="A192" s="21"/>
      <c r="B192" s="21"/>
      <c r="C192" s="16"/>
      <c r="D192" s="16"/>
      <c r="E192" s="16"/>
      <c r="F192" s="16"/>
      <c r="G192" s="16"/>
      <c r="H192" s="16"/>
      <c r="I192" s="16"/>
      <c r="J192" s="16"/>
      <c r="K192" s="16"/>
      <c r="L192" s="16"/>
      <c r="M192" s="16"/>
      <c r="N192" s="16"/>
      <c r="O192" s="16"/>
      <c r="Q192" s="33" t="str">
        <f t="shared" si="2"/>
        <v/>
      </c>
    </row>
    <row r="193" spans="1:17">
      <c r="A193" s="21"/>
      <c r="B193" s="21"/>
      <c r="C193" s="16"/>
      <c r="D193" s="16"/>
      <c r="E193" s="16"/>
      <c r="F193" s="16"/>
      <c r="G193" s="16"/>
      <c r="H193" s="16"/>
      <c r="I193" s="16"/>
      <c r="J193" s="16"/>
      <c r="K193" s="16"/>
      <c r="L193" s="16"/>
      <c r="M193" s="16"/>
      <c r="N193" s="16"/>
      <c r="O193" s="16"/>
      <c r="Q193" s="33" t="str">
        <f t="shared" si="2"/>
        <v/>
      </c>
    </row>
    <row r="194" spans="1:17">
      <c r="A194" s="21"/>
      <c r="B194" s="21"/>
      <c r="C194" s="16"/>
      <c r="D194" s="16"/>
      <c r="E194" s="16"/>
      <c r="F194" s="16"/>
      <c r="G194" s="16"/>
      <c r="H194" s="16"/>
      <c r="I194" s="16"/>
      <c r="J194" s="16"/>
      <c r="K194" s="16"/>
      <c r="L194" s="16"/>
      <c r="M194" s="16"/>
      <c r="N194" s="16"/>
      <c r="O194" s="16"/>
      <c r="Q194" s="33" t="str">
        <f t="shared" si="2"/>
        <v/>
      </c>
    </row>
    <row r="195" spans="1:17">
      <c r="A195" s="21"/>
      <c r="B195" s="21"/>
      <c r="C195" s="16"/>
      <c r="D195" s="16"/>
      <c r="E195" s="16"/>
      <c r="F195" s="16"/>
      <c r="G195" s="16"/>
      <c r="H195" s="16"/>
      <c r="I195" s="16"/>
      <c r="J195" s="16"/>
      <c r="K195" s="16"/>
      <c r="L195" s="16"/>
      <c r="M195" s="16"/>
      <c r="N195" s="16"/>
      <c r="O195" s="16"/>
      <c r="Q195" s="33" t="str">
        <f t="shared" si="2"/>
        <v/>
      </c>
    </row>
    <row r="196" spans="1:17">
      <c r="A196" s="21"/>
      <c r="B196" s="21"/>
      <c r="C196" s="16"/>
      <c r="D196" s="16"/>
      <c r="E196" s="16"/>
      <c r="F196" s="16"/>
      <c r="G196" s="16"/>
      <c r="H196" s="16"/>
      <c r="I196" s="16"/>
      <c r="J196" s="16"/>
      <c r="K196" s="16"/>
      <c r="L196" s="16"/>
      <c r="M196" s="16"/>
      <c r="N196" s="16"/>
      <c r="O196" s="16"/>
      <c r="Q196" s="33" t="str">
        <f t="shared" si="2"/>
        <v/>
      </c>
    </row>
    <row r="197" spans="1:17">
      <c r="A197" s="21"/>
      <c r="B197" s="21"/>
      <c r="C197" s="16"/>
      <c r="D197" s="16"/>
      <c r="E197" s="16"/>
      <c r="F197" s="16"/>
      <c r="G197" s="16"/>
      <c r="H197" s="16"/>
      <c r="I197" s="16"/>
      <c r="J197" s="16"/>
      <c r="K197" s="16"/>
      <c r="L197" s="16"/>
      <c r="M197" s="16"/>
      <c r="N197" s="16"/>
      <c r="O197" s="16"/>
      <c r="Q197" s="33" t="str">
        <f t="shared" si="2"/>
        <v/>
      </c>
    </row>
    <row r="198" spans="1:17">
      <c r="A198" s="21"/>
      <c r="B198" s="21"/>
      <c r="C198" s="16"/>
      <c r="D198" s="16"/>
      <c r="E198" s="16"/>
      <c r="F198" s="16"/>
      <c r="G198" s="16"/>
      <c r="H198" s="16"/>
      <c r="I198" s="16"/>
      <c r="J198" s="16"/>
      <c r="K198" s="16"/>
      <c r="L198" s="16"/>
      <c r="M198" s="16"/>
      <c r="N198" s="16"/>
      <c r="O198" s="16"/>
      <c r="Q198" s="33" t="str">
        <f t="shared" si="2"/>
        <v/>
      </c>
    </row>
    <row r="199" spans="1:17">
      <c r="A199" s="21"/>
      <c r="B199" s="21"/>
      <c r="C199" s="16"/>
      <c r="D199" s="16"/>
      <c r="E199" s="16"/>
      <c r="F199" s="16"/>
      <c r="G199" s="16"/>
      <c r="H199" s="16"/>
      <c r="I199" s="16"/>
      <c r="J199" s="16"/>
      <c r="K199" s="16"/>
      <c r="L199" s="16"/>
      <c r="M199" s="16"/>
      <c r="N199" s="16"/>
      <c r="O199" s="16"/>
      <c r="Q199" s="33" t="str">
        <f t="shared" si="2"/>
        <v/>
      </c>
    </row>
    <row r="200" spans="1:17">
      <c r="A200" s="21"/>
      <c r="B200" s="21"/>
      <c r="C200" s="16"/>
      <c r="D200" s="16"/>
      <c r="E200" s="16"/>
      <c r="F200" s="16"/>
      <c r="G200" s="16"/>
      <c r="H200" s="16"/>
      <c r="I200" s="16"/>
      <c r="J200" s="16"/>
      <c r="K200" s="16"/>
      <c r="L200" s="16"/>
      <c r="M200" s="16"/>
      <c r="N200" s="16"/>
      <c r="O200" s="16"/>
      <c r="Q200" s="33" t="str">
        <f t="shared" si="2"/>
        <v/>
      </c>
    </row>
    <row r="201" spans="1:17">
      <c r="A201" s="21"/>
      <c r="B201" s="21"/>
      <c r="C201" s="16"/>
      <c r="D201" s="16"/>
      <c r="E201" s="16"/>
      <c r="F201" s="16"/>
      <c r="G201" s="16"/>
      <c r="H201" s="16"/>
      <c r="I201" s="16"/>
      <c r="J201" s="16"/>
      <c r="K201" s="16"/>
      <c r="L201" s="16"/>
      <c r="M201" s="16"/>
      <c r="N201" s="16"/>
      <c r="O201" s="16"/>
      <c r="Q201" s="33" t="str">
        <f t="shared" ref="Q201:Q264" si="3">IF(COUNTA(C201:O201)=0,"",_xlfn.CONCAT(,
IF(ABS(J201 - (SUM(C201, D201, F201:I201) - SUM(E201)))&gt;=1,
" Error: Position at the end of the period is not equal to: position at the beginning of the period+increase in assets-decrease in assets+exchange rate changes+price changes+other changes+rectifications.",
""),
IF(ABS(O201 - (SUM(K201, L201, N201) - SUM(M201)))&gt;=1,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f>
        <v/>
      </c>
    </row>
    <row r="202" spans="1:17">
      <c r="A202" s="21"/>
      <c r="B202" s="21"/>
      <c r="C202" s="16"/>
      <c r="D202" s="16"/>
      <c r="E202" s="16"/>
      <c r="F202" s="16"/>
      <c r="G202" s="16"/>
      <c r="H202" s="16"/>
      <c r="I202" s="16"/>
      <c r="J202" s="16"/>
      <c r="K202" s="16"/>
      <c r="L202" s="16"/>
      <c r="M202" s="16"/>
      <c r="N202" s="16"/>
      <c r="O202" s="16"/>
      <c r="Q202" s="33" t="str">
        <f t="shared" si="3"/>
        <v/>
      </c>
    </row>
    <row r="203" spans="1:17">
      <c r="A203" s="21"/>
      <c r="B203" s="21"/>
      <c r="C203" s="16"/>
      <c r="D203" s="16"/>
      <c r="E203" s="16"/>
      <c r="F203" s="16"/>
      <c r="G203" s="16"/>
      <c r="H203" s="16"/>
      <c r="I203" s="16"/>
      <c r="J203" s="16"/>
      <c r="K203" s="16"/>
      <c r="L203" s="16"/>
      <c r="M203" s="16"/>
      <c r="N203" s="16"/>
      <c r="O203" s="16"/>
      <c r="Q203" s="33" t="str">
        <f t="shared" si="3"/>
        <v/>
      </c>
    </row>
    <row r="204" spans="1:17">
      <c r="A204" s="21"/>
      <c r="B204" s="21"/>
      <c r="C204" s="16"/>
      <c r="D204" s="16"/>
      <c r="E204" s="16"/>
      <c r="F204" s="16"/>
      <c r="G204" s="16"/>
      <c r="H204" s="16"/>
      <c r="I204" s="16"/>
      <c r="J204" s="16"/>
      <c r="K204" s="16"/>
      <c r="L204" s="16"/>
      <c r="M204" s="16"/>
      <c r="N204" s="16"/>
      <c r="O204" s="16"/>
      <c r="Q204" s="33" t="str">
        <f t="shared" si="3"/>
        <v/>
      </c>
    </row>
    <row r="205" spans="1:17">
      <c r="A205" s="21"/>
      <c r="B205" s="21"/>
      <c r="C205" s="16"/>
      <c r="D205" s="16"/>
      <c r="E205" s="16"/>
      <c r="F205" s="16"/>
      <c r="G205" s="16"/>
      <c r="H205" s="16"/>
      <c r="I205" s="16"/>
      <c r="J205" s="16"/>
      <c r="K205" s="16"/>
      <c r="L205" s="16"/>
      <c r="M205" s="16"/>
      <c r="N205" s="16"/>
      <c r="O205" s="16"/>
      <c r="Q205" s="33" t="str">
        <f t="shared" si="3"/>
        <v/>
      </c>
    </row>
    <row r="206" spans="1:17">
      <c r="A206" s="21"/>
      <c r="B206" s="21"/>
      <c r="C206" s="16"/>
      <c r="D206" s="16"/>
      <c r="E206" s="16"/>
      <c r="F206" s="16"/>
      <c r="G206" s="16"/>
      <c r="H206" s="16"/>
      <c r="I206" s="16"/>
      <c r="J206" s="16"/>
      <c r="K206" s="16"/>
      <c r="L206" s="16"/>
      <c r="M206" s="16"/>
      <c r="N206" s="16"/>
      <c r="O206" s="16"/>
      <c r="Q206" s="33" t="str">
        <f t="shared" si="3"/>
        <v/>
      </c>
    </row>
    <row r="207" spans="1:17">
      <c r="A207" s="21"/>
      <c r="B207" s="21"/>
      <c r="C207" s="16"/>
      <c r="D207" s="16"/>
      <c r="E207" s="16"/>
      <c r="F207" s="16"/>
      <c r="G207" s="16"/>
      <c r="H207" s="16"/>
      <c r="I207" s="16"/>
      <c r="J207" s="16"/>
      <c r="K207" s="16"/>
      <c r="L207" s="16"/>
      <c r="M207" s="16"/>
      <c r="N207" s="16"/>
      <c r="O207" s="16"/>
      <c r="Q207" s="33" t="str">
        <f t="shared" si="3"/>
        <v/>
      </c>
    </row>
    <row r="208" spans="1:17">
      <c r="A208" s="21"/>
      <c r="B208" s="21"/>
      <c r="C208" s="16"/>
      <c r="D208" s="16"/>
      <c r="E208" s="16"/>
      <c r="F208" s="16"/>
      <c r="G208" s="16"/>
      <c r="H208" s="16"/>
      <c r="I208" s="16"/>
      <c r="J208" s="16"/>
      <c r="K208" s="16"/>
      <c r="L208" s="16"/>
      <c r="M208" s="16"/>
      <c r="N208" s="16"/>
      <c r="O208" s="16"/>
      <c r="Q208" s="33" t="str">
        <f t="shared" si="3"/>
        <v/>
      </c>
    </row>
    <row r="209" spans="1:17">
      <c r="A209" s="21"/>
      <c r="B209" s="21"/>
      <c r="C209" s="16"/>
      <c r="D209" s="16"/>
      <c r="E209" s="16"/>
      <c r="F209" s="16"/>
      <c r="G209" s="16"/>
      <c r="H209" s="16"/>
      <c r="I209" s="16"/>
      <c r="J209" s="16"/>
      <c r="K209" s="16"/>
      <c r="L209" s="16"/>
      <c r="M209" s="16"/>
      <c r="N209" s="16"/>
      <c r="O209" s="16"/>
      <c r="Q209" s="33" t="str">
        <f t="shared" si="3"/>
        <v/>
      </c>
    </row>
    <row r="210" spans="1:17">
      <c r="A210" s="21"/>
      <c r="B210" s="21"/>
      <c r="C210" s="16"/>
      <c r="D210" s="16"/>
      <c r="E210" s="16"/>
      <c r="F210" s="16"/>
      <c r="G210" s="16"/>
      <c r="H210" s="16"/>
      <c r="I210" s="16"/>
      <c r="J210" s="16"/>
      <c r="K210" s="16"/>
      <c r="L210" s="16"/>
      <c r="M210" s="16"/>
      <c r="N210" s="16"/>
      <c r="O210" s="16"/>
      <c r="Q210" s="33" t="str">
        <f t="shared" si="3"/>
        <v/>
      </c>
    </row>
    <row r="211" spans="1:17">
      <c r="A211" s="21"/>
      <c r="B211" s="21"/>
      <c r="C211" s="16"/>
      <c r="D211" s="16"/>
      <c r="E211" s="16"/>
      <c r="F211" s="16"/>
      <c r="G211" s="16"/>
      <c r="H211" s="16"/>
      <c r="I211" s="16"/>
      <c r="J211" s="16"/>
      <c r="K211" s="16"/>
      <c r="L211" s="16"/>
      <c r="M211" s="16"/>
      <c r="N211" s="16"/>
      <c r="O211" s="16"/>
      <c r="Q211" s="33" t="str">
        <f t="shared" si="3"/>
        <v/>
      </c>
    </row>
    <row r="212" spans="1:17">
      <c r="A212" s="21"/>
      <c r="B212" s="21"/>
      <c r="C212" s="16"/>
      <c r="D212" s="16"/>
      <c r="E212" s="16"/>
      <c r="F212" s="16"/>
      <c r="G212" s="16"/>
      <c r="H212" s="16"/>
      <c r="I212" s="16"/>
      <c r="J212" s="16"/>
      <c r="K212" s="16"/>
      <c r="L212" s="16"/>
      <c r="M212" s="16"/>
      <c r="N212" s="16"/>
      <c r="O212" s="16"/>
      <c r="Q212" s="33" t="str">
        <f t="shared" si="3"/>
        <v/>
      </c>
    </row>
    <row r="213" spans="1:17">
      <c r="A213" s="21"/>
      <c r="B213" s="21"/>
      <c r="C213" s="16"/>
      <c r="D213" s="16"/>
      <c r="E213" s="16"/>
      <c r="F213" s="16"/>
      <c r="G213" s="16"/>
      <c r="H213" s="16"/>
      <c r="I213" s="16"/>
      <c r="J213" s="16"/>
      <c r="K213" s="16"/>
      <c r="L213" s="16"/>
      <c r="M213" s="16"/>
      <c r="N213" s="16"/>
      <c r="O213" s="16"/>
      <c r="Q213" s="33" t="str">
        <f t="shared" si="3"/>
        <v/>
      </c>
    </row>
    <row r="214" spans="1:17">
      <c r="A214" s="21"/>
      <c r="B214" s="21"/>
      <c r="C214" s="16"/>
      <c r="D214" s="16"/>
      <c r="E214" s="16"/>
      <c r="F214" s="16"/>
      <c r="G214" s="16"/>
      <c r="H214" s="16"/>
      <c r="I214" s="16"/>
      <c r="J214" s="16"/>
      <c r="K214" s="16"/>
      <c r="L214" s="16"/>
      <c r="M214" s="16"/>
      <c r="N214" s="16"/>
      <c r="O214" s="16"/>
      <c r="Q214" s="33" t="str">
        <f t="shared" si="3"/>
        <v/>
      </c>
    </row>
    <row r="215" spans="1:17">
      <c r="A215" s="21"/>
      <c r="B215" s="21"/>
      <c r="C215" s="16"/>
      <c r="D215" s="16"/>
      <c r="E215" s="16"/>
      <c r="F215" s="16"/>
      <c r="G215" s="16"/>
      <c r="H215" s="16"/>
      <c r="I215" s="16"/>
      <c r="J215" s="16"/>
      <c r="K215" s="16"/>
      <c r="L215" s="16"/>
      <c r="M215" s="16"/>
      <c r="N215" s="16"/>
      <c r="O215" s="16"/>
      <c r="Q215" s="33" t="str">
        <f t="shared" si="3"/>
        <v/>
      </c>
    </row>
    <row r="216" spans="1:17">
      <c r="A216" s="21"/>
      <c r="B216" s="21"/>
      <c r="C216" s="16"/>
      <c r="D216" s="16"/>
      <c r="E216" s="16"/>
      <c r="F216" s="16"/>
      <c r="G216" s="16"/>
      <c r="H216" s="16"/>
      <c r="I216" s="16"/>
      <c r="J216" s="16"/>
      <c r="K216" s="16"/>
      <c r="L216" s="16"/>
      <c r="M216" s="16"/>
      <c r="N216" s="16"/>
      <c r="O216" s="16"/>
      <c r="Q216" s="33" t="str">
        <f t="shared" si="3"/>
        <v/>
      </c>
    </row>
    <row r="217" spans="1:17">
      <c r="A217" s="21"/>
      <c r="B217" s="21"/>
      <c r="C217" s="16"/>
      <c r="D217" s="16"/>
      <c r="E217" s="16"/>
      <c r="F217" s="16"/>
      <c r="G217" s="16"/>
      <c r="H217" s="16"/>
      <c r="I217" s="16"/>
      <c r="J217" s="16"/>
      <c r="K217" s="16"/>
      <c r="L217" s="16"/>
      <c r="M217" s="16"/>
      <c r="N217" s="16"/>
      <c r="O217" s="16"/>
      <c r="Q217" s="33" t="str">
        <f t="shared" si="3"/>
        <v/>
      </c>
    </row>
    <row r="218" spans="1:17">
      <c r="A218" s="21"/>
      <c r="B218" s="21"/>
      <c r="C218" s="16"/>
      <c r="D218" s="16"/>
      <c r="E218" s="16"/>
      <c r="F218" s="16"/>
      <c r="G218" s="16"/>
      <c r="H218" s="16"/>
      <c r="I218" s="16"/>
      <c r="J218" s="16"/>
      <c r="K218" s="16"/>
      <c r="L218" s="16"/>
      <c r="M218" s="16"/>
      <c r="N218" s="16"/>
      <c r="O218" s="16"/>
      <c r="Q218" s="33" t="str">
        <f t="shared" si="3"/>
        <v/>
      </c>
    </row>
    <row r="219" spans="1:17">
      <c r="A219" s="21"/>
      <c r="B219" s="21"/>
      <c r="C219" s="16"/>
      <c r="D219" s="16"/>
      <c r="E219" s="16"/>
      <c r="F219" s="16"/>
      <c r="G219" s="16"/>
      <c r="H219" s="16"/>
      <c r="I219" s="16"/>
      <c r="J219" s="16"/>
      <c r="K219" s="16"/>
      <c r="L219" s="16"/>
      <c r="M219" s="16"/>
      <c r="N219" s="16"/>
      <c r="O219" s="16"/>
      <c r="Q219" s="33" t="str">
        <f t="shared" si="3"/>
        <v/>
      </c>
    </row>
    <row r="220" spans="1:17">
      <c r="A220" s="21"/>
      <c r="B220" s="21"/>
      <c r="C220" s="16"/>
      <c r="D220" s="16"/>
      <c r="E220" s="16"/>
      <c r="F220" s="16"/>
      <c r="G220" s="16"/>
      <c r="H220" s="16"/>
      <c r="I220" s="16"/>
      <c r="J220" s="16"/>
      <c r="K220" s="16"/>
      <c r="L220" s="16"/>
      <c r="M220" s="16"/>
      <c r="N220" s="16"/>
      <c r="O220" s="16"/>
      <c r="Q220" s="33" t="str">
        <f t="shared" si="3"/>
        <v/>
      </c>
    </row>
    <row r="221" spans="1:17">
      <c r="A221" s="21"/>
      <c r="B221" s="21"/>
      <c r="C221" s="16"/>
      <c r="D221" s="16"/>
      <c r="E221" s="16"/>
      <c r="F221" s="16"/>
      <c r="G221" s="16"/>
      <c r="H221" s="16"/>
      <c r="I221" s="16"/>
      <c r="J221" s="16"/>
      <c r="K221" s="16"/>
      <c r="L221" s="16"/>
      <c r="M221" s="16"/>
      <c r="N221" s="16"/>
      <c r="O221" s="16"/>
      <c r="Q221" s="33" t="str">
        <f t="shared" si="3"/>
        <v/>
      </c>
    </row>
    <row r="222" spans="1:17">
      <c r="A222" s="21"/>
      <c r="B222" s="21"/>
      <c r="C222" s="16"/>
      <c r="D222" s="16"/>
      <c r="E222" s="16"/>
      <c r="F222" s="16"/>
      <c r="G222" s="16"/>
      <c r="H222" s="16"/>
      <c r="I222" s="16"/>
      <c r="J222" s="16"/>
      <c r="K222" s="16"/>
      <c r="L222" s="16"/>
      <c r="M222" s="16"/>
      <c r="N222" s="16"/>
      <c r="O222" s="16"/>
      <c r="Q222" s="33" t="str">
        <f t="shared" si="3"/>
        <v/>
      </c>
    </row>
    <row r="223" spans="1:17">
      <c r="A223" s="21"/>
      <c r="B223" s="21"/>
      <c r="C223" s="16"/>
      <c r="D223" s="16"/>
      <c r="E223" s="16"/>
      <c r="F223" s="16"/>
      <c r="G223" s="16"/>
      <c r="H223" s="16"/>
      <c r="I223" s="16"/>
      <c r="J223" s="16"/>
      <c r="K223" s="16"/>
      <c r="L223" s="16"/>
      <c r="M223" s="16"/>
      <c r="N223" s="16"/>
      <c r="O223" s="16"/>
      <c r="Q223" s="33" t="str">
        <f t="shared" si="3"/>
        <v/>
      </c>
    </row>
    <row r="224" spans="1:17">
      <c r="A224" s="21"/>
      <c r="B224" s="21"/>
      <c r="C224" s="16"/>
      <c r="D224" s="16"/>
      <c r="E224" s="16"/>
      <c r="F224" s="16"/>
      <c r="G224" s="16"/>
      <c r="H224" s="16"/>
      <c r="I224" s="16"/>
      <c r="J224" s="16"/>
      <c r="K224" s="16"/>
      <c r="L224" s="16"/>
      <c r="M224" s="16"/>
      <c r="N224" s="16"/>
      <c r="O224" s="16"/>
      <c r="Q224" s="33" t="str">
        <f t="shared" si="3"/>
        <v/>
      </c>
    </row>
    <row r="225" spans="1:17">
      <c r="A225" s="21"/>
      <c r="B225" s="21"/>
      <c r="C225" s="16"/>
      <c r="D225" s="16"/>
      <c r="E225" s="16"/>
      <c r="F225" s="16"/>
      <c r="G225" s="16"/>
      <c r="H225" s="16"/>
      <c r="I225" s="16"/>
      <c r="J225" s="16"/>
      <c r="K225" s="16"/>
      <c r="L225" s="16"/>
      <c r="M225" s="16"/>
      <c r="N225" s="16"/>
      <c r="O225" s="16"/>
      <c r="Q225" s="33" t="str">
        <f t="shared" si="3"/>
        <v/>
      </c>
    </row>
    <row r="226" spans="1:17">
      <c r="A226" s="21"/>
      <c r="B226" s="21"/>
      <c r="C226" s="16"/>
      <c r="D226" s="16"/>
      <c r="E226" s="16"/>
      <c r="F226" s="16"/>
      <c r="G226" s="16"/>
      <c r="H226" s="16"/>
      <c r="I226" s="16"/>
      <c r="J226" s="16"/>
      <c r="K226" s="16"/>
      <c r="L226" s="16"/>
      <c r="M226" s="16"/>
      <c r="N226" s="16"/>
      <c r="O226" s="16"/>
      <c r="Q226" s="33" t="str">
        <f t="shared" si="3"/>
        <v/>
      </c>
    </row>
    <row r="227" spans="1:17">
      <c r="A227" s="21"/>
      <c r="B227" s="21"/>
      <c r="C227" s="16"/>
      <c r="D227" s="16"/>
      <c r="E227" s="16"/>
      <c r="F227" s="16"/>
      <c r="G227" s="16"/>
      <c r="H227" s="16"/>
      <c r="I227" s="16"/>
      <c r="J227" s="16"/>
      <c r="K227" s="16"/>
      <c r="L227" s="16"/>
      <c r="M227" s="16"/>
      <c r="N227" s="16"/>
      <c r="O227" s="16"/>
      <c r="Q227" s="33" t="str">
        <f t="shared" si="3"/>
        <v/>
      </c>
    </row>
    <row r="228" spans="1:17">
      <c r="A228" s="21"/>
      <c r="B228" s="21"/>
      <c r="C228" s="16"/>
      <c r="D228" s="16"/>
      <c r="E228" s="16"/>
      <c r="F228" s="16"/>
      <c r="G228" s="16"/>
      <c r="H228" s="16"/>
      <c r="I228" s="16"/>
      <c r="J228" s="16"/>
      <c r="K228" s="16"/>
      <c r="L228" s="16"/>
      <c r="M228" s="16"/>
      <c r="N228" s="16"/>
      <c r="O228" s="16"/>
      <c r="Q228" s="33" t="str">
        <f t="shared" si="3"/>
        <v/>
      </c>
    </row>
    <row r="229" spans="1:17">
      <c r="A229" s="21"/>
      <c r="B229" s="21"/>
      <c r="C229" s="16"/>
      <c r="D229" s="16"/>
      <c r="E229" s="16"/>
      <c r="F229" s="16"/>
      <c r="G229" s="16"/>
      <c r="H229" s="16"/>
      <c r="I229" s="16"/>
      <c r="J229" s="16"/>
      <c r="K229" s="16"/>
      <c r="L229" s="16"/>
      <c r="M229" s="16"/>
      <c r="N229" s="16"/>
      <c r="O229" s="16"/>
      <c r="Q229" s="33" t="str">
        <f t="shared" si="3"/>
        <v/>
      </c>
    </row>
    <row r="230" spans="1:17">
      <c r="A230" s="21"/>
      <c r="B230" s="21"/>
      <c r="C230" s="16"/>
      <c r="D230" s="16"/>
      <c r="E230" s="16"/>
      <c r="F230" s="16"/>
      <c r="G230" s="16"/>
      <c r="H230" s="16"/>
      <c r="I230" s="16"/>
      <c r="J230" s="16"/>
      <c r="K230" s="16"/>
      <c r="L230" s="16"/>
      <c r="M230" s="16"/>
      <c r="N230" s="16"/>
      <c r="O230" s="16"/>
      <c r="Q230" s="33" t="str">
        <f t="shared" si="3"/>
        <v/>
      </c>
    </row>
    <row r="231" spans="1:17">
      <c r="A231" s="21"/>
      <c r="B231" s="21"/>
      <c r="C231" s="16"/>
      <c r="D231" s="16"/>
      <c r="E231" s="16"/>
      <c r="F231" s="16"/>
      <c r="G231" s="16"/>
      <c r="H231" s="16"/>
      <c r="I231" s="16"/>
      <c r="J231" s="16"/>
      <c r="K231" s="16"/>
      <c r="L231" s="16"/>
      <c r="M231" s="16"/>
      <c r="N231" s="16"/>
      <c r="O231" s="16"/>
      <c r="Q231" s="33" t="str">
        <f t="shared" si="3"/>
        <v/>
      </c>
    </row>
    <row r="232" spans="1:17">
      <c r="A232" s="21"/>
      <c r="B232" s="21"/>
      <c r="C232" s="16"/>
      <c r="D232" s="16"/>
      <c r="E232" s="16"/>
      <c r="F232" s="16"/>
      <c r="G232" s="16"/>
      <c r="H232" s="16"/>
      <c r="I232" s="16"/>
      <c r="J232" s="16"/>
      <c r="K232" s="16"/>
      <c r="L232" s="16"/>
      <c r="M232" s="16"/>
      <c r="N232" s="16"/>
      <c r="O232" s="16"/>
      <c r="Q232" s="33" t="str">
        <f t="shared" si="3"/>
        <v/>
      </c>
    </row>
    <row r="233" spans="1:17">
      <c r="A233" s="21"/>
      <c r="B233" s="21"/>
      <c r="C233" s="16"/>
      <c r="D233" s="16"/>
      <c r="E233" s="16"/>
      <c r="F233" s="16"/>
      <c r="G233" s="16"/>
      <c r="H233" s="16"/>
      <c r="I233" s="16"/>
      <c r="J233" s="16"/>
      <c r="K233" s="16"/>
      <c r="L233" s="16"/>
      <c r="M233" s="16"/>
      <c r="N233" s="16"/>
      <c r="O233" s="16"/>
      <c r="Q233" s="33" t="str">
        <f t="shared" si="3"/>
        <v/>
      </c>
    </row>
    <row r="234" spans="1:17">
      <c r="A234" s="21"/>
      <c r="B234" s="21"/>
      <c r="C234" s="16"/>
      <c r="D234" s="16"/>
      <c r="E234" s="16"/>
      <c r="F234" s="16"/>
      <c r="G234" s="16"/>
      <c r="H234" s="16"/>
      <c r="I234" s="16"/>
      <c r="J234" s="16"/>
      <c r="K234" s="16"/>
      <c r="L234" s="16"/>
      <c r="M234" s="16"/>
      <c r="N234" s="16"/>
      <c r="O234" s="16"/>
      <c r="Q234" s="33" t="str">
        <f t="shared" si="3"/>
        <v/>
      </c>
    </row>
    <row r="235" spans="1:17">
      <c r="A235" s="21"/>
      <c r="B235" s="21"/>
      <c r="C235" s="16"/>
      <c r="D235" s="16"/>
      <c r="E235" s="16"/>
      <c r="F235" s="16"/>
      <c r="G235" s="16"/>
      <c r="H235" s="16"/>
      <c r="I235" s="16"/>
      <c r="J235" s="16"/>
      <c r="K235" s="16"/>
      <c r="L235" s="16"/>
      <c r="M235" s="16"/>
      <c r="N235" s="16"/>
      <c r="O235" s="16"/>
      <c r="Q235" s="33" t="str">
        <f t="shared" si="3"/>
        <v/>
      </c>
    </row>
    <row r="236" spans="1:17">
      <c r="A236" s="21"/>
      <c r="B236" s="21"/>
      <c r="C236" s="16"/>
      <c r="D236" s="16"/>
      <c r="E236" s="16"/>
      <c r="F236" s="16"/>
      <c r="G236" s="16"/>
      <c r="H236" s="16"/>
      <c r="I236" s="16"/>
      <c r="J236" s="16"/>
      <c r="K236" s="16"/>
      <c r="L236" s="16"/>
      <c r="M236" s="16"/>
      <c r="N236" s="16"/>
      <c r="O236" s="16"/>
      <c r="Q236" s="33" t="str">
        <f t="shared" si="3"/>
        <v/>
      </c>
    </row>
    <row r="237" spans="1:17">
      <c r="A237" s="21"/>
      <c r="B237" s="21"/>
      <c r="C237" s="16"/>
      <c r="D237" s="16"/>
      <c r="E237" s="16"/>
      <c r="F237" s="16"/>
      <c r="G237" s="16"/>
      <c r="H237" s="16"/>
      <c r="I237" s="16"/>
      <c r="J237" s="16"/>
      <c r="K237" s="16"/>
      <c r="L237" s="16"/>
      <c r="M237" s="16"/>
      <c r="N237" s="16"/>
      <c r="O237" s="16"/>
      <c r="Q237" s="33" t="str">
        <f t="shared" si="3"/>
        <v/>
      </c>
    </row>
    <row r="238" spans="1:17">
      <c r="A238" s="21"/>
      <c r="B238" s="21"/>
      <c r="C238" s="16"/>
      <c r="D238" s="16"/>
      <c r="E238" s="16"/>
      <c r="F238" s="16"/>
      <c r="G238" s="16"/>
      <c r="H238" s="16"/>
      <c r="I238" s="16"/>
      <c r="J238" s="16"/>
      <c r="K238" s="16"/>
      <c r="L238" s="16"/>
      <c r="M238" s="16"/>
      <c r="N238" s="16"/>
      <c r="O238" s="16"/>
      <c r="Q238" s="33" t="str">
        <f t="shared" si="3"/>
        <v/>
      </c>
    </row>
    <row r="239" spans="1:17">
      <c r="A239" s="21"/>
      <c r="B239" s="21"/>
      <c r="C239" s="16"/>
      <c r="D239" s="16"/>
      <c r="E239" s="16"/>
      <c r="F239" s="16"/>
      <c r="G239" s="16"/>
      <c r="H239" s="16"/>
      <c r="I239" s="16"/>
      <c r="J239" s="16"/>
      <c r="K239" s="16"/>
      <c r="L239" s="16"/>
      <c r="M239" s="16"/>
      <c r="N239" s="16"/>
      <c r="O239" s="16"/>
      <c r="Q239" s="33" t="str">
        <f t="shared" si="3"/>
        <v/>
      </c>
    </row>
    <row r="240" spans="1:17">
      <c r="A240" s="21"/>
      <c r="B240" s="21"/>
      <c r="C240" s="16"/>
      <c r="D240" s="16"/>
      <c r="E240" s="16"/>
      <c r="F240" s="16"/>
      <c r="G240" s="16"/>
      <c r="H240" s="16"/>
      <c r="I240" s="16"/>
      <c r="J240" s="16"/>
      <c r="K240" s="16"/>
      <c r="L240" s="16"/>
      <c r="M240" s="16"/>
      <c r="N240" s="16"/>
      <c r="O240" s="16"/>
      <c r="Q240" s="33" t="str">
        <f t="shared" si="3"/>
        <v/>
      </c>
    </row>
    <row r="241" spans="1:17">
      <c r="A241" s="21"/>
      <c r="B241" s="21"/>
      <c r="C241" s="16"/>
      <c r="D241" s="16"/>
      <c r="E241" s="16"/>
      <c r="F241" s="16"/>
      <c r="G241" s="16"/>
      <c r="H241" s="16"/>
      <c r="I241" s="16"/>
      <c r="J241" s="16"/>
      <c r="K241" s="16"/>
      <c r="L241" s="16"/>
      <c r="M241" s="16"/>
      <c r="N241" s="16"/>
      <c r="O241" s="16"/>
      <c r="Q241" s="33" t="str">
        <f t="shared" si="3"/>
        <v/>
      </c>
    </row>
    <row r="242" spans="1:17">
      <c r="A242" s="21"/>
      <c r="B242" s="21"/>
      <c r="C242" s="16"/>
      <c r="D242" s="16"/>
      <c r="E242" s="16"/>
      <c r="F242" s="16"/>
      <c r="G242" s="16"/>
      <c r="H242" s="16"/>
      <c r="I242" s="16"/>
      <c r="J242" s="16"/>
      <c r="K242" s="16"/>
      <c r="L242" s="16"/>
      <c r="M242" s="16"/>
      <c r="N242" s="16"/>
      <c r="O242" s="16"/>
      <c r="Q242" s="33" t="str">
        <f t="shared" si="3"/>
        <v/>
      </c>
    </row>
    <row r="243" spans="1:17">
      <c r="A243" s="21"/>
      <c r="B243" s="21"/>
      <c r="C243" s="16"/>
      <c r="D243" s="16"/>
      <c r="E243" s="16"/>
      <c r="F243" s="16"/>
      <c r="G243" s="16"/>
      <c r="H243" s="16"/>
      <c r="I243" s="16"/>
      <c r="J243" s="16"/>
      <c r="K243" s="16"/>
      <c r="L243" s="16"/>
      <c r="M243" s="16"/>
      <c r="N243" s="16"/>
      <c r="O243" s="16"/>
      <c r="Q243" s="33" t="str">
        <f t="shared" si="3"/>
        <v/>
      </c>
    </row>
    <row r="244" spans="1:17">
      <c r="A244" s="21"/>
      <c r="B244" s="21"/>
      <c r="C244" s="16"/>
      <c r="D244" s="16"/>
      <c r="E244" s="16"/>
      <c r="F244" s="16"/>
      <c r="G244" s="16"/>
      <c r="H244" s="16"/>
      <c r="I244" s="16"/>
      <c r="J244" s="16"/>
      <c r="K244" s="16"/>
      <c r="L244" s="16"/>
      <c r="M244" s="16"/>
      <c r="N244" s="16"/>
      <c r="O244" s="16"/>
      <c r="Q244" s="33" t="str">
        <f t="shared" si="3"/>
        <v/>
      </c>
    </row>
    <row r="245" spans="1:17">
      <c r="A245" s="21"/>
      <c r="B245" s="21"/>
      <c r="C245" s="16"/>
      <c r="D245" s="16"/>
      <c r="E245" s="16"/>
      <c r="F245" s="16"/>
      <c r="G245" s="16"/>
      <c r="H245" s="16"/>
      <c r="I245" s="16"/>
      <c r="J245" s="16"/>
      <c r="K245" s="16"/>
      <c r="L245" s="16"/>
      <c r="M245" s="16"/>
      <c r="N245" s="16"/>
      <c r="O245" s="16"/>
      <c r="Q245" s="33" t="str">
        <f t="shared" si="3"/>
        <v/>
      </c>
    </row>
    <row r="246" spans="1:17">
      <c r="A246" s="21"/>
      <c r="B246" s="21"/>
      <c r="C246" s="16"/>
      <c r="D246" s="16"/>
      <c r="E246" s="16"/>
      <c r="F246" s="16"/>
      <c r="G246" s="16"/>
      <c r="H246" s="16"/>
      <c r="I246" s="16"/>
      <c r="J246" s="16"/>
      <c r="K246" s="16"/>
      <c r="L246" s="16"/>
      <c r="M246" s="16"/>
      <c r="N246" s="16"/>
      <c r="O246" s="16"/>
      <c r="Q246" s="33" t="str">
        <f t="shared" si="3"/>
        <v/>
      </c>
    </row>
    <row r="247" spans="1:17">
      <c r="A247" s="21"/>
      <c r="B247" s="21"/>
      <c r="C247" s="16"/>
      <c r="D247" s="16"/>
      <c r="E247" s="16"/>
      <c r="F247" s="16"/>
      <c r="G247" s="16"/>
      <c r="H247" s="16"/>
      <c r="I247" s="16"/>
      <c r="J247" s="16"/>
      <c r="K247" s="16"/>
      <c r="L247" s="16"/>
      <c r="M247" s="16"/>
      <c r="N247" s="16"/>
      <c r="O247" s="16"/>
      <c r="Q247" s="33" t="str">
        <f t="shared" si="3"/>
        <v/>
      </c>
    </row>
    <row r="248" spans="1:17">
      <c r="A248" s="21"/>
      <c r="B248" s="21"/>
      <c r="C248" s="16"/>
      <c r="D248" s="16"/>
      <c r="E248" s="16"/>
      <c r="F248" s="16"/>
      <c r="G248" s="16"/>
      <c r="H248" s="16"/>
      <c r="I248" s="16"/>
      <c r="J248" s="16"/>
      <c r="K248" s="16"/>
      <c r="L248" s="16"/>
      <c r="M248" s="16"/>
      <c r="N248" s="16"/>
      <c r="O248" s="16"/>
      <c r="Q248" s="33" t="str">
        <f t="shared" si="3"/>
        <v/>
      </c>
    </row>
    <row r="249" spans="1:17">
      <c r="A249" s="21"/>
      <c r="B249" s="21"/>
      <c r="C249" s="16"/>
      <c r="D249" s="16"/>
      <c r="E249" s="16"/>
      <c r="F249" s="16"/>
      <c r="G249" s="16"/>
      <c r="H249" s="16"/>
      <c r="I249" s="16"/>
      <c r="J249" s="16"/>
      <c r="K249" s="16"/>
      <c r="L249" s="16"/>
      <c r="M249" s="16"/>
      <c r="N249" s="16"/>
      <c r="O249" s="16"/>
      <c r="Q249" s="33" t="str">
        <f t="shared" si="3"/>
        <v/>
      </c>
    </row>
    <row r="250" spans="1:17">
      <c r="A250" s="21"/>
      <c r="B250" s="21"/>
      <c r="C250" s="16"/>
      <c r="D250" s="16"/>
      <c r="E250" s="16"/>
      <c r="F250" s="16"/>
      <c r="G250" s="16"/>
      <c r="H250" s="16"/>
      <c r="I250" s="16"/>
      <c r="J250" s="16"/>
      <c r="K250" s="16"/>
      <c r="L250" s="16"/>
      <c r="M250" s="16"/>
      <c r="N250" s="16"/>
      <c r="O250" s="16"/>
      <c r="Q250" s="33" t="str">
        <f t="shared" si="3"/>
        <v/>
      </c>
    </row>
    <row r="251" spans="1:17">
      <c r="A251" s="21"/>
      <c r="B251" s="21"/>
      <c r="C251" s="16"/>
      <c r="D251" s="16"/>
      <c r="E251" s="16"/>
      <c r="F251" s="16"/>
      <c r="G251" s="16"/>
      <c r="H251" s="16"/>
      <c r="I251" s="16"/>
      <c r="J251" s="16"/>
      <c r="K251" s="16"/>
      <c r="L251" s="16"/>
      <c r="M251" s="16"/>
      <c r="N251" s="16"/>
      <c r="O251" s="16"/>
      <c r="Q251" s="33" t="str">
        <f t="shared" si="3"/>
        <v/>
      </c>
    </row>
    <row r="252" spans="1:17">
      <c r="A252" s="21"/>
      <c r="B252" s="21"/>
      <c r="C252" s="16"/>
      <c r="D252" s="16"/>
      <c r="E252" s="16"/>
      <c r="F252" s="16"/>
      <c r="G252" s="16"/>
      <c r="H252" s="16"/>
      <c r="I252" s="16"/>
      <c r="J252" s="16"/>
      <c r="K252" s="16"/>
      <c r="L252" s="16"/>
      <c r="M252" s="16"/>
      <c r="N252" s="16"/>
      <c r="O252" s="16"/>
      <c r="Q252" s="33" t="str">
        <f t="shared" si="3"/>
        <v/>
      </c>
    </row>
    <row r="253" spans="1:17">
      <c r="A253" s="21"/>
      <c r="B253" s="21"/>
      <c r="C253" s="16"/>
      <c r="D253" s="16"/>
      <c r="E253" s="16"/>
      <c r="F253" s="16"/>
      <c r="G253" s="16"/>
      <c r="H253" s="16"/>
      <c r="I253" s="16"/>
      <c r="J253" s="16"/>
      <c r="K253" s="16"/>
      <c r="L253" s="16"/>
      <c r="M253" s="16"/>
      <c r="N253" s="16"/>
      <c r="O253" s="16"/>
      <c r="Q253" s="33" t="str">
        <f t="shared" si="3"/>
        <v/>
      </c>
    </row>
    <row r="254" spans="1:17">
      <c r="A254" s="21"/>
      <c r="B254" s="21"/>
      <c r="C254" s="16"/>
      <c r="D254" s="16"/>
      <c r="E254" s="16"/>
      <c r="F254" s="16"/>
      <c r="G254" s="16"/>
      <c r="H254" s="16"/>
      <c r="I254" s="16"/>
      <c r="J254" s="16"/>
      <c r="K254" s="16"/>
      <c r="L254" s="16"/>
      <c r="M254" s="16"/>
      <c r="N254" s="16"/>
      <c r="O254" s="16"/>
      <c r="Q254" s="33" t="str">
        <f t="shared" si="3"/>
        <v/>
      </c>
    </row>
    <row r="255" spans="1:17">
      <c r="A255" s="21"/>
      <c r="B255" s="21"/>
      <c r="C255" s="16"/>
      <c r="D255" s="16"/>
      <c r="E255" s="16"/>
      <c r="F255" s="16"/>
      <c r="G255" s="16"/>
      <c r="H255" s="16"/>
      <c r="I255" s="16"/>
      <c r="J255" s="16"/>
      <c r="K255" s="16"/>
      <c r="L255" s="16"/>
      <c r="M255" s="16"/>
      <c r="N255" s="16"/>
      <c r="O255" s="16"/>
      <c r="Q255" s="33" t="str">
        <f t="shared" si="3"/>
        <v/>
      </c>
    </row>
    <row r="256" spans="1:17">
      <c r="A256" s="21"/>
      <c r="B256" s="21"/>
      <c r="C256" s="16"/>
      <c r="D256" s="16"/>
      <c r="E256" s="16"/>
      <c r="F256" s="16"/>
      <c r="G256" s="16"/>
      <c r="H256" s="16"/>
      <c r="I256" s="16"/>
      <c r="J256" s="16"/>
      <c r="K256" s="16"/>
      <c r="L256" s="16"/>
      <c r="M256" s="16"/>
      <c r="N256" s="16"/>
      <c r="O256" s="16"/>
      <c r="Q256" s="33" t="str">
        <f t="shared" si="3"/>
        <v/>
      </c>
    </row>
    <row r="257" spans="1:17">
      <c r="A257" s="21"/>
      <c r="B257" s="21"/>
      <c r="C257" s="16"/>
      <c r="D257" s="16"/>
      <c r="E257" s="16"/>
      <c r="F257" s="16"/>
      <c r="G257" s="16"/>
      <c r="H257" s="16"/>
      <c r="I257" s="16"/>
      <c r="J257" s="16"/>
      <c r="K257" s="16"/>
      <c r="L257" s="16"/>
      <c r="M257" s="16"/>
      <c r="N257" s="16"/>
      <c r="O257" s="16"/>
      <c r="Q257" s="33" t="str">
        <f t="shared" si="3"/>
        <v/>
      </c>
    </row>
    <row r="258" spans="1:17">
      <c r="A258" s="21"/>
      <c r="B258" s="21"/>
      <c r="C258" s="16"/>
      <c r="D258" s="16"/>
      <c r="E258" s="16"/>
      <c r="F258" s="16"/>
      <c r="G258" s="16"/>
      <c r="H258" s="16"/>
      <c r="I258" s="16"/>
      <c r="J258" s="16"/>
      <c r="K258" s="16"/>
      <c r="L258" s="16"/>
      <c r="M258" s="16"/>
      <c r="N258" s="16"/>
      <c r="O258" s="16"/>
      <c r="Q258" s="33" t="str">
        <f t="shared" si="3"/>
        <v/>
      </c>
    </row>
    <row r="259" spans="1:17">
      <c r="A259" s="21"/>
      <c r="B259" s="21"/>
      <c r="C259" s="16"/>
      <c r="D259" s="16"/>
      <c r="E259" s="16"/>
      <c r="F259" s="16"/>
      <c r="G259" s="16"/>
      <c r="H259" s="16"/>
      <c r="I259" s="16"/>
      <c r="J259" s="16"/>
      <c r="K259" s="16"/>
      <c r="L259" s="16"/>
      <c r="M259" s="16"/>
      <c r="N259" s="16"/>
      <c r="O259" s="16"/>
      <c r="Q259" s="33" t="str">
        <f t="shared" si="3"/>
        <v/>
      </c>
    </row>
    <row r="260" spans="1:17">
      <c r="A260" s="21"/>
      <c r="B260" s="21"/>
      <c r="C260" s="16"/>
      <c r="D260" s="16"/>
      <c r="E260" s="16"/>
      <c r="F260" s="16"/>
      <c r="G260" s="16"/>
      <c r="H260" s="16"/>
      <c r="I260" s="16"/>
      <c r="J260" s="16"/>
      <c r="K260" s="16"/>
      <c r="L260" s="16"/>
      <c r="M260" s="16"/>
      <c r="N260" s="16"/>
      <c r="O260" s="16"/>
      <c r="Q260" s="33" t="str">
        <f t="shared" si="3"/>
        <v/>
      </c>
    </row>
    <row r="261" spans="1:17">
      <c r="A261" s="21"/>
      <c r="B261" s="21"/>
      <c r="C261" s="16"/>
      <c r="D261" s="16"/>
      <c r="E261" s="16"/>
      <c r="F261" s="16"/>
      <c r="G261" s="16"/>
      <c r="H261" s="16"/>
      <c r="I261" s="16"/>
      <c r="J261" s="16"/>
      <c r="K261" s="16"/>
      <c r="L261" s="16"/>
      <c r="M261" s="16"/>
      <c r="N261" s="16"/>
      <c r="O261" s="16"/>
      <c r="Q261" s="33" t="str">
        <f t="shared" si="3"/>
        <v/>
      </c>
    </row>
    <row r="262" spans="1:17">
      <c r="A262" s="21"/>
      <c r="B262" s="21"/>
      <c r="C262" s="16"/>
      <c r="D262" s="16"/>
      <c r="E262" s="16"/>
      <c r="F262" s="16"/>
      <c r="G262" s="16"/>
      <c r="H262" s="16"/>
      <c r="I262" s="16"/>
      <c r="J262" s="16"/>
      <c r="K262" s="16"/>
      <c r="L262" s="16"/>
      <c r="M262" s="16"/>
      <c r="N262" s="16"/>
      <c r="O262" s="16"/>
      <c r="Q262" s="33" t="str">
        <f t="shared" si="3"/>
        <v/>
      </c>
    </row>
    <row r="263" spans="1:17">
      <c r="A263" s="21"/>
      <c r="B263" s="21"/>
      <c r="C263" s="16"/>
      <c r="D263" s="16"/>
      <c r="E263" s="16"/>
      <c r="F263" s="16"/>
      <c r="G263" s="16"/>
      <c r="H263" s="16"/>
      <c r="I263" s="16"/>
      <c r="J263" s="16"/>
      <c r="K263" s="16"/>
      <c r="L263" s="16"/>
      <c r="M263" s="16"/>
      <c r="N263" s="16"/>
      <c r="O263" s="16"/>
      <c r="Q263" s="33" t="str">
        <f t="shared" si="3"/>
        <v/>
      </c>
    </row>
    <row r="264" spans="1:17">
      <c r="A264" s="21"/>
      <c r="B264" s="21"/>
      <c r="C264" s="16"/>
      <c r="D264" s="16"/>
      <c r="E264" s="16"/>
      <c r="F264" s="16"/>
      <c r="G264" s="16"/>
      <c r="H264" s="16"/>
      <c r="I264" s="16"/>
      <c r="J264" s="16"/>
      <c r="K264" s="16"/>
      <c r="L264" s="16"/>
      <c r="M264" s="16"/>
      <c r="N264" s="16"/>
      <c r="O264" s="16"/>
      <c r="Q264" s="33" t="str">
        <f t="shared" si="3"/>
        <v/>
      </c>
    </row>
    <row r="265" spans="1:17">
      <c r="A265" s="21"/>
      <c r="B265" s="21"/>
      <c r="C265" s="16"/>
      <c r="D265" s="16"/>
      <c r="E265" s="16"/>
      <c r="F265" s="16"/>
      <c r="G265" s="16"/>
      <c r="H265" s="16"/>
      <c r="I265" s="16"/>
      <c r="J265" s="16"/>
      <c r="K265" s="16"/>
      <c r="L265" s="16"/>
      <c r="M265" s="16"/>
      <c r="N265" s="16"/>
      <c r="O265" s="16"/>
      <c r="Q265" s="33" t="str">
        <f t="shared" ref="Q265:Q328" si="4">IF(COUNTA(C265:O265)=0,"",_xlfn.CONCAT(,
IF(ABS(J265 - (SUM(C265, D265, F265:I265) - SUM(E265)))&gt;=1,
" Error: Position at the end of the period is not equal to: position at the beginning of the period+increase in assets-decrease in assets+exchange rate changes+price changes+other changes+rectifications.",
""),
IF(ABS(O265 - (SUM(K265, L265, N265) - SUM(M265)))&gt;=1,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f>
        <v/>
      </c>
    </row>
    <row r="266" spans="1:17">
      <c r="A266" s="21"/>
      <c r="B266" s="21"/>
      <c r="C266" s="16"/>
      <c r="D266" s="16"/>
      <c r="E266" s="16"/>
      <c r="F266" s="16"/>
      <c r="G266" s="16"/>
      <c r="H266" s="16"/>
      <c r="I266" s="16"/>
      <c r="J266" s="16"/>
      <c r="K266" s="16"/>
      <c r="L266" s="16"/>
      <c r="M266" s="16"/>
      <c r="N266" s="16"/>
      <c r="O266" s="16"/>
      <c r="Q266" s="33" t="str">
        <f t="shared" si="4"/>
        <v/>
      </c>
    </row>
    <row r="267" spans="1:17">
      <c r="A267" s="21"/>
      <c r="B267" s="21"/>
      <c r="C267" s="16"/>
      <c r="D267" s="16"/>
      <c r="E267" s="16"/>
      <c r="F267" s="16"/>
      <c r="G267" s="16"/>
      <c r="H267" s="16"/>
      <c r="I267" s="16"/>
      <c r="J267" s="16"/>
      <c r="K267" s="16"/>
      <c r="L267" s="16"/>
      <c r="M267" s="16"/>
      <c r="N267" s="16"/>
      <c r="O267" s="16"/>
      <c r="Q267" s="33" t="str">
        <f t="shared" si="4"/>
        <v/>
      </c>
    </row>
    <row r="268" spans="1:17">
      <c r="A268" s="21"/>
      <c r="B268" s="21"/>
      <c r="C268" s="16"/>
      <c r="D268" s="16"/>
      <c r="E268" s="16"/>
      <c r="F268" s="16"/>
      <c r="G268" s="16"/>
      <c r="H268" s="16"/>
      <c r="I268" s="16"/>
      <c r="J268" s="16"/>
      <c r="K268" s="16"/>
      <c r="L268" s="16"/>
      <c r="M268" s="16"/>
      <c r="N268" s="16"/>
      <c r="O268" s="16"/>
      <c r="Q268" s="33" t="str">
        <f t="shared" si="4"/>
        <v/>
      </c>
    </row>
    <row r="269" spans="1:17">
      <c r="A269" s="21"/>
      <c r="B269" s="21"/>
      <c r="C269" s="16"/>
      <c r="D269" s="16"/>
      <c r="E269" s="16"/>
      <c r="F269" s="16"/>
      <c r="G269" s="16"/>
      <c r="H269" s="16"/>
      <c r="I269" s="16"/>
      <c r="J269" s="16"/>
      <c r="K269" s="16"/>
      <c r="L269" s="16"/>
      <c r="M269" s="16"/>
      <c r="N269" s="16"/>
      <c r="O269" s="16"/>
      <c r="Q269" s="33" t="str">
        <f t="shared" si="4"/>
        <v/>
      </c>
    </row>
    <row r="270" spans="1:17">
      <c r="A270" s="21"/>
      <c r="B270" s="21"/>
      <c r="C270" s="16"/>
      <c r="D270" s="16"/>
      <c r="E270" s="16"/>
      <c r="F270" s="16"/>
      <c r="G270" s="16"/>
      <c r="H270" s="16"/>
      <c r="I270" s="16"/>
      <c r="J270" s="16"/>
      <c r="K270" s="16"/>
      <c r="L270" s="16"/>
      <c r="M270" s="16"/>
      <c r="N270" s="16"/>
      <c r="O270" s="16"/>
      <c r="Q270" s="33" t="str">
        <f t="shared" si="4"/>
        <v/>
      </c>
    </row>
    <row r="271" spans="1:17">
      <c r="A271" s="21"/>
      <c r="B271" s="21"/>
      <c r="C271" s="16"/>
      <c r="D271" s="16"/>
      <c r="E271" s="16"/>
      <c r="F271" s="16"/>
      <c r="G271" s="16"/>
      <c r="H271" s="16"/>
      <c r="I271" s="16"/>
      <c r="J271" s="16"/>
      <c r="K271" s="16"/>
      <c r="L271" s="16"/>
      <c r="M271" s="16"/>
      <c r="N271" s="16"/>
      <c r="O271" s="16"/>
      <c r="Q271" s="33" t="str">
        <f t="shared" si="4"/>
        <v/>
      </c>
    </row>
    <row r="272" spans="1:17">
      <c r="A272" s="21"/>
      <c r="B272" s="21"/>
      <c r="C272" s="16"/>
      <c r="D272" s="16"/>
      <c r="E272" s="16"/>
      <c r="F272" s="16"/>
      <c r="G272" s="16"/>
      <c r="H272" s="16"/>
      <c r="I272" s="16"/>
      <c r="J272" s="16"/>
      <c r="K272" s="16"/>
      <c r="L272" s="16"/>
      <c r="M272" s="16"/>
      <c r="N272" s="16"/>
      <c r="O272" s="16"/>
      <c r="Q272" s="33" t="str">
        <f t="shared" si="4"/>
        <v/>
      </c>
    </row>
    <row r="273" spans="1:17">
      <c r="A273" s="21"/>
      <c r="B273" s="21"/>
      <c r="C273" s="16"/>
      <c r="D273" s="16"/>
      <c r="E273" s="16"/>
      <c r="F273" s="16"/>
      <c r="G273" s="16"/>
      <c r="H273" s="16"/>
      <c r="I273" s="16"/>
      <c r="J273" s="16"/>
      <c r="K273" s="16"/>
      <c r="L273" s="16"/>
      <c r="M273" s="16"/>
      <c r="N273" s="16"/>
      <c r="O273" s="16"/>
      <c r="Q273" s="33" t="str">
        <f t="shared" si="4"/>
        <v/>
      </c>
    </row>
    <row r="274" spans="1:17">
      <c r="A274" s="21"/>
      <c r="B274" s="21"/>
      <c r="C274" s="16"/>
      <c r="D274" s="16"/>
      <c r="E274" s="16"/>
      <c r="F274" s="16"/>
      <c r="G274" s="16"/>
      <c r="H274" s="16"/>
      <c r="I274" s="16"/>
      <c r="J274" s="16"/>
      <c r="K274" s="16"/>
      <c r="L274" s="16"/>
      <c r="M274" s="16"/>
      <c r="N274" s="16"/>
      <c r="O274" s="16"/>
      <c r="Q274" s="33" t="str">
        <f t="shared" si="4"/>
        <v/>
      </c>
    </row>
    <row r="275" spans="1:17">
      <c r="A275" s="21"/>
      <c r="B275" s="21"/>
      <c r="C275" s="16"/>
      <c r="D275" s="16"/>
      <c r="E275" s="16"/>
      <c r="F275" s="16"/>
      <c r="G275" s="16"/>
      <c r="H275" s="16"/>
      <c r="I275" s="16"/>
      <c r="J275" s="16"/>
      <c r="K275" s="16"/>
      <c r="L275" s="16"/>
      <c r="M275" s="16"/>
      <c r="N275" s="16"/>
      <c r="O275" s="16"/>
      <c r="Q275" s="33" t="str">
        <f t="shared" si="4"/>
        <v/>
      </c>
    </row>
    <row r="276" spans="1:17">
      <c r="A276" s="21"/>
      <c r="B276" s="21"/>
      <c r="C276" s="16"/>
      <c r="D276" s="16"/>
      <c r="E276" s="16"/>
      <c r="F276" s="16"/>
      <c r="G276" s="16"/>
      <c r="H276" s="16"/>
      <c r="I276" s="16"/>
      <c r="J276" s="16"/>
      <c r="K276" s="16"/>
      <c r="L276" s="16"/>
      <c r="M276" s="16"/>
      <c r="N276" s="16"/>
      <c r="O276" s="16"/>
      <c r="Q276" s="33" t="str">
        <f t="shared" si="4"/>
        <v/>
      </c>
    </row>
    <row r="277" spans="1:17">
      <c r="A277" s="21"/>
      <c r="B277" s="21"/>
      <c r="C277" s="16"/>
      <c r="D277" s="16"/>
      <c r="E277" s="16"/>
      <c r="F277" s="16"/>
      <c r="G277" s="16"/>
      <c r="H277" s="16"/>
      <c r="I277" s="16"/>
      <c r="J277" s="16"/>
      <c r="K277" s="16"/>
      <c r="L277" s="16"/>
      <c r="M277" s="16"/>
      <c r="N277" s="16"/>
      <c r="O277" s="16"/>
      <c r="Q277" s="33" t="str">
        <f t="shared" si="4"/>
        <v/>
      </c>
    </row>
    <row r="278" spans="1:17">
      <c r="A278" s="21"/>
      <c r="B278" s="21"/>
      <c r="C278" s="16"/>
      <c r="D278" s="16"/>
      <c r="E278" s="16"/>
      <c r="F278" s="16"/>
      <c r="G278" s="16"/>
      <c r="H278" s="16"/>
      <c r="I278" s="16"/>
      <c r="J278" s="16"/>
      <c r="K278" s="16"/>
      <c r="L278" s="16"/>
      <c r="M278" s="16"/>
      <c r="N278" s="16"/>
      <c r="O278" s="16"/>
      <c r="Q278" s="33" t="str">
        <f t="shared" si="4"/>
        <v/>
      </c>
    </row>
    <row r="279" spans="1:17">
      <c r="A279" s="21"/>
      <c r="B279" s="21"/>
      <c r="C279" s="16"/>
      <c r="D279" s="16"/>
      <c r="E279" s="16"/>
      <c r="F279" s="16"/>
      <c r="G279" s="16"/>
      <c r="H279" s="16"/>
      <c r="I279" s="16"/>
      <c r="J279" s="16"/>
      <c r="K279" s="16"/>
      <c r="L279" s="16"/>
      <c r="M279" s="16"/>
      <c r="N279" s="16"/>
      <c r="O279" s="16"/>
      <c r="Q279" s="33" t="str">
        <f t="shared" si="4"/>
        <v/>
      </c>
    </row>
    <row r="280" spans="1:17">
      <c r="A280" s="21"/>
      <c r="B280" s="21"/>
      <c r="C280" s="16"/>
      <c r="D280" s="16"/>
      <c r="E280" s="16"/>
      <c r="F280" s="16"/>
      <c r="G280" s="16"/>
      <c r="H280" s="16"/>
      <c r="I280" s="16"/>
      <c r="J280" s="16"/>
      <c r="K280" s="16"/>
      <c r="L280" s="16"/>
      <c r="M280" s="16"/>
      <c r="N280" s="16"/>
      <c r="O280" s="16"/>
      <c r="Q280" s="33" t="str">
        <f t="shared" si="4"/>
        <v/>
      </c>
    </row>
    <row r="281" spans="1:17">
      <c r="A281" s="21"/>
      <c r="B281" s="21"/>
      <c r="C281" s="16"/>
      <c r="D281" s="16"/>
      <c r="E281" s="16"/>
      <c r="F281" s="16"/>
      <c r="G281" s="16"/>
      <c r="H281" s="16"/>
      <c r="I281" s="16"/>
      <c r="J281" s="16"/>
      <c r="K281" s="16"/>
      <c r="L281" s="16"/>
      <c r="M281" s="16"/>
      <c r="N281" s="16"/>
      <c r="O281" s="16"/>
      <c r="Q281" s="33" t="str">
        <f t="shared" si="4"/>
        <v/>
      </c>
    </row>
    <row r="282" spans="1:17">
      <c r="A282" s="21"/>
      <c r="B282" s="21"/>
      <c r="C282" s="16"/>
      <c r="D282" s="16"/>
      <c r="E282" s="16"/>
      <c r="F282" s="16"/>
      <c r="G282" s="16"/>
      <c r="H282" s="16"/>
      <c r="I282" s="16"/>
      <c r="J282" s="16"/>
      <c r="K282" s="16"/>
      <c r="L282" s="16"/>
      <c r="M282" s="16"/>
      <c r="N282" s="16"/>
      <c r="O282" s="16"/>
      <c r="Q282" s="33" t="str">
        <f t="shared" si="4"/>
        <v/>
      </c>
    </row>
    <row r="283" spans="1:17">
      <c r="A283" s="21"/>
      <c r="B283" s="21"/>
      <c r="C283" s="16"/>
      <c r="D283" s="16"/>
      <c r="E283" s="16"/>
      <c r="F283" s="16"/>
      <c r="G283" s="16"/>
      <c r="H283" s="16"/>
      <c r="I283" s="16"/>
      <c r="J283" s="16"/>
      <c r="K283" s="16"/>
      <c r="L283" s="16"/>
      <c r="M283" s="16"/>
      <c r="N283" s="16"/>
      <c r="O283" s="16"/>
      <c r="Q283" s="33" t="str">
        <f t="shared" si="4"/>
        <v/>
      </c>
    </row>
    <row r="284" spans="1:17">
      <c r="A284" s="21"/>
      <c r="B284" s="21"/>
      <c r="C284" s="16"/>
      <c r="D284" s="16"/>
      <c r="E284" s="16"/>
      <c r="F284" s="16"/>
      <c r="G284" s="16"/>
      <c r="H284" s="16"/>
      <c r="I284" s="16"/>
      <c r="J284" s="16"/>
      <c r="K284" s="16"/>
      <c r="L284" s="16"/>
      <c r="M284" s="16"/>
      <c r="N284" s="16"/>
      <c r="O284" s="16"/>
      <c r="Q284" s="33" t="str">
        <f t="shared" si="4"/>
        <v/>
      </c>
    </row>
    <row r="285" spans="1:17">
      <c r="A285" s="21"/>
      <c r="B285" s="21"/>
      <c r="C285" s="16"/>
      <c r="D285" s="16"/>
      <c r="E285" s="16"/>
      <c r="F285" s="16"/>
      <c r="G285" s="16"/>
      <c r="H285" s="16"/>
      <c r="I285" s="16"/>
      <c r="J285" s="16"/>
      <c r="K285" s="16"/>
      <c r="L285" s="16"/>
      <c r="M285" s="16"/>
      <c r="N285" s="16"/>
      <c r="O285" s="16"/>
      <c r="Q285" s="33" t="str">
        <f t="shared" si="4"/>
        <v/>
      </c>
    </row>
    <row r="286" spans="1:17">
      <c r="A286" s="21"/>
      <c r="B286" s="21"/>
      <c r="C286" s="16"/>
      <c r="D286" s="16"/>
      <c r="E286" s="16"/>
      <c r="F286" s="16"/>
      <c r="G286" s="16"/>
      <c r="H286" s="16"/>
      <c r="I286" s="16"/>
      <c r="J286" s="16"/>
      <c r="K286" s="16"/>
      <c r="L286" s="16"/>
      <c r="M286" s="16"/>
      <c r="N286" s="16"/>
      <c r="O286" s="16"/>
      <c r="Q286" s="33" t="str">
        <f t="shared" si="4"/>
        <v/>
      </c>
    </row>
    <row r="287" spans="1:17">
      <c r="A287" s="21"/>
      <c r="B287" s="21"/>
      <c r="C287" s="16"/>
      <c r="D287" s="16"/>
      <c r="E287" s="16"/>
      <c r="F287" s="16"/>
      <c r="G287" s="16"/>
      <c r="H287" s="16"/>
      <c r="I287" s="16"/>
      <c r="J287" s="16"/>
      <c r="K287" s="16"/>
      <c r="L287" s="16"/>
      <c r="M287" s="16"/>
      <c r="N287" s="16"/>
      <c r="O287" s="16"/>
      <c r="Q287" s="33" t="str">
        <f t="shared" si="4"/>
        <v/>
      </c>
    </row>
    <row r="288" spans="1:17">
      <c r="A288" s="21"/>
      <c r="B288" s="21"/>
      <c r="C288" s="16"/>
      <c r="D288" s="16"/>
      <c r="E288" s="16"/>
      <c r="F288" s="16"/>
      <c r="G288" s="16"/>
      <c r="H288" s="16"/>
      <c r="I288" s="16"/>
      <c r="J288" s="16"/>
      <c r="K288" s="16"/>
      <c r="L288" s="16"/>
      <c r="M288" s="16"/>
      <c r="N288" s="16"/>
      <c r="O288" s="16"/>
      <c r="Q288" s="33" t="str">
        <f t="shared" si="4"/>
        <v/>
      </c>
    </row>
    <row r="289" spans="1:17">
      <c r="A289" s="21"/>
      <c r="B289" s="21"/>
      <c r="C289" s="16"/>
      <c r="D289" s="16"/>
      <c r="E289" s="16"/>
      <c r="F289" s="16"/>
      <c r="G289" s="16"/>
      <c r="H289" s="16"/>
      <c r="I289" s="16"/>
      <c r="J289" s="16"/>
      <c r="K289" s="16"/>
      <c r="L289" s="16"/>
      <c r="M289" s="16"/>
      <c r="N289" s="16"/>
      <c r="O289" s="16"/>
      <c r="Q289" s="33" t="str">
        <f t="shared" si="4"/>
        <v/>
      </c>
    </row>
    <row r="290" spans="1:17">
      <c r="A290" s="21"/>
      <c r="B290" s="21"/>
      <c r="C290" s="16"/>
      <c r="D290" s="16"/>
      <c r="E290" s="16"/>
      <c r="F290" s="16"/>
      <c r="G290" s="16"/>
      <c r="H290" s="16"/>
      <c r="I290" s="16"/>
      <c r="J290" s="16"/>
      <c r="K290" s="16"/>
      <c r="L290" s="16"/>
      <c r="M290" s="16"/>
      <c r="N290" s="16"/>
      <c r="O290" s="16"/>
      <c r="Q290" s="33" t="str">
        <f t="shared" si="4"/>
        <v/>
      </c>
    </row>
    <row r="291" spans="1:17">
      <c r="A291" s="21"/>
      <c r="B291" s="21"/>
      <c r="C291" s="16"/>
      <c r="D291" s="16"/>
      <c r="E291" s="16"/>
      <c r="F291" s="16"/>
      <c r="G291" s="16"/>
      <c r="H291" s="16"/>
      <c r="I291" s="16"/>
      <c r="J291" s="16"/>
      <c r="K291" s="16"/>
      <c r="L291" s="16"/>
      <c r="M291" s="16"/>
      <c r="N291" s="16"/>
      <c r="O291" s="16"/>
      <c r="Q291" s="33" t="str">
        <f t="shared" si="4"/>
        <v/>
      </c>
    </row>
    <row r="292" spans="1:17">
      <c r="A292" s="21"/>
      <c r="B292" s="21"/>
      <c r="C292" s="16"/>
      <c r="D292" s="16"/>
      <c r="E292" s="16"/>
      <c r="F292" s="16"/>
      <c r="G292" s="16"/>
      <c r="H292" s="16"/>
      <c r="I292" s="16"/>
      <c r="J292" s="16"/>
      <c r="K292" s="16"/>
      <c r="L292" s="16"/>
      <c r="M292" s="16"/>
      <c r="N292" s="16"/>
      <c r="O292" s="16"/>
      <c r="Q292" s="33" t="str">
        <f t="shared" si="4"/>
        <v/>
      </c>
    </row>
    <row r="293" spans="1:17">
      <c r="A293" s="21"/>
      <c r="B293" s="21"/>
      <c r="C293" s="16"/>
      <c r="D293" s="16"/>
      <c r="E293" s="16"/>
      <c r="F293" s="16"/>
      <c r="G293" s="16"/>
      <c r="H293" s="16"/>
      <c r="I293" s="16"/>
      <c r="J293" s="16"/>
      <c r="K293" s="16"/>
      <c r="L293" s="16"/>
      <c r="M293" s="16"/>
      <c r="N293" s="16"/>
      <c r="O293" s="16"/>
      <c r="Q293" s="33" t="str">
        <f t="shared" si="4"/>
        <v/>
      </c>
    </row>
    <row r="294" spans="1:17">
      <c r="A294" s="21"/>
      <c r="B294" s="21"/>
      <c r="C294" s="16"/>
      <c r="D294" s="16"/>
      <c r="E294" s="16"/>
      <c r="F294" s="16"/>
      <c r="G294" s="16"/>
      <c r="H294" s="16"/>
      <c r="I294" s="16"/>
      <c r="J294" s="16"/>
      <c r="K294" s="16"/>
      <c r="L294" s="16"/>
      <c r="M294" s="16"/>
      <c r="N294" s="16"/>
      <c r="O294" s="16"/>
      <c r="Q294" s="33" t="str">
        <f t="shared" si="4"/>
        <v/>
      </c>
    </row>
    <row r="295" spans="1:17">
      <c r="A295" s="21"/>
      <c r="B295" s="21"/>
      <c r="C295" s="16"/>
      <c r="D295" s="16"/>
      <c r="E295" s="16"/>
      <c r="F295" s="16"/>
      <c r="G295" s="16"/>
      <c r="H295" s="16"/>
      <c r="I295" s="16"/>
      <c r="J295" s="16"/>
      <c r="K295" s="16"/>
      <c r="L295" s="16"/>
      <c r="M295" s="16"/>
      <c r="N295" s="16"/>
      <c r="O295" s="16"/>
      <c r="Q295" s="33" t="str">
        <f t="shared" si="4"/>
        <v/>
      </c>
    </row>
    <row r="296" spans="1:17">
      <c r="A296" s="21"/>
      <c r="B296" s="21"/>
      <c r="C296" s="16"/>
      <c r="D296" s="16"/>
      <c r="E296" s="16"/>
      <c r="F296" s="16"/>
      <c r="G296" s="16"/>
      <c r="H296" s="16"/>
      <c r="I296" s="16"/>
      <c r="J296" s="16"/>
      <c r="K296" s="16"/>
      <c r="L296" s="16"/>
      <c r="M296" s="16"/>
      <c r="N296" s="16"/>
      <c r="O296" s="16"/>
      <c r="Q296" s="33" t="str">
        <f t="shared" si="4"/>
        <v/>
      </c>
    </row>
    <row r="297" spans="1:17">
      <c r="A297" s="21"/>
      <c r="B297" s="21"/>
      <c r="C297" s="16"/>
      <c r="D297" s="16"/>
      <c r="E297" s="16"/>
      <c r="F297" s="16"/>
      <c r="G297" s="16"/>
      <c r="H297" s="16"/>
      <c r="I297" s="16"/>
      <c r="J297" s="16"/>
      <c r="K297" s="16"/>
      <c r="L297" s="16"/>
      <c r="M297" s="16"/>
      <c r="N297" s="16"/>
      <c r="O297" s="16"/>
      <c r="Q297" s="33" t="str">
        <f t="shared" si="4"/>
        <v/>
      </c>
    </row>
    <row r="298" spans="1:17">
      <c r="A298" s="21"/>
      <c r="B298" s="21"/>
      <c r="C298" s="16"/>
      <c r="D298" s="16"/>
      <c r="E298" s="16"/>
      <c r="F298" s="16"/>
      <c r="G298" s="16"/>
      <c r="H298" s="16"/>
      <c r="I298" s="16"/>
      <c r="J298" s="16"/>
      <c r="K298" s="16"/>
      <c r="L298" s="16"/>
      <c r="M298" s="16"/>
      <c r="N298" s="16"/>
      <c r="O298" s="16"/>
      <c r="Q298" s="33" t="str">
        <f t="shared" si="4"/>
        <v/>
      </c>
    </row>
    <row r="299" spans="1:17">
      <c r="A299" s="21"/>
      <c r="B299" s="21"/>
      <c r="C299" s="16"/>
      <c r="D299" s="16"/>
      <c r="E299" s="16"/>
      <c r="F299" s="16"/>
      <c r="G299" s="16"/>
      <c r="H299" s="16"/>
      <c r="I299" s="16"/>
      <c r="J299" s="16"/>
      <c r="K299" s="16"/>
      <c r="L299" s="16"/>
      <c r="M299" s="16"/>
      <c r="N299" s="16"/>
      <c r="O299" s="16"/>
      <c r="Q299" s="33" t="str">
        <f t="shared" si="4"/>
        <v/>
      </c>
    </row>
    <row r="300" spans="1:17">
      <c r="A300" s="21"/>
      <c r="B300" s="21"/>
      <c r="C300" s="16"/>
      <c r="D300" s="16"/>
      <c r="E300" s="16"/>
      <c r="F300" s="16"/>
      <c r="G300" s="16"/>
      <c r="H300" s="16"/>
      <c r="I300" s="16"/>
      <c r="J300" s="16"/>
      <c r="K300" s="16"/>
      <c r="L300" s="16"/>
      <c r="M300" s="16"/>
      <c r="N300" s="16"/>
      <c r="O300" s="16"/>
      <c r="Q300" s="33" t="str">
        <f t="shared" si="4"/>
        <v/>
      </c>
    </row>
    <row r="301" spans="1:17">
      <c r="A301" s="21"/>
      <c r="B301" s="21"/>
      <c r="C301" s="16"/>
      <c r="D301" s="16"/>
      <c r="E301" s="16"/>
      <c r="F301" s="16"/>
      <c r="G301" s="16"/>
      <c r="H301" s="16"/>
      <c r="I301" s="16"/>
      <c r="J301" s="16"/>
      <c r="K301" s="16"/>
      <c r="L301" s="16"/>
      <c r="M301" s="16"/>
      <c r="N301" s="16"/>
      <c r="O301" s="16"/>
      <c r="Q301" s="33" t="str">
        <f t="shared" si="4"/>
        <v/>
      </c>
    </row>
    <row r="302" spans="1:17">
      <c r="A302" s="21"/>
      <c r="B302" s="21"/>
      <c r="C302" s="16"/>
      <c r="D302" s="16"/>
      <c r="E302" s="16"/>
      <c r="F302" s="16"/>
      <c r="G302" s="16"/>
      <c r="H302" s="16"/>
      <c r="I302" s="16"/>
      <c r="J302" s="16"/>
      <c r="K302" s="16"/>
      <c r="L302" s="16"/>
      <c r="M302" s="16"/>
      <c r="N302" s="16"/>
      <c r="O302" s="16"/>
      <c r="Q302" s="33" t="str">
        <f t="shared" si="4"/>
        <v/>
      </c>
    </row>
    <row r="303" spans="1:17">
      <c r="A303" s="21"/>
      <c r="B303" s="21"/>
      <c r="C303" s="16"/>
      <c r="D303" s="16"/>
      <c r="E303" s="16"/>
      <c r="F303" s="16"/>
      <c r="G303" s="16"/>
      <c r="H303" s="16"/>
      <c r="I303" s="16"/>
      <c r="J303" s="16"/>
      <c r="K303" s="16"/>
      <c r="L303" s="16"/>
      <c r="M303" s="16"/>
      <c r="N303" s="16"/>
      <c r="O303" s="16"/>
      <c r="Q303" s="33" t="str">
        <f t="shared" si="4"/>
        <v/>
      </c>
    </row>
    <row r="304" spans="1:17">
      <c r="A304" s="21"/>
      <c r="B304" s="21"/>
      <c r="C304" s="16"/>
      <c r="D304" s="16"/>
      <c r="E304" s="16"/>
      <c r="F304" s="16"/>
      <c r="G304" s="16"/>
      <c r="H304" s="16"/>
      <c r="I304" s="16"/>
      <c r="J304" s="16"/>
      <c r="K304" s="16"/>
      <c r="L304" s="16"/>
      <c r="M304" s="16"/>
      <c r="N304" s="16"/>
      <c r="O304" s="16"/>
      <c r="Q304" s="33" t="str">
        <f t="shared" si="4"/>
        <v/>
      </c>
    </row>
    <row r="305" spans="1:17">
      <c r="A305" s="21"/>
      <c r="B305" s="21"/>
      <c r="C305" s="16"/>
      <c r="D305" s="16"/>
      <c r="E305" s="16"/>
      <c r="F305" s="16"/>
      <c r="G305" s="16"/>
      <c r="H305" s="16"/>
      <c r="I305" s="16"/>
      <c r="J305" s="16"/>
      <c r="K305" s="16"/>
      <c r="L305" s="16"/>
      <c r="M305" s="16"/>
      <c r="N305" s="16"/>
      <c r="O305" s="16"/>
      <c r="Q305" s="33" t="str">
        <f t="shared" si="4"/>
        <v/>
      </c>
    </row>
    <row r="306" spans="1:17">
      <c r="A306" s="21"/>
      <c r="B306" s="21"/>
      <c r="C306" s="16"/>
      <c r="D306" s="16"/>
      <c r="E306" s="16"/>
      <c r="F306" s="16"/>
      <c r="G306" s="16"/>
      <c r="H306" s="16"/>
      <c r="I306" s="16"/>
      <c r="J306" s="16"/>
      <c r="K306" s="16"/>
      <c r="L306" s="16"/>
      <c r="M306" s="16"/>
      <c r="N306" s="16"/>
      <c r="O306" s="16"/>
      <c r="Q306" s="33" t="str">
        <f t="shared" si="4"/>
        <v/>
      </c>
    </row>
    <row r="307" spans="1:17">
      <c r="A307" s="21"/>
      <c r="B307" s="21"/>
      <c r="C307" s="16"/>
      <c r="D307" s="16"/>
      <c r="E307" s="16"/>
      <c r="F307" s="16"/>
      <c r="G307" s="16"/>
      <c r="H307" s="16"/>
      <c r="I307" s="16"/>
      <c r="J307" s="16"/>
      <c r="K307" s="16"/>
      <c r="L307" s="16"/>
      <c r="M307" s="16"/>
      <c r="N307" s="16"/>
      <c r="O307" s="16"/>
      <c r="Q307" s="33" t="str">
        <f t="shared" si="4"/>
        <v/>
      </c>
    </row>
    <row r="308" spans="1:17">
      <c r="A308" s="21"/>
      <c r="B308" s="21"/>
      <c r="C308" s="16"/>
      <c r="D308" s="16"/>
      <c r="E308" s="16"/>
      <c r="F308" s="16"/>
      <c r="G308" s="16"/>
      <c r="H308" s="16"/>
      <c r="I308" s="16"/>
      <c r="J308" s="16"/>
      <c r="K308" s="16"/>
      <c r="L308" s="16"/>
      <c r="M308" s="16"/>
      <c r="N308" s="16"/>
      <c r="O308" s="16"/>
      <c r="Q308" s="33" t="str">
        <f t="shared" si="4"/>
        <v/>
      </c>
    </row>
    <row r="309" spans="1:17">
      <c r="A309" s="21"/>
      <c r="B309" s="21"/>
      <c r="C309" s="16"/>
      <c r="D309" s="16"/>
      <c r="E309" s="16"/>
      <c r="F309" s="16"/>
      <c r="G309" s="16"/>
      <c r="H309" s="16"/>
      <c r="I309" s="16"/>
      <c r="J309" s="16"/>
      <c r="K309" s="16"/>
      <c r="L309" s="16"/>
      <c r="M309" s="16"/>
      <c r="N309" s="16"/>
      <c r="O309" s="16"/>
      <c r="Q309" s="33" t="str">
        <f t="shared" si="4"/>
        <v/>
      </c>
    </row>
    <row r="310" spans="1:17">
      <c r="A310" s="21"/>
      <c r="B310" s="21"/>
      <c r="C310" s="16"/>
      <c r="D310" s="16"/>
      <c r="E310" s="16"/>
      <c r="F310" s="16"/>
      <c r="G310" s="16"/>
      <c r="H310" s="16"/>
      <c r="I310" s="16"/>
      <c r="J310" s="16"/>
      <c r="K310" s="16"/>
      <c r="L310" s="16"/>
      <c r="M310" s="16"/>
      <c r="N310" s="16"/>
      <c r="O310" s="16"/>
      <c r="Q310" s="33" t="str">
        <f t="shared" si="4"/>
        <v/>
      </c>
    </row>
    <row r="311" spans="1:17">
      <c r="A311" s="21"/>
      <c r="B311" s="21"/>
      <c r="C311" s="16"/>
      <c r="D311" s="16"/>
      <c r="E311" s="16"/>
      <c r="F311" s="16"/>
      <c r="G311" s="16"/>
      <c r="H311" s="16"/>
      <c r="I311" s="16"/>
      <c r="J311" s="16"/>
      <c r="K311" s="16"/>
      <c r="L311" s="16"/>
      <c r="M311" s="16"/>
      <c r="N311" s="16"/>
      <c r="O311" s="16"/>
      <c r="Q311" s="33" t="str">
        <f t="shared" si="4"/>
        <v/>
      </c>
    </row>
    <row r="312" spans="1:17">
      <c r="A312" s="21"/>
      <c r="B312" s="21"/>
      <c r="C312" s="16"/>
      <c r="D312" s="16"/>
      <c r="E312" s="16"/>
      <c r="F312" s="16"/>
      <c r="G312" s="16"/>
      <c r="H312" s="16"/>
      <c r="I312" s="16"/>
      <c r="J312" s="16"/>
      <c r="K312" s="16"/>
      <c r="L312" s="16"/>
      <c r="M312" s="16"/>
      <c r="N312" s="16"/>
      <c r="O312" s="16"/>
      <c r="Q312" s="33" t="str">
        <f t="shared" si="4"/>
        <v/>
      </c>
    </row>
    <row r="313" spans="1:17">
      <c r="A313" s="21"/>
      <c r="B313" s="21"/>
      <c r="C313" s="16"/>
      <c r="D313" s="16"/>
      <c r="E313" s="16"/>
      <c r="F313" s="16"/>
      <c r="G313" s="16"/>
      <c r="H313" s="16"/>
      <c r="I313" s="16"/>
      <c r="J313" s="16"/>
      <c r="K313" s="16"/>
      <c r="L313" s="16"/>
      <c r="M313" s="16"/>
      <c r="N313" s="16"/>
      <c r="O313" s="16"/>
      <c r="Q313" s="33" t="str">
        <f t="shared" si="4"/>
        <v/>
      </c>
    </row>
    <row r="314" spans="1:17">
      <c r="A314" s="21"/>
      <c r="B314" s="21"/>
      <c r="C314" s="16"/>
      <c r="D314" s="16"/>
      <c r="E314" s="16"/>
      <c r="F314" s="16"/>
      <c r="G314" s="16"/>
      <c r="H314" s="16"/>
      <c r="I314" s="16"/>
      <c r="J314" s="16"/>
      <c r="K314" s="16"/>
      <c r="L314" s="16"/>
      <c r="M314" s="16"/>
      <c r="N314" s="16"/>
      <c r="O314" s="16"/>
      <c r="Q314" s="33" t="str">
        <f t="shared" si="4"/>
        <v/>
      </c>
    </row>
    <row r="315" spans="1:17">
      <c r="A315" s="21"/>
      <c r="B315" s="21"/>
      <c r="C315" s="16"/>
      <c r="D315" s="16"/>
      <c r="E315" s="16"/>
      <c r="F315" s="16"/>
      <c r="G315" s="16"/>
      <c r="H315" s="16"/>
      <c r="I315" s="16"/>
      <c r="J315" s="16"/>
      <c r="K315" s="16"/>
      <c r="L315" s="16"/>
      <c r="M315" s="16"/>
      <c r="N315" s="16"/>
      <c r="O315" s="16"/>
      <c r="Q315" s="33" t="str">
        <f t="shared" si="4"/>
        <v/>
      </c>
    </row>
    <row r="316" spans="1:17">
      <c r="A316" s="21"/>
      <c r="B316" s="21"/>
      <c r="C316" s="16"/>
      <c r="D316" s="16"/>
      <c r="E316" s="16"/>
      <c r="F316" s="16"/>
      <c r="G316" s="16"/>
      <c r="H316" s="16"/>
      <c r="I316" s="16"/>
      <c r="J316" s="16"/>
      <c r="K316" s="16"/>
      <c r="L316" s="16"/>
      <c r="M316" s="16"/>
      <c r="N316" s="16"/>
      <c r="O316" s="16"/>
      <c r="Q316" s="33" t="str">
        <f t="shared" si="4"/>
        <v/>
      </c>
    </row>
    <row r="317" spans="1:17">
      <c r="A317" s="21"/>
      <c r="B317" s="21"/>
      <c r="C317" s="16"/>
      <c r="D317" s="16"/>
      <c r="E317" s="16"/>
      <c r="F317" s="16"/>
      <c r="G317" s="16"/>
      <c r="H317" s="16"/>
      <c r="I317" s="16"/>
      <c r="J317" s="16"/>
      <c r="K317" s="16"/>
      <c r="L317" s="16"/>
      <c r="M317" s="16"/>
      <c r="N317" s="16"/>
      <c r="O317" s="16"/>
      <c r="Q317" s="33" t="str">
        <f t="shared" si="4"/>
        <v/>
      </c>
    </row>
    <row r="318" spans="1:17">
      <c r="A318" s="21"/>
      <c r="B318" s="21"/>
      <c r="C318" s="16"/>
      <c r="D318" s="16"/>
      <c r="E318" s="16"/>
      <c r="F318" s="16"/>
      <c r="G318" s="16"/>
      <c r="H318" s="16"/>
      <c r="I318" s="16"/>
      <c r="J318" s="16"/>
      <c r="K318" s="16"/>
      <c r="L318" s="16"/>
      <c r="M318" s="16"/>
      <c r="N318" s="16"/>
      <c r="O318" s="16"/>
      <c r="Q318" s="33" t="str">
        <f t="shared" si="4"/>
        <v/>
      </c>
    </row>
    <row r="319" spans="1:17">
      <c r="A319" s="21"/>
      <c r="B319" s="21"/>
      <c r="C319" s="16"/>
      <c r="D319" s="16"/>
      <c r="E319" s="16"/>
      <c r="F319" s="16"/>
      <c r="G319" s="16"/>
      <c r="H319" s="16"/>
      <c r="I319" s="16"/>
      <c r="J319" s="16"/>
      <c r="K319" s="16"/>
      <c r="L319" s="16"/>
      <c r="M319" s="16"/>
      <c r="N319" s="16"/>
      <c r="O319" s="16"/>
      <c r="Q319" s="33" t="str">
        <f t="shared" si="4"/>
        <v/>
      </c>
    </row>
    <row r="320" spans="1:17">
      <c r="A320" s="21"/>
      <c r="B320" s="21"/>
      <c r="C320" s="16"/>
      <c r="D320" s="16"/>
      <c r="E320" s="16"/>
      <c r="F320" s="16"/>
      <c r="G320" s="16"/>
      <c r="H320" s="16"/>
      <c r="I320" s="16"/>
      <c r="J320" s="16"/>
      <c r="K320" s="16"/>
      <c r="L320" s="16"/>
      <c r="M320" s="16"/>
      <c r="N320" s="16"/>
      <c r="O320" s="16"/>
      <c r="Q320" s="33" t="str">
        <f t="shared" si="4"/>
        <v/>
      </c>
    </row>
    <row r="321" spans="1:17">
      <c r="A321" s="21"/>
      <c r="B321" s="21"/>
      <c r="C321" s="16"/>
      <c r="D321" s="16"/>
      <c r="E321" s="16"/>
      <c r="F321" s="16"/>
      <c r="G321" s="16"/>
      <c r="H321" s="16"/>
      <c r="I321" s="16"/>
      <c r="J321" s="16"/>
      <c r="K321" s="16"/>
      <c r="L321" s="16"/>
      <c r="M321" s="16"/>
      <c r="N321" s="16"/>
      <c r="O321" s="16"/>
      <c r="Q321" s="33" t="str">
        <f t="shared" si="4"/>
        <v/>
      </c>
    </row>
    <row r="322" spans="1:17">
      <c r="A322" s="21"/>
      <c r="B322" s="21"/>
      <c r="C322" s="16"/>
      <c r="D322" s="16"/>
      <c r="E322" s="16"/>
      <c r="F322" s="16"/>
      <c r="G322" s="16"/>
      <c r="H322" s="16"/>
      <c r="I322" s="16"/>
      <c r="J322" s="16"/>
      <c r="K322" s="16"/>
      <c r="L322" s="16"/>
      <c r="M322" s="16"/>
      <c r="N322" s="16"/>
      <c r="O322" s="16"/>
      <c r="Q322" s="33" t="str">
        <f t="shared" si="4"/>
        <v/>
      </c>
    </row>
    <row r="323" spans="1:17">
      <c r="A323" s="21"/>
      <c r="B323" s="21"/>
      <c r="C323" s="16"/>
      <c r="D323" s="16"/>
      <c r="E323" s="16"/>
      <c r="F323" s="16"/>
      <c r="G323" s="16"/>
      <c r="H323" s="16"/>
      <c r="I323" s="16"/>
      <c r="J323" s="16"/>
      <c r="K323" s="16"/>
      <c r="L323" s="16"/>
      <c r="M323" s="16"/>
      <c r="N323" s="16"/>
      <c r="O323" s="16"/>
      <c r="Q323" s="33" t="str">
        <f t="shared" si="4"/>
        <v/>
      </c>
    </row>
    <row r="324" spans="1:17">
      <c r="A324" s="21"/>
      <c r="B324" s="21"/>
      <c r="C324" s="16"/>
      <c r="D324" s="16"/>
      <c r="E324" s="16"/>
      <c r="F324" s="16"/>
      <c r="G324" s="16"/>
      <c r="H324" s="16"/>
      <c r="I324" s="16"/>
      <c r="J324" s="16"/>
      <c r="K324" s="16"/>
      <c r="L324" s="16"/>
      <c r="M324" s="16"/>
      <c r="N324" s="16"/>
      <c r="O324" s="16"/>
      <c r="Q324" s="33" t="str">
        <f t="shared" si="4"/>
        <v/>
      </c>
    </row>
    <row r="325" spans="1:17">
      <c r="A325" s="21"/>
      <c r="B325" s="21"/>
      <c r="C325" s="16"/>
      <c r="D325" s="16"/>
      <c r="E325" s="16"/>
      <c r="F325" s="16"/>
      <c r="G325" s="16"/>
      <c r="H325" s="16"/>
      <c r="I325" s="16"/>
      <c r="J325" s="16"/>
      <c r="K325" s="16"/>
      <c r="L325" s="16"/>
      <c r="M325" s="16"/>
      <c r="N325" s="16"/>
      <c r="O325" s="16"/>
      <c r="Q325" s="33" t="str">
        <f t="shared" si="4"/>
        <v/>
      </c>
    </row>
    <row r="326" spans="1:17">
      <c r="A326" s="21"/>
      <c r="B326" s="21"/>
      <c r="C326" s="16"/>
      <c r="D326" s="16"/>
      <c r="E326" s="16"/>
      <c r="F326" s="16"/>
      <c r="G326" s="16"/>
      <c r="H326" s="16"/>
      <c r="I326" s="16"/>
      <c r="J326" s="16"/>
      <c r="K326" s="16"/>
      <c r="L326" s="16"/>
      <c r="M326" s="16"/>
      <c r="N326" s="16"/>
      <c r="O326" s="16"/>
      <c r="Q326" s="33" t="str">
        <f t="shared" si="4"/>
        <v/>
      </c>
    </row>
    <row r="327" spans="1:17">
      <c r="A327" s="21"/>
      <c r="B327" s="21"/>
      <c r="C327" s="16"/>
      <c r="D327" s="16"/>
      <c r="E327" s="16"/>
      <c r="F327" s="16"/>
      <c r="G327" s="16"/>
      <c r="H327" s="16"/>
      <c r="I327" s="16"/>
      <c r="J327" s="16"/>
      <c r="K327" s="16"/>
      <c r="L327" s="16"/>
      <c r="M327" s="16"/>
      <c r="N327" s="16"/>
      <c r="O327" s="16"/>
      <c r="Q327" s="33" t="str">
        <f t="shared" si="4"/>
        <v/>
      </c>
    </row>
    <row r="328" spans="1:17">
      <c r="A328" s="21"/>
      <c r="B328" s="21"/>
      <c r="C328" s="16"/>
      <c r="D328" s="16"/>
      <c r="E328" s="16"/>
      <c r="F328" s="16"/>
      <c r="G328" s="16"/>
      <c r="H328" s="16"/>
      <c r="I328" s="16"/>
      <c r="J328" s="16"/>
      <c r="K328" s="16"/>
      <c r="L328" s="16"/>
      <c r="M328" s="16"/>
      <c r="N328" s="16"/>
      <c r="O328" s="16"/>
      <c r="Q328" s="33" t="str">
        <f t="shared" si="4"/>
        <v/>
      </c>
    </row>
    <row r="329" spans="1:17">
      <c r="A329" s="21"/>
      <c r="B329" s="21"/>
      <c r="C329" s="16"/>
      <c r="D329" s="16"/>
      <c r="E329" s="16"/>
      <c r="F329" s="16"/>
      <c r="G329" s="16"/>
      <c r="H329" s="16"/>
      <c r="I329" s="16"/>
      <c r="J329" s="16"/>
      <c r="K329" s="16"/>
      <c r="L329" s="16"/>
      <c r="M329" s="16"/>
      <c r="N329" s="16"/>
      <c r="O329" s="16"/>
      <c r="Q329" s="33" t="str">
        <f t="shared" ref="Q329:Q392" si="5">IF(COUNTA(C329:O329)=0,"",_xlfn.CONCAT(,
IF(ABS(J329 - (SUM(C329, D329, F329:I329) - SUM(E329)))&gt;=1,
" Error: Position at the end of the period is not equal to: position at the beginning of the period+increase in assets-decrease in assets+exchange rate changes+price changes+other changes+rectifications.",
""),
IF(ABS(O329 - (SUM(K329, L329, N329) - SUM(M329)))&gt;=1,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f>
        <v/>
      </c>
    </row>
    <row r="330" spans="1:17">
      <c r="A330" s="21"/>
      <c r="B330" s="21"/>
      <c r="C330" s="16"/>
      <c r="D330" s="16"/>
      <c r="E330" s="16"/>
      <c r="F330" s="16"/>
      <c r="G330" s="16"/>
      <c r="H330" s="16"/>
      <c r="I330" s="16"/>
      <c r="J330" s="16"/>
      <c r="K330" s="16"/>
      <c r="L330" s="16"/>
      <c r="M330" s="16"/>
      <c r="N330" s="16"/>
      <c r="O330" s="16"/>
      <c r="Q330" s="33" t="str">
        <f t="shared" si="5"/>
        <v/>
      </c>
    </row>
    <row r="331" spans="1:17">
      <c r="A331" s="21"/>
      <c r="B331" s="21"/>
      <c r="C331" s="16"/>
      <c r="D331" s="16"/>
      <c r="E331" s="16"/>
      <c r="F331" s="16"/>
      <c r="G331" s="16"/>
      <c r="H331" s="16"/>
      <c r="I331" s="16"/>
      <c r="J331" s="16"/>
      <c r="K331" s="16"/>
      <c r="L331" s="16"/>
      <c r="M331" s="16"/>
      <c r="N331" s="16"/>
      <c r="O331" s="16"/>
      <c r="Q331" s="33" t="str">
        <f t="shared" si="5"/>
        <v/>
      </c>
    </row>
    <row r="332" spans="1:17">
      <c r="A332" s="21"/>
      <c r="B332" s="21"/>
      <c r="C332" s="16"/>
      <c r="D332" s="16"/>
      <c r="E332" s="16"/>
      <c r="F332" s="16"/>
      <c r="G332" s="16"/>
      <c r="H332" s="16"/>
      <c r="I332" s="16"/>
      <c r="J332" s="16"/>
      <c r="K332" s="16"/>
      <c r="L332" s="16"/>
      <c r="M332" s="16"/>
      <c r="N332" s="16"/>
      <c r="O332" s="16"/>
      <c r="Q332" s="33" t="str">
        <f t="shared" si="5"/>
        <v/>
      </c>
    </row>
    <row r="333" spans="1:17">
      <c r="A333" s="21"/>
      <c r="B333" s="21"/>
      <c r="C333" s="16"/>
      <c r="D333" s="16"/>
      <c r="E333" s="16"/>
      <c r="F333" s="16"/>
      <c r="G333" s="16"/>
      <c r="H333" s="16"/>
      <c r="I333" s="16"/>
      <c r="J333" s="16"/>
      <c r="K333" s="16"/>
      <c r="L333" s="16"/>
      <c r="M333" s="16"/>
      <c r="N333" s="16"/>
      <c r="O333" s="16"/>
      <c r="Q333" s="33" t="str">
        <f t="shared" si="5"/>
        <v/>
      </c>
    </row>
    <row r="334" spans="1:17">
      <c r="A334" s="21"/>
      <c r="B334" s="21"/>
      <c r="C334" s="16"/>
      <c r="D334" s="16"/>
      <c r="E334" s="16"/>
      <c r="F334" s="16"/>
      <c r="G334" s="16"/>
      <c r="H334" s="16"/>
      <c r="I334" s="16"/>
      <c r="J334" s="16"/>
      <c r="K334" s="16"/>
      <c r="L334" s="16"/>
      <c r="M334" s="16"/>
      <c r="N334" s="16"/>
      <c r="O334" s="16"/>
      <c r="Q334" s="33" t="str">
        <f t="shared" si="5"/>
        <v/>
      </c>
    </row>
    <row r="335" spans="1:17">
      <c r="A335" s="21"/>
      <c r="B335" s="21"/>
      <c r="C335" s="16"/>
      <c r="D335" s="16"/>
      <c r="E335" s="16"/>
      <c r="F335" s="16"/>
      <c r="G335" s="16"/>
      <c r="H335" s="16"/>
      <c r="I335" s="16"/>
      <c r="J335" s="16"/>
      <c r="K335" s="16"/>
      <c r="L335" s="16"/>
      <c r="M335" s="16"/>
      <c r="N335" s="16"/>
      <c r="O335" s="16"/>
      <c r="Q335" s="33" t="str">
        <f t="shared" si="5"/>
        <v/>
      </c>
    </row>
    <row r="336" spans="1:17">
      <c r="A336" s="21"/>
      <c r="B336" s="21"/>
      <c r="C336" s="16"/>
      <c r="D336" s="16"/>
      <c r="E336" s="16"/>
      <c r="F336" s="16"/>
      <c r="G336" s="16"/>
      <c r="H336" s="16"/>
      <c r="I336" s="16"/>
      <c r="J336" s="16"/>
      <c r="K336" s="16"/>
      <c r="L336" s="16"/>
      <c r="M336" s="16"/>
      <c r="N336" s="16"/>
      <c r="O336" s="16"/>
      <c r="Q336" s="33" t="str">
        <f t="shared" si="5"/>
        <v/>
      </c>
    </row>
    <row r="337" spans="1:17">
      <c r="A337" s="21"/>
      <c r="B337" s="21"/>
      <c r="C337" s="16"/>
      <c r="D337" s="16"/>
      <c r="E337" s="16"/>
      <c r="F337" s="16"/>
      <c r="G337" s="16"/>
      <c r="H337" s="16"/>
      <c r="I337" s="16"/>
      <c r="J337" s="16"/>
      <c r="K337" s="16"/>
      <c r="L337" s="16"/>
      <c r="M337" s="16"/>
      <c r="N337" s="16"/>
      <c r="O337" s="16"/>
      <c r="Q337" s="33" t="str">
        <f t="shared" si="5"/>
        <v/>
      </c>
    </row>
    <row r="338" spans="1:17">
      <c r="A338" s="21"/>
      <c r="B338" s="21"/>
      <c r="C338" s="16"/>
      <c r="D338" s="16"/>
      <c r="E338" s="16"/>
      <c r="F338" s="16"/>
      <c r="G338" s="16"/>
      <c r="H338" s="16"/>
      <c r="I338" s="16"/>
      <c r="J338" s="16"/>
      <c r="K338" s="16"/>
      <c r="L338" s="16"/>
      <c r="M338" s="16"/>
      <c r="N338" s="16"/>
      <c r="O338" s="16"/>
      <c r="Q338" s="33" t="str">
        <f t="shared" si="5"/>
        <v/>
      </c>
    </row>
    <row r="339" spans="1:17">
      <c r="A339" s="21"/>
      <c r="B339" s="21"/>
      <c r="C339" s="16"/>
      <c r="D339" s="16"/>
      <c r="E339" s="16"/>
      <c r="F339" s="16"/>
      <c r="G339" s="16"/>
      <c r="H339" s="16"/>
      <c r="I339" s="16"/>
      <c r="J339" s="16"/>
      <c r="K339" s="16"/>
      <c r="L339" s="16"/>
      <c r="M339" s="16"/>
      <c r="N339" s="16"/>
      <c r="O339" s="16"/>
      <c r="Q339" s="33" t="str">
        <f t="shared" si="5"/>
        <v/>
      </c>
    </row>
    <row r="340" spans="1:17">
      <c r="A340" s="21"/>
      <c r="B340" s="21"/>
      <c r="C340" s="16"/>
      <c r="D340" s="16"/>
      <c r="E340" s="16"/>
      <c r="F340" s="16"/>
      <c r="G340" s="16"/>
      <c r="H340" s="16"/>
      <c r="I340" s="16"/>
      <c r="J340" s="16"/>
      <c r="K340" s="16"/>
      <c r="L340" s="16"/>
      <c r="M340" s="16"/>
      <c r="N340" s="16"/>
      <c r="O340" s="16"/>
      <c r="Q340" s="33" t="str">
        <f t="shared" si="5"/>
        <v/>
      </c>
    </row>
    <row r="341" spans="1:17">
      <c r="A341" s="21"/>
      <c r="B341" s="21"/>
      <c r="C341" s="16"/>
      <c r="D341" s="16"/>
      <c r="E341" s="16"/>
      <c r="F341" s="16"/>
      <c r="G341" s="16"/>
      <c r="H341" s="16"/>
      <c r="I341" s="16"/>
      <c r="J341" s="16"/>
      <c r="K341" s="16"/>
      <c r="L341" s="16"/>
      <c r="M341" s="16"/>
      <c r="N341" s="16"/>
      <c r="O341" s="16"/>
      <c r="Q341" s="33" t="str">
        <f t="shared" si="5"/>
        <v/>
      </c>
    </row>
    <row r="342" spans="1:17">
      <c r="A342" s="21"/>
      <c r="B342" s="21"/>
      <c r="C342" s="16"/>
      <c r="D342" s="16"/>
      <c r="E342" s="16"/>
      <c r="F342" s="16"/>
      <c r="G342" s="16"/>
      <c r="H342" s="16"/>
      <c r="I342" s="16"/>
      <c r="J342" s="16"/>
      <c r="K342" s="16"/>
      <c r="L342" s="16"/>
      <c r="M342" s="16"/>
      <c r="N342" s="16"/>
      <c r="O342" s="16"/>
      <c r="Q342" s="33" t="str">
        <f t="shared" si="5"/>
        <v/>
      </c>
    </row>
    <row r="343" spans="1:17">
      <c r="A343" s="21"/>
      <c r="B343" s="21"/>
      <c r="C343" s="16"/>
      <c r="D343" s="16"/>
      <c r="E343" s="16"/>
      <c r="F343" s="16"/>
      <c r="G343" s="16"/>
      <c r="H343" s="16"/>
      <c r="I343" s="16"/>
      <c r="J343" s="16"/>
      <c r="K343" s="16"/>
      <c r="L343" s="16"/>
      <c r="M343" s="16"/>
      <c r="N343" s="16"/>
      <c r="O343" s="16"/>
      <c r="Q343" s="33" t="str">
        <f t="shared" si="5"/>
        <v/>
      </c>
    </row>
    <row r="344" spans="1:17">
      <c r="A344" s="21"/>
      <c r="B344" s="21"/>
      <c r="C344" s="16"/>
      <c r="D344" s="16"/>
      <c r="E344" s="16"/>
      <c r="F344" s="16"/>
      <c r="G344" s="16"/>
      <c r="H344" s="16"/>
      <c r="I344" s="16"/>
      <c r="J344" s="16"/>
      <c r="K344" s="16"/>
      <c r="L344" s="16"/>
      <c r="M344" s="16"/>
      <c r="N344" s="16"/>
      <c r="O344" s="16"/>
      <c r="Q344" s="33" t="str">
        <f t="shared" si="5"/>
        <v/>
      </c>
    </row>
    <row r="345" spans="1:17">
      <c r="A345" s="21"/>
      <c r="B345" s="21"/>
      <c r="C345" s="16"/>
      <c r="D345" s="16"/>
      <c r="E345" s="16"/>
      <c r="F345" s="16"/>
      <c r="G345" s="16"/>
      <c r="H345" s="16"/>
      <c r="I345" s="16"/>
      <c r="J345" s="16"/>
      <c r="K345" s="16"/>
      <c r="L345" s="16"/>
      <c r="M345" s="16"/>
      <c r="N345" s="16"/>
      <c r="O345" s="16"/>
      <c r="Q345" s="33" t="str">
        <f t="shared" si="5"/>
        <v/>
      </c>
    </row>
    <row r="346" spans="1:17">
      <c r="A346" s="21"/>
      <c r="B346" s="21"/>
      <c r="C346" s="16"/>
      <c r="D346" s="16"/>
      <c r="E346" s="16"/>
      <c r="F346" s="16"/>
      <c r="G346" s="16"/>
      <c r="H346" s="16"/>
      <c r="I346" s="16"/>
      <c r="J346" s="16"/>
      <c r="K346" s="16"/>
      <c r="L346" s="16"/>
      <c r="M346" s="16"/>
      <c r="N346" s="16"/>
      <c r="O346" s="16"/>
      <c r="Q346" s="33" t="str">
        <f t="shared" si="5"/>
        <v/>
      </c>
    </row>
    <row r="347" spans="1:17">
      <c r="A347" s="21"/>
      <c r="B347" s="21"/>
      <c r="C347" s="16"/>
      <c r="D347" s="16"/>
      <c r="E347" s="16"/>
      <c r="F347" s="16"/>
      <c r="G347" s="16"/>
      <c r="H347" s="16"/>
      <c r="I347" s="16"/>
      <c r="J347" s="16"/>
      <c r="K347" s="16"/>
      <c r="L347" s="16"/>
      <c r="M347" s="16"/>
      <c r="N347" s="16"/>
      <c r="O347" s="16"/>
      <c r="Q347" s="33" t="str">
        <f t="shared" si="5"/>
        <v/>
      </c>
    </row>
    <row r="348" spans="1:17">
      <c r="A348" s="21"/>
      <c r="B348" s="21"/>
      <c r="C348" s="16"/>
      <c r="D348" s="16"/>
      <c r="E348" s="16"/>
      <c r="F348" s="16"/>
      <c r="G348" s="16"/>
      <c r="H348" s="16"/>
      <c r="I348" s="16"/>
      <c r="J348" s="16"/>
      <c r="K348" s="16"/>
      <c r="L348" s="16"/>
      <c r="M348" s="16"/>
      <c r="N348" s="16"/>
      <c r="O348" s="16"/>
      <c r="Q348" s="33" t="str">
        <f t="shared" si="5"/>
        <v/>
      </c>
    </row>
    <row r="349" spans="1:17">
      <c r="A349" s="21"/>
      <c r="B349" s="21"/>
      <c r="C349" s="16"/>
      <c r="D349" s="16"/>
      <c r="E349" s="16"/>
      <c r="F349" s="16"/>
      <c r="G349" s="16"/>
      <c r="H349" s="16"/>
      <c r="I349" s="16"/>
      <c r="J349" s="16"/>
      <c r="K349" s="16"/>
      <c r="L349" s="16"/>
      <c r="M349" s="16"/>
      <c r="N349" s="16"/>
      <c r="O349" s="16"/>
      <c r="Q349" s="33" t="str">
        <f t="shared" si="5"/>
        <v/>
      </c>
    </row>
    <row r="350" spans="1:17">
      <c r="A350" s="21"/>
      <c r="B350" s="21"/>
      <c r="C350" s="16"/>
      <c r="D350" s="16"/>
      <c r="E350" s="16"/>
      <c r="F350" s="16"/>
      <c r="G350" s="16"/>
      <c r="H350" s="16"/>
      <c r="I350" s="16"/>
      <c r="J350" s="16"/>
      <c r="K350" s="16"/>
      <c r="L350" s="16"/>
      <c r="M350" s="16"/>
      <c r="N350" s="16"/>
      <c r="O350" s="16"/>
      <c r="Q350" s="33" t="str">
        <f t="shared" si="5"/>
        <v/>
      </c>
    </row>
    <row r="351" spans="1:17">
      <c r="A351" s="21"/>
      <c r="B351" s="21"/>
      <c r="C351" s="16"/>
      <c r="D351" s="16"/>
      <c r="E351" s="16"/>
      <c r="F351" s="16"/>
      <c r="G351" s="16"/>
      <c r="H351" s="16"/>
      <c r="I351" s="16"/>
      <c r="J351" s="16"/>
      <c r="K351" s="16"/>
      <c r="L351" s="16"/>
      <c r="M351" s="16"/>
      <c r="N351" s="16"/>
      <c r="O351" s="16"/>
      <c r="Q351" s="33" t="str">
        <f t="shared" si="5"/>
        <v/>
      </c>
    </row>
    <row r="352" spans="1:17">
      <c r="A352" s="21"/>
      <c r="B352" s="21"/>
      <c r="C352" s="16"/>
      <c r="D352" s="16"/>
      <c r="E352" s="16"/>
      <c r="F352" s="16"/>
      <c r="G352" s="16"/>
      <c r="H352" s="16"/>
      <c r="I352" s="16"/>
      <c r="J352" s="16"/>
      <c r="K352" s="16"/>
      <c r="L352" s="16"/>
      <c r="M352" s="16"/>
      <c r="N352" s="16"/>
      <c r="O352" s="16"/>
      <c r="Q352" s="33" t="str">
        <f t="shared" si="5"/>
        <v/>
      </c>
    </row>
    <row r="353" spans="1:17">
      <c r="A353" s="21"/>
      <c r="B353" s="21"/>
      <c r="C353" s="16"/>
      <c r="D353" s="16"/>
      <c r="E353" s="16"/>
      <c r="F353" s="16"/>
      <c r="G353" s="16"/>
      <c r="H353" s="16"/>
      <c r="I353" s="16"/>
      <c r="J353" s="16"/>
      <c r="K353" s="16"/>
      <c r="L353" s="16"/>
      <c r="M353" s="16"/>
      <c r="N353" s="16"/>
      <c r="O353" s="16"/>
      <c r="Q353" s="33" t="str">
        <f t="shared" si="5"/>
        <v/>
      </c>
    </row>
    <row r="354" spans="1:17">
      <c r="A354" s="21"/>
      <c r="B354" s="21"/>
      <c r="C354" s="16"/>
      <c r="D354" s="16"/>
      <c r="E354" s="16"/>
      <c r="F354" s="16"/>
      <c r="G354" s="16"/>
      <c r="H354" s="16"/>
      <c r="I354" s="16"/>
      <c r="J354" s="16"/>
      <c r="K354" s="16"/>
      <c r="L354" s="16"/>
      <c r="M354" s="16"/>
      <c r="N354" s="16"/>
      <c r="O354" s="16"/>
      <c r="Q354" s="33" t="str">
        <f t="shared" si="5"/>
        <v/>
      </c>
    </row>
    <row r="355" spans="1:17">
      <c r="A355" s="21"/>
      <c r="B355" s="21"/>
      <c r="C355" s="16"/>
      <c r="D355" s="16"/>
      <c r="E355" s="16"/>
      <c r="F355" s="16"/>
      <c r="G355" s="16"/>
      <c r="H355" s="16"/>
      <c r="I355" s="16"/>
      <c r="J355" s="16"/>
      <c r="K355" s="16"/>
      <c r="L355" s="16"/>
      <c r="M355" s="16"/>
      <c r="N355" s="16"/>
      <c r="O355" s="16"/>
      <c r="Q355" s="33" t="str">
        <f t="shared" si="5"/>
        <v/>
      </c>
    </row>
    <row r="356" spans="1:17">
      <c r="A356" s="21"/>
      <c r="B356" s="21"/>
      <c r="C356" s="16"/>
      <c r="D356" s="16"/>
      <c r="E356" s="16"/>
      <c r="F356" s="16"/>
      <c r="G356" s="16"/>
      <c r="H356" s="16"/>
      <c r="I356" s="16"/>
      <c r="J356" s="16"/>
      <c r="K356" s="16"/>
      <c r="L356" s="16"/>
      <c r="M356" s="16"/>
      <c r="N356" s="16"/>
      <c r="O356" s="16"/>
      <c r="Q356" s="33" t="str">
        <f t="shared" si="5"/>
        <v/>
      </c>
    </row>
    <row r="357" spans="1:17">
      <c r="A357" s="21"/>
      <c r="B357" s="21"/>
      <c r="C357" s="16"/>
      <c r="D357" s="16"/>
      <c r="E357" s="16"/>
      <c r="F357" s="16"/>
      <c r="G357" s="16"/>
      <c r="H357" s="16"/>
      <c r="I357" s="16"/>
      <c r="J357" s="16"/>
      <c r="K357" s="16"/>
      <c r="L357" s="16"/>
      <c r="M357" s="16"/>
      <c r="N357" s="16"/>
      <c r="O357" s="16"/>
      <c r="Q357" s="33" t="str">
        <f t="shared" si="5"/>
        <v/>
      </c>
    </row>
    <row r="358" spans="1:17">
      <c r="A358" s="21"/>
      <c r="B358" s="21"/>
      <c r="C358" s="16"/>
      <c r="D358" s="16"/>
      <c r="E358" s="16"/>
      <c r="F358" s="16"/>
      <c r="G358" s="16"/>
      <c r="H358" s="16"/>
      <c r="I358" s="16"/>
      <c r="J358" s="16"/>
      <c r="K358" s="16"/>
      <c r="L358" s="16"/>
      <c r="M358" s="16"/>
      <c r="N358" s="16"/>
      <c r="O358" s="16"/>
      <c r="Q358" s="33" t="str">
        <f t="shared" si="5"/>
        <v/>
      </c>
    </row>
    <row r="359" spans="1:17">
      <c r="A359" s="21"/>
      <c r="B359" s="21"/>
      <c r="C359" s="16"/>
      <c r="D359" s="16"/>
      <c r="E359" s="16"/>
      <c r="F359" s="16"/>
      <c r="G359" s="16"/>
      <c r="H359" s="16"/>
      <c r="I359" s="16"/>
      <c r="J359" s="16"/>
      <c r="K359" s="16"/>
      <c r="L359" s="16"/>
      <c r="M359" s="16"/>
      <c r="N359" s="16"/>
      <c r="O359" s="16"/>
      <c r="Q359" s="33" t="str">
        <f t="shared" si="5"/>
        <v/>
      </c>
    </row>
    <row r="360" spans="1:17">
      <c r="A360" s="21"/>
      <c r="B360" s="21"/>
      <c r="C360" s="16"/>
      <c r="D360" s="16"/>
      <c r="E360" s="16"/>
      <c r="F360" s="16"/>
      <c r="G360" s="16"/>
      <c r="H360" s="16"/>
      <c r="I360" s="16"/>
      <c r="J360" s="16"/>
      <c r="K360" s="16"/>
      <c r="L360" s="16"/>
      <c r="M360" s="16"/>
      <c r="N360" s="16"/>
      <c r="O360" s="16"/>
      <c r="Q360" s="33" t="str">
        <f t="shared" si="5"/>
        <v/>
      </c>
    </row>
    <row r="361" spans="1:17">
      <c r="A361" s="21"/>
      <c r="B361" s="21"/>
      <c r="C361" s="16"/>
      <c r="D361" s="16"/>
      <c r="E361" s="16"/>
      <c r="F361" s="16"/>
      <c r="G361" s="16"/>
      <c r="H361" s="16"/>
      <c r="I361" s="16"/>
      <c r="J361" s="16"/>
      <c r="K361" s="16"/>
      <c r="L361" s="16"/>
      <c r="M361" s="16"/>
      <c r="N361" s="16"/>
      <c r="O361" s="16"/>
      <c r="Q361" s="33" t="str">
        <f t="shared" si="5"/>
        <v/>
      </c>
    </row>
    <row r="362" spans="1:17">
      <c r="A362" s="21"/>
      <c r="B362" s="21"/>
      <c r="C362" s="16"/>
      <c r="D362" s="16"/>
      <c r="E362" s="16"/>
      <c r="F362" s="16"/>
      <c r="G362" s="16"/>
      <c r="H362" s="16"/>
      <c r="I362" s="16"/>
      <c r="J362" s="16"/>
      <c r="K362" s="16"/>
      <c r="L362" s="16"/>
      <c r="M362" s="16"/>
      <c r="N362" s="16"/>
      <c r="O362" s="16"/>
      <c r="Q362" s="33" t="str">
        <f t="shared" si="5"/>
        <v/>
      </c>
    </row>
    <row r="363" spans="1:17">
      <c r="A363" s="21"/>
      <c r="B363" s="21"/>
      <c r="C363" s="16"/>
      <c r="D363" s="16"/>
      <c r="E363" s="16"/>
      <c r="F363" s="16"/>
      <c r="G363" s="16"/>
      <c r="H363" s="16"/>
      <c r="I363" s="16"/>
      <c r="J363" s="16"/>
      <c r="K363" s="16"/>
      <c r="L363" s="16"/>
      <c r="M363" s="16"/>
      <c r="N363" s="16"/>
      <c r="O363" s="16"/>
      <c r="Q363" s="33" t="str">
        <f t="shared" si="5"/>
        <v/>
      </c>
    </row>
    <row r="364" spans="1:17">
      <c r="A364" s="21"/>
      <c r="B364" s="21"/>
      <c r="C364" s="16"/>
      <c r="D364" s="16"/>
      <c r="E364" s="16"/>
      <c r="F364" s="16"/>
      <c r="G364" s="16"/>
      <c r="H364" s="16"/>
      <c r="I364" s="16"/>
      <c r="J364" s="16"/>
      <c r="K364" s="16"/>
      <c r="L364" s="16"/>
      <c r="M364" s="16"/>
      <c r="N364" s="16"/>
      <c r="O364" s="16"/>
      <c r="Q364" s="33" t="str">
        <f t="shared" si="5"/>
        <v/>
      </c>
    </row>
    <row r="365" spans="1:17">
      <c r="A365" s="21"/>
      <c r="B365" s="21"/>
      <c r="C365" s="16"/>
      <c r="D365" s="16"/>
      <c r="E365" s="16"/>
      <c r="F365" s="16"/>
      <c r="G365" s="16"/>
      <c r="H365" s="16"/>
      <c r="I365" s="16"/>
      <c r="J365" s="16"/>
      <c r="K365" s="16"/>
      <c r="L365" s="16"/>
      <c r="M365" s="16"/>
      <c r="N365" s="16"/>
      <c r="O365" s="16"/>
      <c r="Q365" s="33" t="str">
        <f t="shared" si="5"/>
        <v/>
      </c>
    </row>
    <row r="366" spans="1:17">
      <c r="A366" s="21"/>
      <c r="B366" s="21"/>
      <c r="C366" s="16"/>
      <c r="D366" s="16"/>
      <c r="E366" s="16"/>
      <c r="F366" s="16"/>
      <c r="G366" s="16"/>
      <c r="H366" s="16"/>
      <c r="I366" s="16"/>
      <c r="J366" s="16"/>
      <c r="K366" s="16"/>
      <c r="L366" s="16"/>
      <c r="M366" s="16"/>
      <c r="N366" s="16"/>
      <c r="O366" s="16"/>
      <c r="Q366" s="33" t="str">
        <f t="shared" si="5"/>
        <v/>
      </c>
    </row>
    <row r="367" spans="1:17">
      <c r="A367" s="21"/>
      <c r="B367" s="21"/>
      <c r="C367" s="16"/>
      <c r="D367" s="16"/>
      <c r="E367" s="16"/>
      <c r="F367" s="16"/>
      <c r="G367" s="16"/>
      <c r="H367" s="16"/>
      <c r="I367" s="16"/>
      <c r="J367" s="16"/>
      <c r="K367" s="16"/>
      <c r="L367" s="16"/>
      <c r="M367" s="16"/>
      <c r="N367" s="16"/>
      <c r="O367" s="16"/>
      <c r="Q367" s="33" t="str">
        <f t="shared" si="5"/>
        <v/>
      </c>
    </row>
    <row r="368" spans="1:17">
      <c r="A368" s="21"/>
      <c r="B368" s="21"/>
      <c r="C368" s="16"/>
      <c r="D368" s="16"/>
      <c r="E368" s="16"/>
      <c r="F368" s="16"/>
      <c r="G368" s="16"/>
      <c r="H368" s="16"/>
      <c r="I368" s="16"/>
      <c r="J368" s="16"/>
      <c r="K368" s="16"/>
      <c r="L368" s="16"/>
      <c r="M368" s="16"/>
      <c r="N368" s="16"/>
      <c r="O368" s="16"/>
      <c r="Q368" s="33" t="str">
        <f t="shared" si="5"/>
        <v/>
      </c>
    </row>
    <row r="369" spans="1:17">
      <c r="A369" s="21"/>
      <c r="B369" s="21"/>
      <c r="C369" s="16"/>
      <c r="D369" s="16"/>
      <c r="E369" s="16"/>
      <c r="F369" s="16"/>
      <c r="G369" s="16"/>
      <c r="H369" s="16"/>
      <c r="I369" s="16"/>
      <c r="J369" s="16"/>
      <c r="K369" s="16"/>
      <c r="L369" s="16"/>
      <c r="M369" s="16"/>
      <c r="N369" s="16"/>
      <c r="O369" s="16"/>
      <c r="Q369" s="33" t="str">
        <f t="shared" si="5"/>
        <v/>
      </c>
    </row>
    <row r="370" spans="1:17">
      <c r="A370" s="21"/>
      <c r="B370" s="21"/>
      <c r="C370" s="16"/>
      <c r="D370" s="16"/>
      <c r="E370" s="16"/>
      <c r="F370" s="16"/>
      <c r="G370" s="16"/>
      <c r="H370" s="16"/>
      <c r="I370" s="16"/>
      <c r="J370" s="16"/>
      <c r="K370" s="16"/>
      <c r="L370" s="16"/>
      <c r="M370" s="16"/>
      <c r="N370" s="16"/>
      <c r="O370" s="16"/>
      <c r="Q370" s="33" t="str">
        <f t="shared" si="5"/>
        <v/>
      </c>
    </row>
    <row r="371" spans="1:17">
      <c r="A371" s="21"/>
      <c r="B371" s="21"/>
      <c r="C371" s="16"/>
      <c r="D371" s="16"/>
      <c r="E371" s="16"/>
      <c r="F371" s="16"/>
      <c r="G371" s="16"/>
      <c r="H371" s="16"/>
      <c r="I371" s="16"/>
      <c r="J371" s="16"/>
      <c r="K371" s="16"/>
      <c r="L371" s="16"/>
      <c r="M371" s="16"/>
      <c r="N371" s="16"/>
      <c r="O371" s="16"/>
      <c r="Q371" s="33" t="str">
        <f t="shared" si="5"/>
        <v/>
      </c>
    </row>
    <row r="372" spans="1:17">
      <c r="A372" s="21"/>
      <c r="B372" s="21"/>
      <c r="C372" s="16"/>
      <c r="D372" s="16"/>
      <c r="E372" s="16"/>
      <c r="F372" s="16"/>
      <c r="G372" s="16"/>
      <c r="H372" s="16"/>
      <c r="I372" s="16"/>
      <c r="J372" s="16"/>
      <c r="K372" s="16"/>
      <c r="L372" s="16"/>
      <c r="M372" s="16"/>
      <c r="N372" s="16"/>
      <c r="O372" s="16"/>
      <c r="Q372" s="33" t="str">
        <f t="shared" si="5"/>
        <v/>
      </c>
    </row>
    <row r="373" spans="1:17">
      <c r="A373" s="21"/>
      <c r="B373" s="21"/>
      <c r="C373" s="16"/>
      <c r="D373" s="16"/>
      <c r="E373" s="16"/>
      <c r="F373" s="16"/>
      <c r="G373" s="16"/>
      <c r="H373" s="16"/>
      <c r="I373" s="16"/>
      <c r="J373" s="16"/>
      <c r="K373" s="16"/>
      <c r="L373" s="16"/>
      <c r="M373" s="16"/>
      <c r="N373" s="16"/>
      <c r="O373" s="16"/>
      <c r="Q373" s="33" t="str">
        <f t="shared" si="5"/>
        <v/>
      </c>
    </row>
    <row r="374" spans="1:17">
      <c r="A374" s="21"/>
      <c r="B374" s="21"/>
      <c r="C374" s="16"/>
      <c r="D374" s="16"/>
      <c r="E374" s="16"/>
      <c r="F374" s="16"/>
      <c r="G374" s="16"/>
      <c r="H374" s="16"/>
      <c r="I374" s="16"/>
      <c r="J374" s="16"/>
      <c r="K374" s="16"/>
      <c r="L374" s="16"/>
      <c r="M374" s="16"/>
      <c r="N374" s="16"/>
      <c r="O374" s="16"/>
      <c r="Q374" s="33" t="str">
        <f t="shared" si="5"/>
        <v/>
      </c>
    </row>
    <row r="375" spans="1:17">
      <c r="A375" s="21"/>
      <c r="B375" s="21"/>
      <c r="C375" s="16"/>
      <c r="D375" s="16"/>
      <c r="E375" s="16"/>
      <c r="F375" s="16"/>
      <c r="G375" s="16"/>
      <c r="H375" s="16"/>
      <c r="I375" s="16"/>
      <c r="J375" s="16"/>
      <c r="K375" s="16"/>
      <c r="L375" s="16"/>
      <c r="M375" s="16"/>
      <c r="N375" s="16"/>
      <c r="O375" s="16"/>
      <c r="Q375" s="33" t="str">
        <f t="shared" si="5"/>
        <v/>
      </c>
    </row>
    <row r="376" spans="1:17">
      <c r="A376" s="21"/>
      <c r="B376" s="21"/>
      <c r="C376" s="16"/>
      <c r="D376" s="16"/>
      <c r="E376" s="16"/>
      <c r="F376" s="16"/>
      <c r="G376" s="16"/>
      <c r="H376" s="16"/>
      <c r="I376" s="16"/>
      <c r="J376" s="16"/>
      <c r="K376" s="16"/>
      <c r="L376" s="16"/>
      <c r="M376" s="16"/>
      <c r="N376" s="16"/>
      <c r="O376" s="16"/>
      <c r="Q376" s="33" t="str">
        <f t="shared" si="5"/>
        <v/>
      </c>
    </row>
    <row r="377" spans="1:17">
      <c r="A377" s="21"/>
      <c r="B377" s="21"/>
      <c r="C377" s="16"/>
      <c r="D377" s="16"/>
      <c r="E377" s="16"/>
      <c r="F377" s="16"/>
      <c r="G377" s="16"/>
      <c r="H377" s="16"/>
      <c r="I377" s="16"/>
      <c r="J377" s="16"/>
      <c r="K377" s="16"/>
      <c r="L377" s="16"/>
      <c r="M377" s="16"/>
      <c r="N377" s="16"/>
      <c r="O377" s="16"/>
      <c r="Q377" s="33" t="str">
        <f t="shared" si="5"/>
        <v/>
      </c>
    </row>
    <row r="378" spans="1:17">
      <c r="A378" s="21"/>
      <c r="B378" s="21"/>
      <c r="C378" s="16"/>
      <c r="D378" s="16"/>
      <c r="E378" s="16"/>
      <c r="F378" s="16"/>
      <c r="G378" s="16"/>
      <c r="H378" s="16"/>
      <c r="I378" s="16"/>
      <c r="J378" s="16"/>
      <c r="K378" s="16"/>
      <c r="L378" s="16"/>
      <c r="M378" s="16"/>
      <c r="N378" s="16"/>
      <c r="O378" s="16"/>
      <c r="Q378" s="33" t="str">
        <f t="shared" si="5"/>
        <v/>
      </c>
    </row>
    <row r="379" spans="1:17">
      <c r="A379" s="21"/>
      <c r="B379" s="21"/>
      <c r="C379" s="16"/>
      <c r="D379" s="16"/>
      <c r="E379" s="16"/>
      <c r="F379" s="16"/>
      <c r="G379" s="16"/>
      <c r="H379" s="16"/>
      <c r="I379" s="16"/>
      <c r="J379" s="16"/>
      <c r="K379" s="16"/>
      <c r="L379" s="16"/>
      <c r="M379" s="16"/>
      <c r="N379" s="16"/>
      <c r="O379" s="16"/>
      <c r="Q379" s="33" t="str">
        <f t="shared" si="5"/>
        <v/>
      </c>
    </row>
    <row r="380" spans="1:17">
      <c r="A380" s="21"/>
      <c r="B380" s="21"/>
      <c r="C380" s="16"/>
      <c r="D380" s="16"/>
      <c r="E380" s="16"/>
      <c r="F380" s="16"/>
      <c r="G380" s="16"/>
      <c r="H380" s="16"/>
      <c r="I380" s="16"/>
      <c r="J380" s="16"/>
      <c r="K380" s="16"/>
      <c r="L380" s="16"/>
      <c r="M380" s="16"/>
      <c r="N380" s="16"/>
      <c r="O380" s="16"/>
      <c r="Q380" s="33" t="str">
        <f t="shared" si="5"/>
        <v/>
      </c>
    </row>
    <row r="381" spans="1:17">
      <c r="A381" s="21"/>
      <c r="B381" s="21"/>
      <c r="C381" s="16"/>
      <c r="D381" s="16"/>
      <c r="E381" s="16"/>
      <c r="F381" s="16"/>
      <c r="G381" s="16"/>
      <c r="H381" s="16"/>
      <c r="I381" s="16"/>
      <c r="J381" s="16"/>
      <c r="K381" s="16"/>
      <c r="L381" s="16"/>
      <c r="M381" s="16"/>
      <c r="N381" s="16"/>
      <c r="O381" s="16"/>
      <c r="Q381" s="33" t="str">
        <f t="shared" si="5"/>
        <v/>
      </c>
    </row>
    <row r="382" spans="1:17">
      <c r="A382" s="21"/>
      <c r="B382" s="21"/>
      <c r="C382" s="16"/>
      <c r="D382" s="16"/>
      <c r="E382" s="16"/>
      <c r="F382" s="16"/>
      <c r="G382" s="16"/>
      <c r="H382" s="16"/>
      <c r="I382" s="16"/>
      <c r="J382" s="16"/>
      <c r="K382" s="16"/>
      <c r="L382" s="16"/>
      <c r="M382" s="16"/>
      <c r="N382" s="16"/>
      <c r="O382" s="16"/>
      <c r="Q382" s="33" t="str">
        <f t="shared" si="5"/>
        <v/>
      </c>
    </row>
    <row r="383" spans="1:17">
      <c r="A383" s="21"/>
      <c r="B383" s="21"/>
      <c r="C383" s="16"/>
      <c r="D383" s="16"/>
      <c r="E383" s="16"/>
      <c r="F383" s="16"/>
      <c r="G383" s="16"/>
      <c r="H383" s="16"/>
      <c r="I383" s="16"/>
      <c r="J383" s="16"/>
      <c r="K383" s="16"/>
      <c r="L383" s="16"/>
      <c r="M383" s="16"/>
      <c r="N383" s="16"/>
      <c r="O383" s="16"/>
      <c r="Q383" s="33" t="str">
        <f t="shared" si="5"/>
        <v/>
      </c>
    </row>
    <row r="384" spans="1:17">
      <c r="A384" s="21"/>
      <c r="B384" s="21"/>
      <c r="C384" s="16"/>
      <c r="D384" s="16"/>
      <c r="E384" s="16"/>
      <c r="F384" s="16"/>
      <c r="G384" s="16"/>
      <c r="H384" s="16"/>
      <c r="I384" s="16"/>
      <c r="J384" s="16"/>
      <c r="K384" s="16"/>
      <c r="L384" s="16"/>
      <c r="M384" s="16"/>
      <c r="N384" s="16"/>
      <c r="O384" s="16"/>
      <c r="Q384" s="33" t="str">
        <f t="shared" si="5"/>
        <v/>
      </c>
    </row>
    <row r="385" spans="1:17">
      <c r="A385" s="21"/>
      <c r="B385" s="21"/>
      <c r="C385" s="16"/>
      <c r="D385" s="16"/>
      <c r="E385" s="16"/>
      <c r="F385" s="16"/>
      <c r="G385" s="16"/>
      <c r="H385" s="16"/>
      <c r="I385" s="16"/>
      <c r="J385" s="16"/>
      <c r="K385" s="16"/>
      <c r="L385" s="16"/>
      <c r="M385" s="16"/>
      <c r="N385" s="16"/>
      <c r="O385" s="16"/>
      <c r="Q385" s="33" t="str">
        <f t="shared" si="5"/>
        <v/>
      </c>
    </row>
    <row r="386" spans="1:17">
      <c r="A386" s="21"/>
      <c r="B386" s="21"/>
      <c r="C386" s="16"/>
      <c r="D386" s="16"/>
      <c r="E386" s="16"/>
      <c r="F386" s="16"/>
      <c r="G386" s="16"/>
      <c r="H386" s="16"/>
      <c r="I386" s="16"/>
      <c r="J386" s="16"/>
      <c r="K386" s="16"/>
      <c r="L386" s="16"/>
      <c r="M386" s="16"/>
      <c r="N386" s="16"/>
      <c r="O386" s="16"/>
      <c r="Q386" s="33" t="str">
        <f t="shared" si="5"/>
        <v/>
      </c>
    </row>
    <row r="387" spans="1:17">
      <c r="A387" s="21"/>
      <c r="B387" s="21"/>
      <c r="C387" s="16"/>
      <c r="D387" s="16"/>
      <c r="E387" s="16"/>
      <c r="F387" s="16"/>
      <c r="G387" s="16"/>
      <c r="H387" s="16"/>
      <c r="I387" s="16"/>
      <c r="J387" s="16"/>
      <c r="K387" s="16"/>
      <c r="L387" s="16"/>
      <c r="M387" s="16"/>
      <c r="N387" s="16"/>
      <c r="O387" s="16"/>
      <c r="Q387" s="33" t="str">
        <f t="shared" si="5"/>
        <v/>
      </c>
    </row>
    <row r="388" spans="1:17">
      <c r="A388" s="21"/>
      <c r="B388" s="21"/>
      <c r="C388" s="16"/>
      <c r="D388" s="16"/>
      <c r="E388" s="16"/>
      <c r="F388" s="16"/>
      <c r="G388" s="16"/>
      <c r="H388" s="16"/>
      <c r="I388" s="16"/>
      <c r="J388" s="16"/>
      <c r="K388" s="16"/>
      <c r="L388" s="16"/>
      <c r="M388" s="16"/>
      <c r="N388" s="16"/>
      <c r="O388" s="16"/>
      <c r="Q388" s="33" t="str">
        <f t="shared" si="5"/>
        <v/>
      </c>
    </row>
    <row r="389" spans="1:17">
      <c r="A389" s="21"/>
      <c r="B389" s="21"/>
      <c r="C389" s="16"/>
      <c r="D389" s="16"/>
      <c r="E389" s="16"/>
      <c r="F389" s="16"/>
      <c r="G389" s="16"/>
      <c r="H389" s="16"/>
      <c r="I389" s="16"/>
      <c r="J389" s="16"/>
      <c r="K389" s="16"/>
      <c r="L389" s="16"/>
      <c r="M389" s="16"/>
      <c r="N389" s="16"/>
      <c r="O389" s="16"/>
      <c r="Q389" s="33" t="str">
        <f t="shared" si="5"/>
        <v/>
      </c>
    </row>
    <row r="390" spans="1:17">
      <c r="A390" s="21"/>
      <c r="B390" s="21"/>
      <c r="C390" s="16"/>
      <c r="D390" s="16"/>
      <c r="E390" s="16"/>
      <c r="F390" s="16"/>
      <c r="G390" s="16"/>
      <c r="H390" s="16"/>
      <c r="I390" s="16"/>
      <c r="J390" s="16"/>
      <c r="K390" s="16"/>
      <c r="L390" s="16"/>
      <c r="M390" s="16"/>
      <c r="N390" s="16"/>
      <c r="O390" s="16"/>
      <c r="Q390" s="33" t="str">
        <f t="shared" si="5"/>
        <v/>
      </c>
    </row>
    <row r="391" spans="1:17">
      <c r="A391" s="21"/>
      <c r="B391" s="21"/>
      <c r="C391" s="16"/>
      <c r="D391" s="16"/>
      <c r="E391" s="16"/>
      <c r="F391" s="16"/>
      <c r="G391" s="16"/>
      <c r="H391" s="16"/>
      <c r="I391" s="16"/>
      <c r="J391" s="16"/>
      <c r="K391" s="16"/>
      <c r="L391" s="16"/>
      <c r="M391" s="16"/>
      <c r="N391" s="16"/>
      <c r="O391" s="16"/>
      <c r="Q391" s="33" t="str">
        <f t="shared" si="5"/>
        <v/>
      </c>
    </row>
    <row r="392" spans="1:17">
      <c r="A392" s="21"/>
      <c r="B392" s="21"/>
      <c r="C392" s="16"/>
      <c r="D392" s="16"/>
      <c r="E392" s="16"/>
      <c r="F392" s="16"/>
      <c r="G392" s="16"/>
      <c r="H392" s="16"/>
      <c r="I392" s="16"/>
      <c r="J392" s="16"/>
      <c r="K392" s="16"/>
      <c r="L392" s="16"/>
      <c r="M392" s="16"/>
      <c r="N392" s="16"/>
      <c r="O392" s="16"/>
      <c r="Q392" s="33" t="str">
        <f t="shared" si="5"/>
        <v/>
      </c>
    </row>
    <row r="393" spans="1:17">
      <c r="A393" s="21"/>
      <c r="B393" s="21"/>
      <c r="C393" s="16"/>
      <c r="D393" s="16"/>
      <c r="E393" s="16"/>
      <c r="F393" s="16"/>
      <c r="G393" s="16"/>
      <c r="H393" s="16"/>
      <c r="I393" s="16"/>
      <c r="J393" s="16"/>
      <c r="K393" s="16"/>
      <c r="L393" s="16"/>
      <c r="M393" s="16"/>
      <c r="N393" s="16"/>
      <c r="O393" s="16"/>
      <c r="Q393" s="33" t="str">
        <f t="shared" ref="Q393:Q456" si="6">IF(COUNTA(C393:O393)=0,"",_xlfn.CONCAT(,
IF(ABS(J393 - (SUM(C393, D393, F393:I393) - SUM(E393)))&gt;=1,
" Error: Position at the end of the period is not equal to: position at the beginning of the period+increase in assets-decrease in assets+exchange rate changes+price changes+other changes+rectifications.",
""),
IF(ABS(O393 - (SUM(K393, L393, N393) - SUM(M393)))&gt;=1,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f>
        <v/>
      </c>
    </row>
    <row r="394" spans="1:17">
      <c r="A394" s="21"/>
      <c r="B394" s="21"/>
      <c r="C394" s="16"/>
      <c r="D394" s="16"/>
      <c r="E394" s="16"/>
      <c r="F394" s="16"/>
      <c r="G394" s="16"/>
      <c r="H394" s="16"/>
      <c r="I394" s="16"/>
      <c r="J394" s="16"/>
      <c r="K394" s="16"/>
      <c r="L394" s="16"/>
      <c r="M394" s="16"/>
      <c r="N394" s="16"/>
      <c r="O394" s="16"/>
      <c r="Q394" s="33" t="str">
        <f t="shared" si="6"/>
        <v/>
      </c>
    </row>
    <row r="395" spans="1:17">
      <c r="A395" s="21"/>
      <c r="B395" s="21"/>
      <c r="C395" s="16"/>
      <c r="D395" s="16"/>
      <c r="E395" s="16"/>
      <c r="F395" s="16"/>
      <c r="G395" s="16"/>
      <c r="H395" s="16"/>
      <c r="I395" s="16"/>
      <c r="J395" s="16"/>
      <c r="K395" s="16"/>
      <c r="L395" s="16"/>
      <c r="M395" s="16"/>
      <c r="N395" s="16"/>
      <c r="O395" s="16"/>
      <c r="Q395" s="33" t="str">
        <f t="shared" si="6"/>
        <v/>
      </c>
    </row>
    <row r="396" spans="1:17">
      <c r="A396" s="21"/>
      <c r="B396" s="21"/>
      <c r="C396" s="16"/>
      <c r="D396" s="16"/>
      <c r="E396" s="16"/>
      <c r="F396" s="16"/>
      <c r="G396" s="16"/>
      <c r="H396" s="16"/>
      <c r="I396" s="16"/>
      <c r="J396" s="16"/>
      <c r="K396" s="16"/>
      <c r="L396" s="16"/>
      <c r="M396" s="16"/>
      <c r="N396" s="16"/>
      <c r="O396" s="16"/>
      <c r="Q396" s="33" t="str">
        <f t="shared" si="6"/>
        <v/>
      </c>
    </row>
    <row r="397" spans="1:17">
      <c r="A397" s="21"/>
      <c r="B397" s="21"/>
      <c r="C397" s="16"/>
      <c r="D397" s="16"/>
      <c r="E397" s="16"/>
      <c r="F397" s="16"/>
      <c r="G397" s="16"/>
      <c r="H397" s="16"/>
      <c r="I397" s="16"/>
      <c r="J397" s="16"/>
      <c r="K397" s="16"/>
      <c r="L397" s="16"/>
      <c r="M397" s="16"/>
      <c r="N397" s="16"/>
      <c r="O397" s="16"/>
      <c r="Q397" s="33" t="str">
        <f t="shared" si="6"/>
        <v/>
      </c>
    </row>
    <row r="398" spans="1:17">
      <c r="A398" s="21"/>
      <c r="B398" s="21"/>
      <c r="C398" s="16"/>
      <c r="D398" s="16"/>
      <c r="E398" s="16"/>
      <c r="F398" s="16"/>
      <c r="G398" s="16"/>
      <c r="H398" s="16"/>
      <c r="I398" s="16"/>
      <c r="J398" s="16"/>
      <c r="K398" s="16"/>
      <c r="L398" s="16"/>
      <c r="M398" s="16"/>
      <c r="N398" s="16"/>
      <c r="O398" s="16"/>
      <c r="Q398" s="33" t="str">
        <f t="shared" si="6"/>
        <v/>
      </c>
    </row>
    <row r="399" spans="1:17">
      <c r="A399" s="21"/>
      <c r="B399" s="21"/>
      <c r="C399" s="16"/>
      <c r="D399" s="16"/>
      <c r="E399" s="16"/>
      <c r="F399" s="16"/>
      <c r="G399" s="16"/>
      <c r="H399" s="16"/>
      <c r="I399" s="16"/>
      <c r="J399" s="16"/>
      <c r="K399" s="16"/>
      <c r="L399" s="16"/>
      <c r="M399" s="16"/>
      <c r="N399" s="16"/>
      <c r="O399" s="16"/>
      <c r="Q399" s="33" t="str">
        <f t="shared" si="6"/>
        <v/>
      </c>
    </row>
    <row r="400" spans="1:17">
      <c r="A400" s="21"/>
      <c r="B400" s="21"/>
      <c r="C400" s="16"/>
      <c r="D400" s="16"/>
      <c r="E400" s="16"/>
      <c r="F400" s="16"/>
      <c r="G400" s="16"/>
      <c r="H400" s="16"/>
      <c r="I400" s="16"/>
      <c r="J400" s="16"/>
      <c r="K400" s="16"/>
      <c r="L400" s="16"/>
      <c r="M400" s="16"/>
      <c r="N400" s="16"/>
      <c r="O400" s="16"/>
      <c r="Q400" s="33" t="str">
        <f t="shared" si="6"/>
        <v/>
      </c>
    </row>
    <row r="401" spans="1:17">
      <c r="A401" s="21"/>
      <c r="B401" s="21"/>
      <c r="C401" s="16"/>
      <c r="D401" s="16"/>
      <c r="E401" s="16"/>
      <c r="F401" s="16"/>
      <c r="G401" s="16"/>
      <c r="H401" s="16"/>
      <c r="I401" s="16"/>
      <c r="J401" s="16"/>
      <c r="K401" s="16"/>
      <c r="L401" s="16"/>
      <c r="M401" s="16"/>
      <c r="N401" s="16"/>
      <c r="O401" s="16"/>
      <c r="Q401" s="33" t="str">
        <f t="shared" si="6"/>
        <v/>
      </c>
    </row>
    <row r="402" spans="1:17">
      <c r="A402" s="21"/>
      <c r="B402" s="21"/>
      <c r="C402" s="16"/>
      <c r="D402" s="16"/>
      <c r="E402" s="16"/>
      <c r="F402" s="16"/>
      <c r="G402" s="16"/>
      <c r="H402" s="16"/>
      <c r="I402" s="16"/>
      <c r="J402" s="16"/>
      <c r="K402" s="16"/>
      <c r="L402" s="16"/>
      <c r="M402" s="16"/>
      <c r="N402" s="16"/>
      <c r="O402" s="16"/>
      <c r="Q402" s="33" t="str">
        <f t="shared" si="6"/>
        <v/>
      </c>
    </row>
    <row r="403" spans="1:17">
      <c r="A403" s="21"/>
      <c r="B403" s="21"/>
      <c r="C403" s="16"/>
      <c r="D403" s="16"/>
      <c r="E403" s="16"/>
      <c r="F403" s="16"/>
      <c r="G403" s="16"/>
      <c r="H403" s="16"/>
      <c r="I403" s="16"/>
      <c r="J403" s="16"/>
      <c r="K403" s="16"/>
      <c r="L403" s="16"/>
      <c r="M403" s="16"/>
      <c r="N403" s="16"/>
      <c r="O403" s="16"/>
      <c r="Q403" s="33" t="str">
        <f t="shared" si="6"/>
        <v/>
      </c>
    </row>
    <row r="404" spans="1:17">
      <c r="A404" s="21"/>
      <c r="B404" s="21"/>
      <c r="C404" s="16"/>
      <c r="D404" s="16"/>
      <c r="E404" s="16"/>
      <c r="F404" s="16"/>
      <c r="G404" s="16"/>
      <c r="H404" s="16"/>
      <c r="I404" s="16"/>
      <c r="J404" s="16"/>
      <c r="K404" s="16"/>
      <c r="L404" s="16"/>
      <c r="M404" s="16"/>
      <c r="N404" s="16"/>
      <c r="O404" s="16"/>
      <c r="Q404" s="33" t="str">
        <f t="shared" si="6"/>
        <v/>
      </c>
    </row>
    <row r="405" spans="1:17">
      <c r="A405" s="21"/>
      <c r="B405" s="21"/>
      <c r="C405" s="16"/>
      <c r="D405" s="16"/>
      <c r="E405" s="16"/>
      <c r="F405" s="16"/>
      <c r="G405" s="16"/>
      <c r="H405" s="16"/>
      <c r="I405" s="16"/>
      <c r="J405" s="16"/>
      <c r="K405" s="16"/>
      <c r="L405" s="16"/>
      <c r="M405" s="16"/>
      <c r="N405" s="16"/>
      <c r="O405" s="16"/>
      <c r="Q405" s="33" t="str">
        <f t="shared" si="6"/>
        <v/>
      </c>
    </row>
    <row r="406" spans="1:17">
      <c r="A406" s="21"/>
      <c r="B406" s="21"/>
      <c r="C406" s="16"/>
      <c r="D406" s="16"/>
      <c r="E406" s="16"/>
      <c r="F406" s="16"/>
      <c r="G406" s="16"/>
      <c r="H406" s="16"/>
      <c r="I406" s="16"/>
      <c r="J406" s="16"/>
      <c r="K406" s="16"/>
      <c r="L406" s="16"/>
      <c r="M406" s="16"/>
      <c r="N406" s="16"/>
      <c r="O406" s="16"/>
      <c r="Q406" s="33" t="str">
        <f t="shared" si="6"/>
        <v/>
      </c>
    </row>
    <row r="407" spans="1:17">
      <c r="A407" s="21"/>
      <c r="B407" s="21"/>
      <c r="C407" s="16"/>
      <c r="D407" s="16"/>
      <c r="E407" s="16"/>
      <c r="F407" s="16"/>
      <c r="G407" s="16"/>
      <c r="H407" s="16"/>
      <c r="I407" s="16"/>
      <c r="J407" s="16"/>
      <c r="K407" s="16"/>
      <c r="L407" s="16"/>
      <c r="M407" s="16"/>
      <c r="N407" s="16"/>
      <c r="O407" s="16"/>
      <c r="Q407" s="33" t="str">
        <f t="shared" si="6"/>
        <v/>
      </c>
    </row>
    <row r="408" spans="1:17">
      <c r="A408" s="21"/>
      <c r="B408" s="21"/>
      <c r="C408" s="16"/>
      <c r="D408" s="16"/>
      <c r="E408" s="16"/>
      <c r="F408" s="16"/>
      <c r="G408" s="16"/>
      <c r="H408" s="16"/>
      <c r="I408" s="16"/>
      <c r="J408" s="16"/>
      <c r="K408" s="16"/>
      <c r="L408" s="16"/>
      <c r="M408" s="16"/>
      <c r="N408" s="16"/>
      <c r="O408" s="16"/>
      <c r="Q408" s="33" t="str">
        <f t="shared" si="6"/>
        <v/>
      </c>
    </row>
    <row r="409" spans="1:17">
      <c r="A409" s="21"/>
      <c r="B409" s="21"/>
      <c r="C409" s="16"/>
      <c r="D409" s="16"/>
      <c r="E409" s="16"/>
      <c r="F409" s="16"/>
      <c r="G409" s="16"/>
      <c r="H409" s="16"/>
      <c r="I409" s="16"/>
      <c r="J409" s="16"/>
      <c r="K409" s="16"/>
      <c r="L409" s="16"/>
      <c r="M409" s="16"/>
      <c r="N409" s="16"/>
      <c r="O409" s="16"/>
      <c r="Q409" s="33" t="str">
        <f t="shared" si="6"/>
        <v/>
      </c>
    </row>
    <row r="410" spans="1:17">
      <c r="A410" s="21"/>
      <c r="B410" s="21"/>
      <c r="C410" s="16"/>
      <c r="D410" s="16"/>
      <c r="E410" s="16"/>
      <c r="F410" s="16"/>
      <c r="G410" s="16"/>
      <c r="H410" s="16"/>
      <c r="I410" s="16"/>
      <c r="J410" s="16"/>
      <c r="K410" s="16"/>
      <c r="L410" s="16"/>
      <c r="M410" s="16"/>
      <c r="N410" s="16"/>
      <c r="O410" s="16"/>
      <c r="Q410" s="33" t="str">
        <f t="shared" si="6"/>
        <v/>
      </c>
    </row>
    <row r="411" spans="1:17">
      <c r="A411" s="21"/>
      <c r="B411" s="21"/>
      <c r="C411" s="16"/>
      <c r="D411" s="16"/>
      <c r="E411" s="16"/>
      <c r="F411" s="16"/>
      <c r="G411" s="16"/>
      <c r="H411" s="16"/>
      <c r="I411" s="16"/>
      <c r="J411" s="16"/>
      <c r="K411" s="16"/>
      <c r="L411" s="16"/>
      <c r="M411" s="16"/>
      <c r="N411" s="16"/>
      <c r="O411" s="16"/>
      <c r="Q411" s="33" t="str">
        <f t="shared" si="6"/>
        <v/>
      </c>
    </row>
    <row r="412" spans="1:17">
      <c r="A412" s="21"/>
      <c r="B412" s="21"/>
      <c r="C412" s="16"/>
      <c r="D412" s="16"/>
      <c r="E412" s="16"/>
      <c r="F412" s="16"/>
      <c r="G412" s="16"/>
      <c r="H412" s="16"/>
      <c r="I412" s="16"/>
      <c r="J412" s="16"/>
      <c r="K412" s="16"/>
      <c r="L412" s="16"/>
      <c r="M412" s="16"/>
      <c r="N412" s="16"/>
      <c r="O412" s="16"/>
      <c r="Q412" s="33" t="str">
        <f t="shared" si="6"/>
        <v/>
      </c>
    </row>
    <row r="413" spans="1:17">
      <c r="A413" s="21"/>
      <c r="B413" s="21"/>
      <c r="C413" s="16"/>
      <c r="D413" s="16"/>
      <c r="E413" s="16"/>
      <c r="F413" s="16"/>
      <c r="G413" s="16"/>
      <c r="H413" s="16"/>
      <c r="I413" s="16"/>
      <c r="J413" s="16"/>
      <c r="K413" s="16"/>
      <c r="L413" s="16"/>
      <c r="M413" s="16"/>
      <c r="N413" s="16"/>
      <c r="O413" s="16"/>
      <c r="Q413" s="33" t="str">
        <f t="shared" si="6"/>
        <v/>
      </c>
    </row>
    <row r="414" spans="1:17">
      <c r="A414" s="21"/>
      <c r="B414" s="21"/>
      <c r="C414" s="16"/>
      <c r="D414" s="16"/>
      <c r="E414" s="16"/>
      <c r="F414" s="16"/>
      <c r="G414" s="16"/>
      <c r="H414" s="16"/>
      <c r="I414" s="16"/>
      <c r="J414" s="16"/>
      <c r="K414" s="16"/>
      <c r="L414" s="16"/>
      <c r="M414" s="16"/>
      <c r="N414" s="16"/>
      <c r="O414" s="16"/>
      <c r="Q414" s="33" t="str">
        <f t="shared" si="6"/>
        <v/>
      </c>
    </row>
    <row r="415" spans="1:17">
      <c r="A415" s="21"/>
      <c r="B415" s="21"/>
      <c r="C415" s="16"/>
      <c r="D415" s="16"/>
      <c r="E415" s="16"/>
      <c r="F415" s="16"/>
      <c r="G415" s="16"/>
      <c r="H415" s="16"/>
      <c r="I415" s="16"/>
      <c r="J415" s="16"/>
      <c r="K415" s="16"/>
      <c r="L415" s="16"/>
      <c r="M415" s="16"/>
      <c r="N415" s="16"/>
      <c r="O415" s="16"/>
      <c r="Q415" s="33" t="str">
        <f t="shared" si="6"/>
        <v/>
      </c>
    </row>
    <row r="416" spans="1:17">
      <c r="A416" s="21"/>
      <c r="B416" s="21"/>
      <c r="C416" s="16"/>
      <c r="D416" s="16"/>
      <c r="E416" s="16"/>
      <c r="F416" s="16"/>
      <c r="G416" s="16"/>
      <c r="H416" s="16"/>
      <c r="I416" s="16"/>
      <c r="J416" s="16"/>
      <c r="K416" s="16"/>
      <c r="L416" s="16"/>
      <c r="M416" s="16"/>
      <c r="N416" s="16"/>
      <c r="O416" s="16"/>
      <c r="Q416" s="33" t="str">
        <f t="shared" si="6"/>
        <v/>
      </c>
    </row>
    <row r="417" spans="1:17">
      <c r="A417" s="21"/>
      <c r="B417" s="21"/>
      <c r="C417" s="16"/>
      <c r="D417" s="16"/>
      <c r="E417" s="16"/>
      <c r="F417" s="16"/>
      <c r="G417" s="16"/>
      <c r="H417" s="16"/>
      <c r="I417" s="16"/>
      <c r="J417" s="16"/>
      <c r="K417" s="16"/>
      <c r="L417" s="16"/>
      <c r="M417" s="16"/>
      <c r="N417" s="16"/>
      <c r="O417" s="16"/>
      <c r="Q417" s="33" t="str">
        <f t="shared" si="6"/>
        <v/>
      </c>
    </row>
    <row r="418" spans="1:17">
      <c r="A418" s="21"/>
      <c r="B418" s="21"/>
      <c r="C418" s="16"/>
      <c r="D418" s="16"/>
      <c r="E418" s="16"/>
      <c r="F418" s="16"/>
      <c r="G418" s="16"/>
      <c r="H418" s="16"/>
      <c r="I418" s="16"/>
      <c r="J418" s="16"/>
      <c r="K418" s="16"/>
      <c r="L418" s="16"/>
      <c r="M418" s="16"/>
      <c r="N418" s="16"/>
      <c r="O418" s="16"/>
      <c r="Q418" s="33" t="str">
        <f t="shared" si="6"/>
        <v/>
      </c>
    </row>
    <row r="419" spans="1:17">
      <c r="A419" s="21"/>
      <c r="B419" s="21"/>
      <c r="C419" s="16"/>
      <c r="D419" s="16"/>
      <c r="E419" s="16"/>
      <c r="F419" s="16"/>
      <c r="G419" s="16"/>
      <c r="H419" s="16"/>
      <c r="I419" s="16"/>
      <c r="J419" s="16"/>
      <c r="K419" s="16"/>
      <c r="L419" s="16"/>
      <c r="M419" s="16"/>
      <c r="N419" s="16"/>
      <c r="O419" s="16"/>
      <c r="Q419" s="33" t="str">
        <f t="shared" si="6"/>
        <v/>
      </c>
    </row>
    <row r="420" spans="1:17">
      <c r="A420" s="21"/>
      <c r="B420" s="21"/>
      <c r="C420" s="16"/>
      <c r="D420" s="16"/>
      <c r="E420" s="16"/>
      <c r="F420" s="16"/>
      <c r="G420" s="16"/>
      <c r="H420" s="16"/>
      <c r="I420" s="16"/>
      <c r="J420" s="16"/>
      <c r="K420" s="16"/>
      <c r="L420" s="16"/>
      <c r="M420" s="16"/>
      <c r="N420" s="16"/>
      <c r="O420" s="16"/>
      <c r="Q420" s="33" t="str">
        <f t="shared" si="6"/>
        <v/>
      </c>
    </row>
    <row r="421" spans="1:17">
      <c r="A421" s="21"/>
      <c r="B421" s="21"/>
      <c r="C421" s="16"/>
      <c r="D421" s="16"/>
      <c r="E421" s="16"/>
      <c r="F421" s="16"/>
      <c r="G421" s="16"/>
      <c r="H421" s="16"/>
      <c r="I421" s="16"/>
      <c r="J421" s="16"/>
      <c r="K421" s="16"/>
      <c r="L421" s="16"/>
      <c r="M421" s="16"/>
      <c r="N421" s="16"/>
      <c r="O421" s="16"/>
      <c r="Q421" s="33" t="str">
        <f t="shared" si="6"/>
        <v/>
      </c>
    </row>
    <row r="422" spans="1:17">
      <c r="A422" s="21"/>
      <c r="B422" s="21"/>
      <c r="C422" s="16"/>
      <c r="D422" s="16"/>
      <c r="E422" s="16"/>
      <c r="F422" s="16"/>
      <c r="G422" s="16"/>
      <c r="H422" s="16"/>
      <c r="I422" s="16"/>
      <c r="J422" s="16"/>
      <c r="K422" s="16"/>
      <c r="L422" s="16"/>
      <c r="M422" s="16"/>
      <c r="N422" s="16"/>
      <c r="O422" s="16"/>
      <c r="Q422" s="33" t="str">
        <f t="shared" si="6"/>
        <v/>
      </c>
    </row>
    <row r="423" spans="1:17">
      <c r="A423" s="21"/>
      <c r="B423" s="21"/>
      <c r="C423" s="16"/>
      <c r="D423" s="16"/>
      <c r="E423" s="16"/>
      <c r="F423" s="16"/>
      <c r="G423" s="16"/>
      <c r="H423" s="16"/>
      <c r="I423" s="16"/>
      <c r="J423" s="16"/>
      <c r="K423" s="16"/>
      <c r="L423" s="16"/>
      <c r="M423" s="16"/>
      <c r="N423" s="16"/>
      <c r="O423" s="16"/>
      <c r="Q423" s="33" t="str">
        <f t="shared" si="6"/>
        <v/>
      </c>
    </row>
    <row r="424" spans="1:17">
      <c r="A424" s="21"/>
      <c r="B424" s="21"/>
      <c r="C424" s="16"/>
      <c r="D424" s="16"/>
      <c r="E424" s="16"/>
      <c r="F424" s="16"/>
      <c r="G424" s="16"/>
      <c r="H424" s="16"/>
      <c r="I424" s="16"/>
      <c r="J424" s="16"/>
      <c r="K424" s="16"/>
      <c r="L424" s="16"/>
      <c r="M424" s="16"/>
      <c r="N424" s="16"/>
      <c r="O424" s="16"/>
      <c r="Q424" s="33" t="str">
        <f t="shared" si="6"/>
        <v/>
      </c>
    </row>
    <row r="425" spans="1:17">
      <c r="A425" s="21"/>
      <c r="B425" s="21"/>
      <c r="C425" s="16"/>
      <c r="D425" s="16"/>
      <c r="E425" s="16"/>
      <c r="F425" s="16"/>
      <c r="G425" s="16"/>
      <c r="H425" s="16"/>
      <c r="I425" s="16"/>
      <c r="J425" s="16"/>
      <c r="K425" s="16"/>
      <c r="L425" s="16"/>
      <c r="M425" s="16"/>
      <c r="N425" s="16"/>
      <c r="O425" s="16"/>
      <c r="Q425" s="33" t="str">
        <f t="shared" si="6"/>
        <v/>
      </c>
    </row>
    <row r="426" spans="1:17">
      <c r="A426" s="21"/>
      <c r="B426" s="21"/>
      <c r="C426" s="16"/>
      <c r="D426" s="16"/>
      <c r="E426" s="16"/>
      <c r="F426" s="16"/>
      <c r="G426" s="16"/>
      <c r="H426" s="16"/>
      <c r="I426" s="16"/>
      <c r="J426" s="16"/>
      <c r="K426" s="16"/>
      <c r="L426" s="16"/>
      <c r="M426" s="16"/>
      <c r="N426" s="16"/>
      <c r="O426" s="16"/>
      <c r="Q426" s="33" t="str">
        <f t="shared" si="6"/>
        <v/>
      </c>
    </row>
    <row r="427" spans="1:17">
      <c r="A427" s="21"/>
      <c r="B427" s="21"/>
      <c r="C427" s="16"/>
      <c r="D427" s="16"/>
      <c r="E427" s="16"/>
      <c r="F427" s="16"/>
      <c r="G427" s="16"/>
      <c r="H427" s="16"/>
      <c r="I427" s="16"/>
      <c r="J427" s="16"/>
      <c r="K427" s="16"/>
      <c r="L427" s="16"/>
      <c r="M427" s="16"/>
      <c r="N427" s="16"/>
      <c r="O427" s="16"/>
      <c r="Q427" s="33" t="str">
        <f t="shared" si="6"/>
        <v/>
      </c>
    </row>
    <row r="428" spans="1:17">
      <c r="A428" s="21"/>
      <c r="B428" s="21"/>
      <c r="C428" s="16"/>
      <c r="D428" s="16"/>
      <c r="E428" s="16"/>
      <c r="F428" s="16"/>
      <c r="G428" s="16"/>
      <c r="H428" s="16"/>
      <c r="I428" s="16"/>
      <c r="J428" s="16"/>
      <c r="K428" s="16"/>
      <c r="L428" s="16"/>
      <c r="M428" s="16"/>
      <c r="N428" s="16"/>
      <c r="O428" s="16"/>
      <c r="Q428" s="33" t="str">
        <f t="shared" si="6"/>
        <v/>
      </c>
    </row>
    <row r="429" spans="1:17">
      <c r="A429" s="21"/>
      <c r="B429" s="21"/>
      <c r="C429" s="16"/>
      <c r="D429" s="16"/>
      <c r="E429" s="16"/>
      <c r="F429" s="16"/>
      <c r="G429" s="16"/>
      <c r="H429" s="16"/>
      <c r="I429" s="16"/>
      <c r="J429" s="16"/>
      <c r="K429" s="16"/>
      <c r="L429" s="16"/>
      <c r="M429" s="16"/>
      <c r="N429" s="16"/>
      <c r="O429" s="16"/>
      <c r="Q429" s="33" t="str">
        <f t="shared" si="6"/>
        <v/>
      </c>
    </row>
    <row r="430" spans="1:17">
      <c r="A430" s="21"/>
      <c r="B430" s="21"/>
      <c r="C430" s="16"/>
      <c r="D430" s="16"/>
      <c r="E430" s="16"/>
      <c r="F430" s="16"/>
      <c r="G430" s="16"/>
      <c r="H430" s="16"/>
      <c r="I430" s="16"/>
      <c r="J430" s="16"/>
      <c r="K430" s="16"/>
      <c r="L430" s="16"/>
      <c r="M430" s="16"/>
      <c r="N430" s="16"/>
      <c r="O430" s="16"/>
      <c r="Q430" s="33" t="str">
        <f t="shared" si="6"/>
        <v/>
      </c>
    </row>
    <row r="431" spans="1:17">
      <c r="A431" s="21"/>
      <c r="B431" s="21"/>
      <c r="C431" s="16"/>
      <c r="D431" s="16"/>
      <c r="E431" s="16"/>
      <c r="F431" s="16"/>
      <c r="G431" s="16"/>
      <c r="H431" s="16"/>
      <c r="I431" s="16"/>
      <c r="J431" s="16"/>
      <c r="K431" s="16"/>
      <c r="L431" s="16"/>
      <c r="M431" s="16"/>
      <c r="N431" s="16"/>
      <c r="O431" s="16"/>
      <c r="Q431" s="33" t="str">
        <f t="shared" si="6"/>
        <v/>
      </c>
    </row>
    <row r="432" spans="1:17">
      <c r="A432" s="21"/>
      <c r="B432" s="21"/>
      <c r="C432" s="16"/>
      <c r="D432" s="16"/>
      <c r="E432" s="16"/>
      <c r="F432" s="16"/>
      <c r="G432" s="16"/>
      <c r="H432" s="16"/>
      <c r="I432" s="16"/>
      <c r="J432" s="16"/>
      <c r="K432" s="16"/>
      <c r="L432" s="16"/>
      <c r="M432" s="16"/>
      <c r="N432" s="16"/>
      <c r="O432" s="16"/>
      <c r="Q432" s="33" t="str">
        <f t="shared" si="6"/>
        <v/>
      </c>
    </row>
    <row r="433" spans="1:17">
      <c r="A433" s="21"/>
      <c r="B433" s="21"/>
      <c r="C433" s="16"/>
      <c r="D433" s="16"/>
      <c r="E433" s="16"/>
      <c r="F433" s="16"/>
      <c r="G433" s="16"/>
      <c r="H433" s="16"/>
      <c r="I433" s="16"/>
      <c r="J433" s="16"/>
      <c r="K433" s="16"/>
      <c r="L433" s="16"/>
      <c r="M433" s="16"/>
      <c r="N433" s="16"/>
      <c r="O433" s="16"/>
      <c r="Q433" s="33" t="str">
        <f t="shared" si="6"/>
        <v/>
      </c>
    </row>
    <row r="434" spans="1:17">
      <c r="A434" s="21"/>
      <c r="B434" s="21"/>
      <c r="C434" s="16"/>
      <c r="D434" s="16"/>
      <c r="E434" s="16"/>
      <c r="F434" s="16"/>
      <c r="G434" s="16"/>
      <c r="H434" s="16"/>
      <c r="I434" s="16"/>
      <c r="J434" s="16"/>
      <c r="K434" s="16"/>
      <c r="L434" s="16"/>
      <c r="M434" s="16"/>
      <c r="N434" s="16"/>
      <c r="O434" s="16"/>
      <c r="Q434" s="33" t="str">
        <f t="shared" si="6"/>
        <v/>
      </c>
    </row>
    <row r="435" spans="1:17">
      <c r="A435" s="21"/>
      <c r="B435" s="21"/>
      <c r="C435" s="16"/>
      <c r="D435" s="16"/>
      <c r="E435" s="16"/>
      <c r="F435" s="16"/>
      <c r="G435" s="16"/>
      <c r="H435" s="16"/>
      <c r="I435" s="16"/>
      <c r="J435" s="16"/>
      <c r="K435" s="16"/>
      <c r="L435" s="16"/>
      <c r="M435" s="16"/>
      <c r="N435" s="16"/>
      <c r="O435" s="16"/>
      <c r="Q435" s="33" t="str">
        <f t="shared" si="6"/>
        <v/>
      </c>
    </row>
    <row r="436" spans="1:17">
      <c r="A436" s="21"/>
      <c r="B436" s="21"/>
      <c r="C436" s="16"/>
      <c r="D436" s="16"/>
      <c r="E436" s="16"/>
      <c r="F436" s="16"/>
      <c r="G436" s="16"/>
      <c r="H436" s="16"/>
      <c r="I436" s="16"/>
      <c r="J436" s="16"/>
      <c r="K436" s="16"/>
      <c r="L436" s="16"/>
      <c r="M436" s="16"/>
      <c r="N436" s="16"/>
      <c r="O436" s="16"/>
      <c r="Q436" s="33" t="str">
        <f t="shared" si="6"/>
        <v/>
      </c>
    </row>
    <row r="437" spans="1:17">
      <c r="A437" s="21"/>
      <c r="B437" s="21"/>
      <c r="C437" s="16"/>
      <c r="D437" s="16"/>
      <c r="E437" s="16"/>
      <c r="F437" s="16"/>
      <c r="G437" s="16"/>
      <c r="H437" s="16"/>
      <c r="I437" s="16"/>
      <c r="J437" s="16"/>
      <c r="K437" s="16"/>
      <c r="L437" s="16"/>
      <c r="M437" s="16"/>
      <c r="N437" s="16"/>
      <c r="O437" s="16"/>
      <c r="Q437" s="33" t="str">
        <f t="shared" si="6"/>
        <v/>
      </c>
    </row>
    <row r="438" spans="1:17">
      <c r="A438" s="21"/>
      <c r="B438" s="21"/>
      <c r="C438" s="16"/>
      <c r="D438" s="16"/>
      <c r="E438" s="16"/>
      <c r="F438" s="16"/>
      <c r="G438" s="16"/>
      <c r="H438" s="16"/>
      <c r="I438" s="16"/>
      <c r="J438" s="16"/>
      <c r="K438" s="16"/>
      <c r="L438" s="16"/>
      <c r="M438" s="16"/>
      <c r="N438" s="16"/>
      <c r="O438" s="16"/>
      <c r="Q438" s="33" t="str">
        <f t="shared" si="6"/>
        <v/>
      </c>
    </row>
    <row r="439" spans="1:17">
      <c r="A439" s="21"/>
      <c r="B439" s="21"/>
      <c r="C439" s="16"/>
      <c r="D439" s="16"/>
      <c r="E439" s="16"/>
      <c r="F439" s="16"/>
      <c r="G439" s="16"/>
      <c r="H439" s="16"/>
      <c r="I439" s="16"/>
      <c r="J439" s="16"/>
      <c r="K439" s="16"/>
      <c r="L439" s="16"/>
      <c r="M439" s="16"/>
      <c r="N439" s="16"/>
      <c r="O439" s="16"/>
      <c r="Q439" s="33" t="str">
        <f t="shared" si="6"/>
        <v/>
      </c>
    </row>
    <row r="440" spans="1:17">
      <c r="A440" s="21"/>
      <c r="B440" s="21"/>
      <c r="C440" s="16"/>
      <c r="D440" s="16"/>
      <c r="E440" s="16"/>
      <c r="F440" s="16"/>
      <c r="G440" s="16"/>
      <c r="H440" s="16"/>
      <c r="I440" s="16"/>
      <c r="J440" s="16"/>
      <c r="K440" s="16"/>
      <c r="L440" s="16"/>
      <c r="M440" s="16"/>
      <c r="N440" s="16"/>
      <c r="O440" s="16"/>
      <c r="Q440" s="33" t="str">
        <f t="shared" si="6"/>
        <v/>
      </c>
    </row>
    <row r="441" spans="1:17">
      <c r="A441" s="21"/>
      <c r="B441" s="21"/>
      <c r="C441" s="16"/>
      <c r="D441" s="16"/>
      <c r="E441" s="16"/>
      <c r="F441" s="16"/>
      <c r="G441" s="16"/>
      <c r="H441" s="16"/>
      <c r="I441" s="16"/>
      <c r="J441" s="16"/>
      <c r="K441" s="16"/>
      <c r="L441" s="16"/>
      <c r="M441" s="16"/>
      <c r="N441" s="16"/>
      <c r="O441" s="16"/>
      <c r="Q441" s="33" t="str">
        <f t="shared" si="6"/>
        <v/>
      </c>
    </row>
    <row r="442" spans="1:17">
      <c r="A442" s="21"/>
      <c r="B442" s="21"/>
      <c r="C442" s="16"/>
      <c r="D442" s="16"/>
      <c r="E442" s="16"/>
      <c r="F442" s="16"/>
      <c r="G442" s="16"/>
      <c r="H442" s="16"/>
      <c r="I442" s="16"/>
      <c r="J442" s="16"/>
      <c r="K442" s="16"/>
      <c r="L442" s="16"/>
      <c r="M442" s="16"/>
      <c r="N442" s="16"/>
      <c r="O442" s="16"/>
      <c r="Q442" s="33" t="str">
        <f t="shared" si="6"/>
        <v/>
      </c>
    </row>
    <row r="443" spans="1:17">
      <c r="A443" s="21"/>
      <c r="B443" s="21"/>
      <c r="C443" s="16"/>
      <c r="D443" s="16"/>
      <c r="E443" s="16"/>
      <c r="F443" s="16"/>
      <c r="G443" s="16"/>
      <c r="H443" s="16"/>
      <c r="I443" s="16"/>
      <c r="J443" s="16"/>
      <c r="K443" s="16"/>
      <c r="L443" s="16"/>
      <c r="M443" s="16"/>
      <c r="N443" s="16"/>
      <c r="O443" s="16"/>
      <c r="Q443" s="33" t="str">
        <f t="shared" si="6"/>
        <v/>
      </c>
    </row>
    <row r="444" spans="1:17">
      <c r="A444" s="21"/>
      <c r="B444" s="21"/>
      <c r="C444" s="16"/>
      <c r="D444" s="16"/>
      <c r="E444" s="16"/>
      <c r="F444" s="16"/>
      <c r="G444" s="16"/>
      <c r="H444" s="16"/>
      <c r="I444" s="16"/>
      <c r="J444" s="16"/>
      <c r="K444" s="16"/>
      <c r="L444" s="16"/>
      <c r="M444" s="16"/>
      <c r="N444" s="16"/>
      <c r="O444" s="16"/>
      <c r="Q444" s="33" t="str">
        <f t="shared" si="6"/>
        <v/>
      </c>
    </row>
    <row r="445" spans="1:17">
      <c r="A445" s="21"/>
      <c r="B445" s="21"/>
      <c r="C445" s="16"/>
      <c r="D445" s="16"/>
      <c r="E445" s="16"/>
      <c r="F445" s="16"/>
      <c r="G445" s="16"/>
      <c r="H445" s="16"/>
      <c r="I445" s="16"/>
      <c r="J445" s="16"/>
      <c r="K445" s="16"/>
      <c r="L445" s="16"/>
      <c r="M445" s="16"/>
      <c r="N445" s="16"/>
      <c r="O445" s="16"/>
      <c r="Q445" s="33" t="str">
        <f t="shared" si="6"/>
        <v/>
      </c>
    </row>
    <row r="446" spans="1:17">
      <c r="A446" s="21"/>
      <c r="B446" s="21"/>
      <c r="C446" s="16"/>
      <c r="D446" s="16"/>
      <c r="E446" s="16"/>
      <c r="F446" s="16"/>
      <c r="G446" s="16"/>
      <c r="H446" s="16"/>
      <c r="I446" s="16"/>
      <c r="J446" s="16"/>
      <c r="K446" s="16"/>
      <c r="L446" s="16"/>
      <c r="M446" s="16"/>
      <c r="N446" s="16"/>
      <c r="O446" s="16"/>
      <c r="Q446" s="33" t="str">
        <f t="shared" si="6"/>
        <v/>
      </c>
    </row>
    <row r="447" spans="1:17">
      <c r="A447" s="21"/>
      <c r="B447" s="21"/>
      <c r="C447" s="16"/>
      <c r="D447" s="16"/>
      <c r="E447" s="16"/>
      <c r="F447" s="16"/>
      <c r="G447" s="16"/>
      <c r="H447" s="16"/>
      <c r="I447" s="16"/>
      <c r="J447" s="16"/>
      <c r="K447" s="16"/>
      <c r="L447" s="16"/>
      <c r="M447" s="16"/>
      <c r="N447" s="16"/>
      <c r="O447" s="16"/>
      <c r="Q447" s="33" t="str">
        <f t="shared" si="6"/>
        <v/>
      </c>
    </row>
    <row r="448" spans="1:17">
      <c r="A448" s="21"/>
      <c r="B448" s="21"/>
      <c r="C448" s="16"/>
      <c r="D448" s="16"/>
      <c r="E448" s="16"/>
      <c r="F448" s="16"/>
      <c r="G448" s="16"/>
      <c r="H448" s="16"/>
      <c r="I448" s="16"/>
      <c r="J448" s="16"/>
      <c r="K448" s="16"/>
      <c r="L448" s="16"/>
      <c r="M448" s="16"/>
      <c r="N448" s="16"/>
      <c r="O448" s="16"/>
      <c r="Q448" s="33" t="str">
        <f t="shared" si="6"/>
        <v/>
      </c>
    </row>
    <row r="449" spans="1:17">
      <c r="A449" s="21"/>
      <c r="B449" s="21"/>
      <c r="C449" s="16"/>
      <c r="D449" s="16"/>
      <c r="E449" s="16"/>
      <c r="F449" s="16"/>
      <c r="G449" s="16"/>
      <c r="H449" s="16"/>
      <c r="I449" s="16"/>
      <c r="J449" s="16"/>
      <c r="K449" s="16"/>
      <c r="L449" s="16"/>
      <c r="M449" s="16"/>
      <c r="N449" s="16"/>
      <c r="O449" s="16"/>
      <c r="Q449" s="33" t="str">
        <f t="shared" si="6"/>
        <v/>
      </c>
    </row>
    <row r="450" spans="1:17">
      <c r="A450" s="21"/>
      <c r="B450" s="21"/>
      <c r="C450" s="16"/>
      <c r="D450" s="16"/>
      <c r="E450" s="16"/>
      <c r="F450" s="16"/>
      <c r="G450" s="16"/>
      <c r="H450" s="16"/>
      <c r="I450" s="16"/>
      <c r="J450" s="16"/>
      <c r="K450" s="16"/>
      <c r="L450" s="16"/>
      <c r="M450" s="16"/>
      <c r="N450" s="16"/>
      <c r="O450" s="16"/>
      <c r="Q450" s="33" t="str">
        <f t="shared" si="6"/>
        <v/>
      </c>
    </row>
    <row r="451" spans="1:17">
      <c r="A451" s="21"/>
      <c r="B451" s="21"/>
      <c r="C451" s="16"/>
      <c r="D451" s="16"/>
      <c r="E451" s="16"/>
      <c r="F451" s="16"/>
      <c r="G451" s="16"/>
      <c r="H451" s="16"/>
      <c r="I451" s="16"/>
      <c r="J451" s="16"/>
      <c r="K451" s="16"/>
      <c r="L451" s="16"/>
      <c r="M451" s="16"/>
      <c r="N451" s="16"/>
      <c r="O451" s="16"/>
      <c r="Q451" s="33" t="str">
        <f t="shared" si="6"/>
        <v/>
      </c>
    </row>
    <row r="452" spans="1:17">
      <c r="A452" s="21"/>
      <c r="B452" s="21"/>
      <c r="C452" s="16"/>
      <c r="D452" s="16"/>
      <c r="E452" s="16"/>
      <c r="F452" s="16"/>
      <c r="G452" s="16"/>
      <c r="H452" s="16"/>
      <c r="I452" s="16"/>
      <c r="J452" s="16"/>
      <c r="K452" s="16"/>
      <c r="L452" s="16"/>
      <c r="M452" s="16"/>
      <c r="N452" s="16"/>
      <c r="O452" s="16"/>
      <c r="Q452" s="33" t="str">
        <f t="shared" si="6"/>
        <v/>
      </c>
    </row>
    <row r="453" spans="1:17">
      <c r="A453" s="21"/>
      <c r="B453" s="21"/>
      <c r="C453" s="16"/>
      <c r="D453" s="16"/>
      <c r="E453" s="16"/>
      <c r="F453" s="16"/>
      <c r="G453" s="16"/>
      <c r="H453" s="16"/>
      <c r="I453" s="16"/>
      <c r="J453" s="16"/>
      <c r="K453" s="16"/>
      <c r="L453" s="16"/>
      <c r="M453" s="16"/>
      <c r="N453" s="16"/>
      <c r="O453" s="16"/>
      <c r="Q453" s="33" t="str">
        <f t="shared" si="6"/>
        <v/>
      </c>
    </row>
    <row r="454" spans="1:17">
      <c r="A454" s="21"/>
      <c r="B454" s="21"/>
      <c r="C454" s="16"/>
      <c r="D454" s="16"/>
      <c r="E454" s="16"/>
      <c r="F454" s="16"/>
      <c r="G454" s="16"/>
      <c r="H454" s="16"/>
      <c r="I454" s="16"/>
      <c r="J454" s="16"/>
      <c r="K454" s="16"/>
      <c r="L454" s="16"/>
      <c r="M454" s="16"/>
      <c r="N454" s="16"/>
      <c r="O454" s="16"/>
      <c r="Q454" s="33" t="str">
        <f t="shared" si="6"/>
        <v/>
      </c>
    </row>
    <row r="455" spans="1:17">
      <c r="A455" s="21"/>
      <c r="B455" s="21"/>
      <c r="C455" s="16"/>
      <c r="D455" s="16"/>
      <c r="E455" s="16"/>
      <c r="F455" s="16"/>
      <c r="G455" s="16"/>
      <c r="H455" s="16"/>
      <c r="I455" s="16"/>
      <c r="J455" s="16"/>
      <c r="K455" s="16"/>
      <c r="L455" s="16"/>
      <c r="M455" s="16"/>
      <c r="N455" s="16"/>
      <c r="O455" s="16"/>
      <c r="Q455" s="33" t="str">
        <f t="shared" si="6"/>
        <v/>
      </c>
    </row>
    <row r="456" spans="1:17">
      <c r="A456" s="21"/>
      <c r="B456" s="21"/>
      <c r="C456" s="16"/>
      <c r="D456" s="16"/>
      <c r="E456" s="16"/>
      <c r="F456" s="16"/>
      <c r="G456" s="16"/>
      <c r="H456" s="16"/>
      <c r="I456" s="16"/>
      <c r="J456" s="16"/>
      <c r="K456" s="16"/>
      <c r="L456" s="16"/>
      <c r="M456" s="16"/>
      <c r="N456" s="16"/>
      <c r="O456" s="16"/>
      <c r="Q456" s="33" t="str">
        <f t="shared" si="6"/>
        <v/>
      </c>
    </row>
    <row r="457" spans="1:17">
      <c r="A457" s="21"/>
      <c r="B457" s="21"/>
      <c r="C457" s="16"/>
      <c r="D457" s="16"/>
      <c r="E457" s="16"/>
      <c r="F457" s="16"/>
      <c r="G457" s="16"/>
      <c r="H457" s="16"/>
      <c r="I457" s="16"/>
      <c r="J457" s="16"/>
      <c r="K457" s="16"/>
      <c r="L457" s="16"/>
      <c r="M457" s="16"/>
      <c r="N457" s="16"/>
      <c r="O457" s="16"/>
      <c r="Q457" s="33" t="str">
        <f t="shared" ref="Q457:Q500" si="7">IF(COUNTA(C457:O457)=0,"",_xlfn.CONCAT(,
IF(ABS(J457 - (SUM(C457, D457, F457:I457) - SUM(E457)))&gt;=1,
" Error: Position at the end of the period is not equal to: position at the beginning of the period+increase in assets-decrease in assets+exchange rate changes+price changes+other changes+rectifications.",
""),
IF(ABS(O457 - (SUM(K457, L457, N457) - SUM(M457)))&gt;=1,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f>
        <v/>
      </c>
    </row>
    <row r="458" spans="1:17">
      <c r="A458" s="21"/>
      <c r="B458" s="21"/>
      <c r="C458" s="16"/>
      <c r="D458" s="16"/>
      <c r="E458" s="16"/>
      <c r="F458" s="16"/>
      <c r="G458" s="16"/>
      <c r="H458" s="16"/>
      <c r="I458" s="16"/>
      <c r="J458" s="16"/>
      <c r="K458" s="16"/>
      <c r="L458" s="16"/>
      <c r="M458" s="16"/>
      <c r="N458" s="16"/>
      <c r="O458" s="16"/>
      <c r="Q458" s="33" t="str">
        <f t="shared" si="7"/>
        <v/>
      </c>
    </row>
    <row r="459" spans="1:17">
      <c r="A459" s="21"/>
      <c r="B459" s="21"/>
      <c r="C459" s="16"/>
      <c r="D459" s="16"/>
      <c r="E459" s="16"/>
      <c r="F459" s="16"/>
      <c r="G459" s="16"/>
      <c r="H459" s="16"/>
      <c r="I459" s="16"/>
      <c r="J459" s="16"/>
      <c r="K459" s="16"/>
      <c r="L459" s="16"/>
      <c r="M459" s="16"/>
      <c r="N459" s="16"/>
      <c r="O459" s="16"/>
      <c r="Q459" s="33" t="str">
        <f t="shared" si="7"/>
        <v/>
      </c>
    </row>
    <row r="460" spans="1:17">
      <c r="A460" s="21"/>
      <c r="B460" s="21"/>
      <c r="C460" s="16"/>
      <c r="D460" s="16"/>
      <c r="E460" s="16"/>
      <c r="F460" s="16"/>
      <c r="G460" s="16"/>
      <c r="H460" s="16"/>
      <c r="I460" s="16"/>
      <c r="J460" s="16"/>
      <c r="K460" s="16"/>
      <c r="L460" s="16"/>
      <c r="M460" s="16"/>
      <c r="N460" s="16"/>
      <c r="O460" s="16"/>
      <c r="Q460" s="33" t="str">
        <f t="shared" si="7"/>
        <v/>
      </c>
    </row>
    <row r="461" spans="1:17">
      <c r="A461" s="21"/>
      <c r="B461" s="21"/>
      <c r="C461" s="16"/>
      <c r="D461" s="16"/>
      <c r="E461" s="16"/>
      <c r="F461" s="16"/>
      <c r="G461" s="16"/>
      <c r="H461" s="16"/>
      <c r="I461" s="16"/>
      <c r="J461" s="16"/>
      <c r="K461" s="16"/>
      <c r="L461" s="16"/>
      <c r="M461" s="16"/>
      <c r="N461" s="16"/>
      <c r="O461" s="16"/>
      <c r="Q461" s="33" t="str">
        <f t="shared" si="7"/>
        <v/>
      </c>
    </row>
    <row r="462" spans="1:17">
      <c r="A462" s="21"/>
      <c r="B462" s="21"/>
      <c r="C462" s="16"/>
      <c r="D462" s="16"/>
      <c r="E462" s="16"/>
      <c r="F462" s="16"/>
      <c r="G462" s="16"/>
      <c r="H462" s="16"/>
      <c r="I462" s="16"/>
      <c r="J462" s="16"/>
      <c r="K462" s="16"/>
      <c r="L462" s="16"/>
      <c r="M462" s="16"/>
      <c r="N462" s="16"/>
      <c r="O462" s="16"/>
      <c r="Q462" s="33" t="str">
        <f t="shared" si="7"/>
        <v/>
      </c>
    </row>
    <row r="463" spans="1:17">
      <c r="A463" s="21"/>
      <c r="B463" s="21"/>
      <c r="C463" s="16"/>
      <c r="D463" s="16"/>
      <c r="E463" s="16"/>
      <c r="F463" s="16"/>
      <c r="G463" s="16"/>
      <c r="H463" s="16"/>
      <c r="I463" s="16"/>
      <c r="J463" s="16"/>
      <c r="K463" s="16"/>
      <c r="L463" s="16"/>
      <c r="M463" s="16"/>
      <c r="N463" s="16"/>
      <c r="O463" s="16"/>
      <c r="Q463" s="33" t="str">
        <f t="shared" si="7"/>
        <v/>
      </c>
    </row>
    <row r="464" spans="1:17">
      <c r="A464" s="21"/>
      <c r="B464" s="21"/>
      <c r="C464" s="16"/>
      <c r="D464" s="16"/>
      <c r="E464" s="16"/>
      <c r="F464" s="16"/>
      <c r="G464" s="16"/>
      <c r="H464" s="16"/>
      <c r="I464" s="16"/>
      <c r="J464" s="16"/>
      <c r="K464" s="16"/>
      <c r="L464" s="16"/>
      <c r="M464" s="16"/>
      <c r="N464" s="16"/>
      <c r="O464" s="16"/>
      <c r="Q464" s="33" t="str">
        <f t="shared" si="7"/>
        <v/>
      </c>
    </row>
    <row r="465" spans="1:17">
      <c r="A465" s="21"/>
      <c r="B465" s="21"/>
      <c r="C465" s="16"/>
      <c r="D465" s="16"/>
      <c r="E465" s="16"/>
      <c r="F465" s="16"/>
      <c r="G465" s="16"/>
      <c r="H465" s="16"/>
      <c r="I465" s="16"/>
      <c r="J465" s="16"/>
      <c r="K465" s="16"/>
      <c r="L465" s="16"/>
      <c r="M465" s="16"/>
      <c r="N465" s="16"/>
      <c r="O465" s="16"/>
      <c r="Q465" s="33" t="str">
        <f t="shared" si="7"/>
        <v/>
      </c>
    </row>
    <row r="466" spans="1:17">
      <c r="A466" s="21"/>
      <c r="B466" s="21"/>
      <c r="C466" s="16"/>
      <c r="D466" s="16"/>
      <c r="E466" s="16"/>
      <c r="F466" s="16"/>
      <c r="G466" s="16"/>
      <c r="H466" s="16"/>
      <c r="I466" s="16"/>
      <c r="J466" s="16"/>
      <c r="K466" s="16"/>
      <c r="L466" s="16"/>
      <c r="M466" s="16"/>
      <c r="N466" s="16"/>
      <c r="O466" s="16"/>
      <c r="Q466" s="33" t="str">
        <f t="shared" si="7"/>
        <v/>
      </c>
    </row>
    <row r="467" spans="1:17">
      <c r="A467" s="21"/>
      <c r="B467" s="21"/>
      <c r="C467" s="16"/>
      <c r="D467" s="16"/>
      <c r="E467" s="16"/>
      <c r="F467" s="16"/>
      <c r="G467" s="16"/>
      <c r="H467" s="16"/>
      <c r="I467" s="16"/>
      <c r="J467" s="16"/>
      <c r="K467" s="16"/>
      <c r="L467" s="16"/>
      <c r="M467" s="16"/>
      <c r="N467" s="16"/>
      <c r="O467" s="16"/>
      <c r="Q467" s="33" t="str">
        <f t="shared" si="7"/>
        <v/>
      </c>
    </row>
    <row r="468" spans="1:17">
      <c r="A468" s="21"/>
      <c r="B468" s="21"/>
      <c r="C468" s="16"/>
      <c r="D468" s="16"/>
      <c r="E468" s="16"/>
      <c r="F468" s="16"/>
      <c r="G468" s="16"/>
      <c r="H468" s="16"/>
      <c r="I468" s="16"/>
      <c r="J468" s="16"/>
      <c r="K468" s="16"/>
      <c r="L468" s="16"/>
      <c r="M468" s="16"/>
      <c r="N468" s="16"/>
      <c r="O468" s="16"/>
      <c r="Q468" s="33" t="str">
        <f t="shared" si="7"/>
        <v/>
      </c>
    </row>
    <row r="469" spans="1:17">
      <c r="A469" s="21"/>
      <c r="B469" s="21"/>
      <c r="C469" s="16"/>
      <c r="D469" s="16"/>
      <c r="E469" s="16"/>
      <c r="F469" s="16"/>
      <c r="G469" s="16"/>
      <c r="H469" s="16"/>
      <c r="I469" s="16"/>
      <c r="J469" s="16"/>
      <c r="K469" s="16"/>
      <c r="L469" s="16"/>
      <c r="M469" s="16"/>
      <c r="N469" s="16"/>
      <c r="O469" s="16"/>
      <c r="Q469" s="33" t="str">
        <f t="shared" si="7"/>
        <v/>
      </c>
    </row>
    <row r="470" spans="1:17">
      <c r="A470" s="21"/>
      <c r="B470" s="21"/>
      <c r="C470" s="16"/>
      <c r="D470" s="16"/>
      <c r="E470" s="16"/>
      <c r="F470" s="16"/>
      <c r="G470" s="16"/>
      <c r="H470" s="16"/>
      <c r="I470" s="16"/>
      <c r="J470" s="16"/>
      <c r="K470" s="16"/>
      <c r="L470" s="16"/>
      <c r="M470" s="16"/>
      <c r="N470" s="16"/>
      <c r="O470" s="16"/>
      <c r="Q470" s="33" t="str">
        <f t="shared" si="7"/>
        <v/>
      </c>
    </row>
    <row r="471" spans="1:17">
      <c r="A471" s="21"/>
      <c r="B471" s="21"/>
      <c r="C471" s="16"/>
      <c r="D471" s="16"/>
      <c r="E471" s="16"/>
      <c r="F471" s="16"/>
      <c r="G471" s="16"/>
      <c r="H471" s="16"/>
      <c r="I471" s="16"/>
      <c r="J471" s="16"/>
      <c r="K471" s="16"/>
      <c r="L471" s="16"/>
      <c r="M471" s="16"/>
      <c r="N471" s="16"/>
      <c r="O471" s="16"/>
      <c r="Q471" s="33" t="str">
        <f t="shared" si="7"/>
        <v/>
      </c>
    </row>
    <row r="472" spans="1:17">
      <c r="A472" s="21"/>
      <c r="B472" s="21"/>
      <c r="C472" s="16"/>
      <c r="D472" s="16"/>
      <c r="E472" s="16"/>
      <c r="F472" s="16"/>
      <c r="G472" s="16"/>
      <c r="H472" s="16"/>
      <c r="I472" s="16"/>
      <c r="J472" s="16"/>
      <c r="K472" s="16"/>
      <c r="L472" s="16"/>
      <c r="M472" s="16"/>
      <c r="N472" s="16"/>
      <c r="O472" s="16"/>
      <c r="Q472" s="33" t="str">
        <f t="shared" si="7"/>
        <v/>
      </c>
    </row>
    <row r="473" spans="1:17">
      <c r="A473" s="21"/>
      <c r="B473" s="21"/>
      <c r="C473" s="16"/>
      <c r="D473" s="16"/>
      <c r="E473" s="16"/>
      <c r="F473" s="16"/>
      <c r="G473" s="16"/>
      <c r="H473" s="16"/>
      <c r="I473" s="16"/>
      <c r="J473" s="16"/>
      <c r="K473" s="16"/>
      <c r="L473" s="16"/>
      <c r="M473" s="16"/>
      <c r="N473" s="16"/>
      <c r="O473" s="16"/>
      <c r="Q473" s="33" t="str">
        <f t="shared" si="7"/>
        <v/>
      </c>
    </row>
    <row r="474" spans="1:17">
      <c r="A474" s="21"/>
      <c r="B474" s="21"/>
      <c r="C474" s="16"/>
      <c r="D474" s="16"/>
      <c r="E474" s="16"/>
      <c r="F474" s="16"/>
      <c r="G474" s="16"/>
      <c r="H474" s="16"/>
      <c r="I474" s="16"/>
      <c r="J474" s="16"/>
      <c r="K474" s="16"/>
      <c r="L474" s="16"/>
      <c r="M474" s="16"/>
      <c r="N474" s="16"/>
      <c r="O474" s="16"/>
      <c r="Q474" s="33" t="str">
        <f t="shared" si="7"/>
        <v/>
      </c>
    </row>
    <row r="475" spans="1:17">
      <c r="A475" s="21"/>
      <c r="B475" s="21"/>
      <c r="C475" s="16"/>
      <c r="D475" s="16"/>
      <c r="E475" s="16"/>
      <c r="F475" s="16"/>
      <c r="G475" s="16"/>
      <c r="H475" s="16"/>
      <c r="I475" s="16"/>
      <c r="J475" s="16"/>
      <c r="K475" s="16"/>
      <c r="L475" s="16"/>
      <c r="M475" s="16"/>
      <c r="N475" s="16"/>
      <c r="O475" s="16"/>
      <c r="Q475" s="33" t="str">
        <f t="shared" si="7"/>
        <v/>
      </c>
    </row>
    <row r="476" spans="1:17">
      <c r="A476" s="21"/>
      <c r="B476" s="21"/>
      <c r="C476" s="16"/>
      <c r="D476" s="16"/>
      <c r="E476" s="16"/>
      <c r="F476" s="16"/>
      <c r="G476" s="16"/>
      <c r="H476" s="16"/>
      <c r="I476" s="16"/>
      <c r="J476" s="16"/>
      <c r="K476" s="16"/>
      <c r="L476" s="16"/>
      <c r="M476" s="16"/>
      <c r="N476" s="16"/>
      <c r="O476" s="16"/>
      <c r="Q476" s="33" t="str">
        <f t="shared" si="7"/>
        <v/>
      </c>
    </row>
    <row r="477" spans="1:17">
      <c r="A477" s="21"/>
      <c r="B477" s="21"/>
      <c r="C477" s="16"/>
      <c r="D477" s="16"/>
      <c r="E477" s="16"/>
      <c r="F477" s="16"/>
      <c r="G477" s="16"/>
      <c r="H477" s="16"/>
      <c r="I477" s="16"/>
      <c r="J477" s="16"/>
      <c r="K477" s="16"/>
      <c r="L477" s="16"/>
      <c r="M477" s="16"/>
      <c r="N477" s="16"/>
      <c r="O477" s="16"/>
      <c r="Q477" s="33" t="str">
        <f t="shared" si="7"/>
        <v/>
      </c>
    </row>
    <row r="478" spans="1:17">
      <c r="A478" s="21"/>
      <c r="B478" s="21"/>
      <c r="C478" s="16"/>
      <c r="D478" s="16"/>
      <c r="E478" s="16"/>
      <c r="F478" s="16"/>
      <c r="G478" s="16"/>
      <c r="H478" s="16"/>
      <c r="I478" s="16"/>
      <c r="J478" s="16"/>
      <c r="K478" s="16"/>
      <c r="L478" s="16"/>
      <c r="M478" s="16"/>
      <c r="N478" s="16"/>
      <c r="O478" s="16"/>
      <c r="Q478" s="33" t="str">
        <f t="shared" si="7"/>
        <v/>
      </c>
    </row>
    <row r="479" spans="1:17">
      <c r="A479" s="21"/>
      <c r="B479" s="21"/>
      <c r="C479" s="16"/>
      <c r="D479" s="16"/>
      <c r="E479" s="16"/>
      <c r="F479" s="16"/>
      <c r="G479" s="16"/>
      <c r="H479" s="16"/>
      <c r="I479" s="16"/>
      <c r="J479" s="16"/>
      <c r="K479" s="16"/>
      <c r="L479" s="16"/>
      <c r="M479" s="16"/>
      <c r="N479" s="16"/>
      <c r="O479" s="16"/>
      <c r="Q479" s="33" t="str">
        <f t="shared" si="7"/>
        <v/>
      </c>
    </row>
    <row r="480" spans="1:17">
      <c r="A480" s="21"/>
      <c r="B480" s="21"/>
      <c r="C480" s="16"/>
      <c r="D480" s="16"/>
      <c r="E480" s="16"/>
      <c r="F480" s="16"/>
      <c r="G480" s="16"/>
      <c r="H480" s="16"/>
      <c r="I480" s="16"/>
      <c r="J480" s="16"/>
      <c r="K480" s="16"/>
      <c r="L480" s="16"/>
      <c r="M480" s="16"/>
      <c r="N480" s="16"/>
      <c r="O480" s="16"/>
      <c r="Q480" s="33" t="str">
        <f t="shared" si="7"/>
        <v/>
      </c>
    </row>
    <row r="481" spans="1:17">
      <c r="A481" s="21"/>
      <c r="B481" s="21"/>
      <c r="C481" s="16"/>
      <c r="D481" s="16"/>
      <c r="E481" s="16"/>
      <c r="F481" s="16"/>
      <c r="G481" s="16"/>
      <c r="H481" s="16"/>
      <c r="I481" s="16"/>
      <c r="J481" s="16"/>
      <c r="K481" s="16"/>
      <c r="L481" s="16"/>
      <c r="M481" s="16"/>
      <c r="N481" s="16"/>
      <c r="O481" s="16"/>
      <c r="Q481" s="33" t="str">
        <f t="shared" si="7"/>
        <v/>
      </c>
    </row>
    <row r="482" spans="1:17">
      <c r="A482" s="21"/>
      <c r="B482" s="21"/>
      <c r="C482" s="16"/>
      <c r="D482" s="16"/>
      <c r="E482" s="16"/>
      <c r="F482" s="16"/>
      <c r="G482" s="16"/>
      <c r="H482" s="16"/>
      <c r="I482" s="16"/>
      <c r="J482" s="16"/>
      <c r="K482" s="16"/>
      <c r="L482" s="16"/>
      <c r="M482" s="16"/>
      <c r="N482" s="16"/>
      <c r="O482" s="16"/>
      <c r="Q482" s="33" t="str">
        <f t="shared" si="7"/>
        <v/>
      </c>
    </row>
    <row r="483" spans="1:17">
      <c r="A483" s="21"/>
      <c r="B483" s="21"/>
      <c r="C483" s="16"/>
      <c r="D483" s="16"/>
      <c r="E483" s="16"/>
      <c r="F483" s="16"/>
      <c r="G483" s="16"/>
      <c r="H483" s="16"/>
      <c r="I483" s="16"/>
      <c r="J483" s="16"/>
      <c r="K483" s="16"/>
      <c r="L483" s="16"/>
      <c r="M483" s="16"/>
      <c r="N483" s="16"/>
      <c r="O483" s="16"/>
      <c r="Q483" s="33" t="str">
        <f t="shared" si="7"/>
        <v/>
      </c>
    </row>
    <row r="484" spans="1:17">
      <c r="A484" s="21"/>
      <c r="B484" s="21"/>
      <c r="C484" s="16"/>
      <c r="D484" s="16"/>
      <c r="E484" s="16"/>
      <c r="F484" s="16"/>
      <c r="G484" s="16"/>
      <c r="H484" s="16"/>
      <c r="I484" s="16"/>
      <c r="J484" s="16"/>
      <c r="K484" s="16"/>
      <c r="L484" s="16"/>
      <c r="M484" s="16"/>
      <c r="N484" s="16"/>
      <c r="O484" s="16"/>
      <c r="Q484" s="33" t="str">
        <f t="shared" si="7"/>
        <v/>
      </c>
    </row>
    <row r="485" spans="1:17">
      <c r="A485" s="21"/>
      <c r="B485" s="21"/>
      <c r="C485" s="16"/>
      <c r="D485" s="16"/>
      <c r="E485" s="16"/>
      <c r="F485" s="16"/>
      <c r="G485" s="16"/>
      <c r="H485" s="16"/>
      <c r="I485" s="16"/>
      <c r="J485" s="16"/>
      <c r="K485" s="16"/>
      <c r="L485" s="16"/>
      <c r="M485" s="16"/>
      <c r="N485" s="16"/>
      <c r="O485" s="16"/>
      <c r="Q485" s="33" t="str">
        <f t="shared" si="7"/>
        <v/>
      </c>
    </row>
    <row r="486" spans="1:17">
      <c r="A486" s="21"/>
      <c r="B486" s="21"/>
      <c r="C486" s="16"/>
      <c r="D486" s="16"/>
      <c r="E486" s="16"/>
      <c r="F486" s="16"/>
      <c r="G486" s="16"/>
      <c r="H486" s="16"/>
      <c r="I486" s="16"/>
      <c r="J486" s="16"/>
      <c r="K486" s="16"/>
      <c r="L486" s="16"/>
      <c r="M486" s="16"/>
      <c r="N486" s="16"/>
      <c r="O486" s="16"/>
      <c r="Q486" s="33" t="str">
        <f t="shared" si="7"/>
        <v/>
      </c>
    </row>
    <row r="487" spans="1:17">
      <c r="A487" s="21"/>
      <c r="B487" s="21"/>
      <c r="C487" s="16"/>
      <c r="D487" s="16"/>
      <c r="E487" s="16"/>
      <c r="F487" s="16"/>
      <c r="G487" s="16"/>
      <c r="H487" s="16"/>
      <c r="I487" s="16"/>
      <c r="J487" s="16"/>
      <c r="K487" s="16"/>
      <c r="L487" s="16"/>
      <c r="M487" s="16"/>
      <c r="N487" s="16"/>
      <c r="O487" s="16"/>
      <c r="Q487" s="33" t="str">
        <f t="shared" si="7"/>
        <v/>
      </c>
    </row>
    <row r="488" spans="1:17">
      <c r="A488" s="21"/>
      <c r="B488" s="21"/>
      <c r="C488" s="16"/>
      <c r="D488" s="16"/>
      <c r="E488" s="16"/>
      <c r="F488" s="16"/>
      <c r="G488" s="16"/>
      <c r="H488" s="16"/>
      <c r="I488" s="16"/>
      <c r="J488" s="16"/>
      <c r="K488" s="16"/>
      <c r="L488" s="16"/>
      <c r="M488" s="16"/>
      <c r="N488" s="16"/>
      <c r="O488" s="16"/>
      <c r="Q488" s="33" t="str">
        <f t="shared" si="7"/>
        <v/>
      </c>
    </row>
    <row r="489" spans="1:17">
      <c r="A489" s="21"/>
      <c r="B489" s="21"/>
      <c r="C489" s="16"/>
      <c r="D489" s="16"/>
      <c r="E489" s="16"/>
      <c r="F489" s="16"/>
      <c r="G489" s="16"/>
      <c r="H489" s="16"/>
      <c r="I489" s="16"/>
      <c r="J489" s="16"/>
      <c r="K489" s="16"/>
      <c r="L489" s="16"/>
      <c r="M489" s="16"/>
      <c r="N489" s="16"/>
      <c r="O489" s="16"/>
      <c r="Q489" s="33" t="str">
        <f t="shared" si="7"/>
        <v/>
      </c>
    </row>
    <row r="490" spans="1:17">
      <c r="A490" s="21"/>
      <c r="B490" s="21"/>
      <c r="C490" s="16"/>
      <c r="D490" s="16"/>
      <c r="E490" s="16"/>
      <c r="F490" s="16"/>
      <c r="G490" s="16"/>
      <c r="H490" s="16"/>
      <c r="I490" s="16"/>
      <c r="J490" s="16"/>
      <c r="K490" s="16"/>
      <c r="L490" s="16"/>
      <c r="M490" s="16"/>
      <c r="N490" s="16"/>
      <c r="O490" s="16"/>
      <c r="Q490" s="33" t="str">
        <f t="shared" si="7"/>
        <v/>
      </c>
    </row>
    <row r="491" spans="1:17">
      <c r="A491" s="21"/>
      <c r="B491" s="21"/>
      <c r="C491" s="16"/>
      <c r="D491" s="16"/>
      <c r="E491" s="16"/>
      <c r="F491" s="16"/>
      <c r="G491" s="16"/>
      <c r="H491" s="16"/>
      <c r="I491" s="16"/>
      <c r="J491" s="16"/>
      <c r="K491" s="16"/>
      <c r="L491" s="16"/>
      <c r="M491" s="16"/>
      <c r="N491" s="16"/>
      <c r="O491" s="16"/>
      <c r="Q491" s="33" t="str">
        <f t="shared" si="7"/>
        <v/>
      </c>
    </row>
    <row r="492" spans="1:17">
      <c r="A492" s="21"/>
      <c r="B492" s="21"/>
      <c r="C492" s="16"/>
      <c r="D492" s="16"/>
      <c r="E492" s="16"/>
      <c r="F492" s="16"/>
      <c r="G492" s="16"/>
      <c r="H492" s="16"/>
      <c r="I492" s="16"/>
      <c r="J492" s="16"/>
      <c r="K492" s="16"/>
      <c r="L492" s="16"/>
      <c r="M492" s="16"/>
      <c r="N492" s="16"/>
      <c r="O492" s="16"/>
      <c r="Q492" s="33" t="str">
        <f t="shared" si="7"/>
        <v/>
      </c>
    </row>
    <row r="493" spans="1:17">
      <c r="A493" s="21"/>
      <c r="B493" s="21"/>
      <c r="C493" s="16"/>
      <c r="D493" s="16"/>
      <c r="E493" s="16"/>
      <c r="F493" s="16"/>
      <c r="G493" s="16"/>
      <c r="H493" s="16"/>
      <c r="I493" s="16"/>
      <c r="J493" s="16"/>
      <c r="K493" s="16"/>
      <c r="L493" s="16"/>
      <c r="M493" s="16"/>
      <c r="N493" s="16"/>
      <c r="O493" s="16"/>
      <c r="Q493" s="33" t="str">
        <f t="shared" si="7"/>
        <v/>
      </c>
    </row>
    <row r="494" spans="1:17">
      <c r="A494" s="21"/>
      <c r="B494" s="21"/>
      <c r="C494" s="16"/>
      <c r="D494" s="16"/>
      <c r="E494" s="16"/>
      <c r="F494" s="16"/>
      <c r="G494" s="16"/>
      <c r="H494" s="16"/>
      <c r="I494" s="16"/>
      <c r="J494" s="16"/>
      <c r="K494" s="16"/>
      <c r="L494" s="16"/>
      <c r="M494" s="16"/>
      <c r="N494" s="16"/>
      <c r="O494" s="16"/>
      <c r="Q494" s="33" t="str">
        <f t="shared" si="7"/>
        <v/>
      </c>
    </row>
    <row r="495" spans="1:17">
      <c r="A495" s="21"/>
      <c r="B495" s="21"/>
      <c r="C495" s="16"/>
      <c r="D495" s="16"/>
      <c r="E495" s="16"/>
      <c r="F495" s="16"/>
      <c r="G495" s="16"/>
      <c r="H495" s="16"/>
      <c r="I495" s="16"/>
      <c r="J495" s="16"/>
      <c r="K495" s="16"/>
      <c r="L495" s="16"/>
      <c r="M495" s="16"/>
      <c r="N495" s="16"/>
      <c r="O495" s="16"/>
      <c r="Q495" s="33" t="str">
        <f t="shared" si="7"/>
        <v/>
      </c>
    </row>
    <row r="496" spans="1:17">
      <c r="A496" s="21"/>
      <c r="B496" s="21"/>
      <c r="C496" s="16"/>
      <c r="D496" s="16"/>
      <c r="E496" s="16"/>
      <c r="F496" s="16"/>
      <c r="G496" s="16"/>
      <c r="H496" s="16"/>
      <c r="I496" s="16"/>
      <c r="J496" s="16"/>
      <c r="K496" s="16"/>
      <c r="L496" s="16"/>
      <c r="M496" s="16"/>
      <c r="N496" s="16"/>
      <c r="O496" s="16"/>
      <c r="Q496" s="33" t="str">
        <f t="shared" si="7"/>
        <v/>
      </c>
    </row>
    <row r="497" spans="1:17">
      <c r="A497" s="21"/>
      <c r="B497" s="21"/>
      <c r="C497" s="16"/>
      <c r="D497" s="16"/>
      <c r="E497" s="16"/>
      <c r="F497" s="16"/>
      <c r="G497" s="16"/>
      <c r="H497" s="16"/>
      <c r="I497" s="16"/>
      <c r="J497" s="16"/>
      <c r="K497" s="16"/>
      <c r="L497" s="16"/>
      <c r="M497" s="16"/>
      <c r="N497" s="16"/>
      <c r="O497" s="16"/>
      <c r="Q497" s="33" t="str">
        <f t="shared" si="7"/>
        <v/>
      </c>
    </row>
    <row r="498" spans="1:17">
      <c r="A498" s="21"/>
      <c r="B498" s="21"/>
      <c r="C498" s="16"/>
      <c r="D498" s="16"/>
      <c r="E498" s="16"/>
      <c r="F498" s="16"/>
      <c r="G498" s="16"/>
      <c r="H498" s="16"/>
      <c r="I498" s="16"/>
      <c r="J498" s="16"/>
      <c r="K498" s="16"/>
      <c r="L498" s="16"/>
      <c r="M498" s="16"/>
      <c r="N498" s="16"/>
      <c r="O498" s="16"/>
      <c r="Q498" s="33" t="str">
        <f t="shared" si="7"/>
        <v/>
      </c>
    </row>
    <row r="499" spans="1:17">
      <c r="A499" s="21"/>
      <c r="B499" s="21"/>
      <c r="C499" s="16"/>
      <c r="D499" s="16"/>
      <c r="E499" s="16"/>
      <c r="F499" s="16"/>
      <c r="G499" s="16"/>
      <c r="H499" s="16"/>
      <c r="I499" s="16"/>
      <c r="J499" s="16"/>
      <c r="K499" s="16"/>
      <c r="L499" s="16"/>
      <c r="M499" s="16"/>
      <c r="N499" s="16"/>
      <c r="O499" s="16"/>
      <c r="Q499" s="33" t="str">
        <f t="shared" si="7"/>
        <v/>
      </c>
    </row>
    <row r="500" spans="1:17">
      <c r="A500" s="21"/>
      <c r="B500" s="21"/>
      <c r="C500" s="16"/>
      <c r="D500" s="16"/>
      <c r="E500" s="16"/>
      <c r="F500" s="16"/>
      <c r="G500" s="16"/>
      <c r="H500" s="16"/>
      <c r="I500" s="16"/>
      <c r="J500" s="16"/>
      <c r="K500" s="16"/>
      <c r="L500" s="16"/>
      <c r="M500" s="16"/>
      <c r="N500" s="16"/>
      <c r="O500" s="16"/>
      <c r="Q500" s="33" t="str">
        <f t="shared" si="7"/>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191" priority="6">
      <formula>AND(NOT(ISBLANK($C8)),$C8&lt;0)</formula>
    </cfRule>
  </conditionalFormatting>
  <conditionalFormatting sqref="J8:J500">
    <cfRule type="expression" dxfId="190" priority="2">
      <formula>ABS(J8 - (SUM(C8, D8, F8:I8) - SUM(E8)))&gt;=1</formula>
    </cfRule>
    <cfRule type="expression" dxfId="189" priority="5">
      <formula>AND(NOT(ISBLANK($J8)),$J8&lt;0)</formula>
    </cfRule>
  </conditionalFormatting>
  <conditionalFormatting sqref="L8:L500">
    <cfRule type="expression" dxfId="188" priority="4">
      <formula>AND(OR($C8&gt;0,$J8&gt;0),ISBLANK($L8))</formula>
    </cfRule>
  </conditionalFormatting>
  <conditionalFormatting sqref="O8:O500">
    <cfRule type="expression" dxfId="187" priority="1">
      <formula>ABS(O8 - (SUM(K8, L8, N8) - SUM(M8)))&gt;=1</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5"/>
  <cols>
    <col min="1" max="17" width="15" customWidth="1"/>
    <col min="19" max="19" width="121.140625" customWidth="1"/>
  </cols>
  <sheetData>
    <row r="1" spans="1:19" ht="15" customHeight="1">
      <c r="A1" s="11" t="s">
        <v>216</v>
      </c>
      <c r="B1" s="12" t="s">
        <v>60</v>
      </c>
    </row>
    <row r="2" spans="1:19" ht="15" customHeight="1"/>
    <row r="3" spans="1:19">
      <c r="A3" s="12"/>
      <c r="E3" s="52" t="s">
        <v>217</v>
      </c>
      <c r="F3" s="52"/>
      <c r="G3" s="52"/>
      <c r="H3" s="52"/>
      <c r="I3" s="52"/>
      <c r="J3" s="52"/>
      <c r="K3" s="52"/>
      <c r="L3" s="52"/>
      <c r="M3" s="52" t="s">
        <v>254</v>
      </c>
      <c r="N3" s="52"/>
      <c r="O3" s="52"/>
      <c r="P3" s="52"/>
      <c r="Q3" s="52"/>
      <c r="S3" s="53" t="s">
        <v>220</v>
      </c>
    </row>
    <row r="4" spans="1:19">
      <c r="E4" s="52" t="s">
        <v>265</v>
      </c>
      <c r="F4" s="52" t="s">
        <v>222</v>
      </c>
      <c r="G4" s="52"/>
      <c r="H4" s="52"/>
      <c r="I4" s="52"/>
      <c r="J4" s="52"/>
      <c r="K4" s="52"/>
      <c r="L4" s="52" t="s">
        <v>266</v>
      </c>
      <c r="M4" s="52" t="s">
        <v>255</v>
      </c>
      <c r="N4" s="52" t="s">
        <v>222</v>
      </c>
      <c r="O4" s="52"/>
      <c r="P4" s="52"/>
      <c r="Q4" s="52" t="s">
        <v>256</v>
      </c>
      <c r="S4" s="54"/>
    </row>
    <row r="5" spans="1:19">
      <c r="E5" s="52"/>
      <c r="F5" s="52" t="s">
        <v>224</v>
      </c>
      <c r="G5" s="52"/>
      <c r="H5" s="52" t="s">
        <v>225</v>
      </c>
      <c r="I5" s="52"/>
      <c r="J5" s="52" t="s">
        <v>267</v>
      </c>
      <c r="K5" s="52" t="s">
        <v>227</v>
      </c>
      <c r="L5" s="52"/>
      <c r="M5" s="52"/>
      <c r="N5" s="52" t="s">
        <v>257</v>
      </c>
      <c r="O5" s="52" t="s">
        <v>285</v>
      </c>
      <c r="P5" s="52" t="s">
        <v>261</v>
      </c>
      <c r="Q5" s="52"/>
      <c r="S5" s="54"/>
    </row>
    <row r="6" spans="1:19" ht="22.5">
      <c r="E6" s="52"/>
      <c r="F6" s="13" t="s">
        <v>268</v>
      </c>
      <c r="G6" s="13" t="s">
        <v>269</v>
      </c>
      <c r="H6" s="13" t="s">
        <v>230</v>
      </c>
      <c r="I6" s="13" t="s">
        <v>231</v>
      </c>
      <c r="J6" s="52"/>
      <c r="K6" s="52"/>
      <c r="L6" s="52"/>
      <c r="M6" s="52"/>
      <c r="N6" s="52"/>
      <c r="O6" s="52"/>
      <c r="P6" s="52"/>
      <c r="Q6" s="52"/>
      <c r="S6" s="55"/>
    </row>
    <row r="7" spans="1:19" ht="26.1" customHeight="1">
      <c r="A7" s="20" t="s">
        <v>245</v>
      </c>
      <c r="B7" s="20" t="s">
        <v>246</v>
      </c>
      <c r="C7" s="20" t="s">
        <v>248</v>
      </c>
      <c r="D7" s="20" t="s">
        <v>287</v>
      </c>
      <c r="E7" s="14" t="s">
        <v>232</v>
      </c>
      <c r="F7" s="14" t="s">
        <v>233</v>
      </c>
      <c r="G7" s="14" t="s">
        <v>234</v>
      </c>
      <c r="H7" s="14" t="s">
        <v>235</v>
      </c>
      <c r="I7" s="14" t="s">
        <v>236</v>
      </c>
      <c r="J7" s="14" t="s">
        <v>288</v>
      </c>
      <c r="K7" s="14" t="s">
        <v>237</v>
      </c>
      <c r="L7" s="14" t="s">
        <v>238</v>
      </c>
      <c r="M7" s="14" t="s">
        <v>239</v>
      </c>
      <c r="N7" s="14" t="s">
        <v>240</v>
      </c>
      <c r="O7" s="14" t="s">
        <v>179</v>
      </c>
      <c r="P7" s="14" t="s">
        <v>182</v>
      </c>
      <c r="Q7" s="14" t="s">
        <v>187</v>
      </c>
      <c r="S7" s="32" t="s">
        <v>985</v>
      </c>
    </row>
    <row r="8" spans="1:19">
      <c r="A8" s="21" t="s">
        <v>289</v>
      </c>
      <c r="B8" s="21"/>
      <c r="C8" s="21"/>
      <c r="D8" s="21"/>
      <c r="E8" s="16"/>
      <c r="F8" s="16"/>
      <c r="G8" s="16"/>
      <c r="H8" s="16"/>
      <c r="I8" s="16"/>
      <c r="J8" s="16"/>
      <c r="K8" s="16"/>
      <c r="L8" s="16"/>
      <c r="M8" s="16"/>
      <c r="N8" s="16"/>
      <c r="O8" s="16"/>
      <c r="P8" s="16"/>
      <c r="Q8" s="16"/>
      <c r="S8" s="33" t="str">
        <f>IF(COUNTA(E8:Q8)=0,"",_xlfn.CONCAT(,
IF(ABS(L8 - (SUM(E8, F8, H8:K8) - SUM(G8)))&gt;=1,
" Error: Position at the end of the period is not equal to: position at the beginning of the period+increase in assets-decrease in assets+exchange rate changes+price changes+rectifications.",
""),
IF(ABS(Q8 - (SUM(M8, N8, P8) - SUM(O8)))&gt;=1,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IF(ABS(L9 - (SUM(E9, F9, H9:K9) - SUM(G9)))&gt;=1,
" Error: Position at the end of the period is not equal to: position at the beginning of the period+increase in assets-decrease in assets+exchange rate changes+price changes+rectifications.",
""),
IF(ABS(Q9 - (SUM(M9, N9, P9) - SUM(O9)))&gt;=1,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IF(ABS(L73 - (SUM(E73, F73, H73:K73) - SUM(G73)))&gt;=1,
" Error: Position at the end of the period is not equal to: position at the beginning of the period+increase in assets-decrease in assets+exchange rate changes+price changes+rectifications.",
""),
IF(ABS(Q73 - (SUM(M73, N73, P73) - SUM(O73)))&gt;=1,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IF(ABS(L137 - (SUM(E137, F137, H137:K137) - SUM(G137)))&gt;=1,
" Error: Position at the end of the period is not equal to: position at the beginning of the period+increase in assets-decrease in assets+exchange rate changes+price changes+rectifications.",
""),
IF(ABS(Q137 - (SUM(M137, N137, P137) - SUM(O137)))&gt;=1,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IF(ABS(L201 - (SUM(E201, F201, H201:K201) - SUM(G201)))&gt;=1,
" Error: Position at the end of the period is not equal to: position at the beginning of the period+increase in assets-decrease in assets+exchange rate changes+price changes+rectifications.",
""),
IF(ABS(Q201 - (SUM(M201, N201, P201) - SUM(O201)))&gt;=1,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IF(ABS(L265 - (SUM(E265, F265, H265:K265) - SUM(G265)))&gt;=1,
" Error: Position at the end of the period is not equal to: position at the beginning of the period+increase in assets-decrease in assets+exchange rate changes+price changes+rectifications.",
""),
IF(ABS(Q265 - (SUM(M265, N265, P265) - SUM(O265)))&gt;=1,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IF(ABS(L329 - (SUM(E329, F329, H329:K329) - SUM(G329)))&gt;=1,
" Error: Position at the end of the period is not equal to: position at the beginning of the period+increase in assets-decrease in assets+exchange rate changes+price changes+rectifications.",
""),
IF(ABS(Q329 - (SUM(M329, N329, P329) - SUM(O329)))&gt;=1,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IF(ABS(L393 - (SUM(E393, F393, H393:K393) - SUM(G393)))&gt;=1,
" Error: Position at the end of the period is not equal to: position at the beginning of the period+increase in assets-decrease in assets+exchange rate changes+price changes+rectifications.",
""),
IF(ABS(Q393 - (SUM(M393, N393, P393) - SUM(O393)))&gt;=1,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IF(ABS(L457 - (SUM(E457, F457, H457:K457) - SUM(G457)))&gt;=1,
" Error: Position at the end of the period is not equal to: position at the beginning of the period+increase in assets-decrease in assets+exchange rate changes+price changes+rectifications.",
""),
IF(ABS(Q457 - (SUM(M457, N457, P457) - SUM(O457)))&gt;=1,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86" priority="6">
      <formula>AND(NOT(ISBLANK($E8)),$E8&lt;0)</formula>
    </cfRule>
  </conditionalFormatting>
  <conditionalFormatting sqref="L8:L500">
    <cfRule type="expression" dxfId="185" priority="2">
      <formula>ABS(L8 - (SUM(E8, F8, H8:K8) - SUM(G8)))&gt;=1</formula>
    </cfRule>
    <cfRule type="expression" dxfId="184" priority="5">
      <formula>AND(NOT(ISBLANK($L8)),$L8&lt;0)</formula>
    </cfRule>
  </conditionalFormatting>
  <conditionalFormatting sqref="N8:N500">
    <cfRule type="expression" dxfId="183" priority="4">
      <formula>AND(OR($E8&gt;0,$L8&gt;0),ISBLANK($N8))</formula>
    </cfRule>
  </conditionalFormatting>
  <conditionalFormatting sqref="Q8:Q500">
    <cfRule type="expression" dxfId="182" priority="1">
      <formula>ABS(Q8 - (SUM(M8, N8, P8) - SUM(O8)))&gt;=1</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2" sqref="A2"/>
    </sheetView>
  </sheetViews>
  <sheetFormatPr defaultRowHeight="15"/>
  <cols>
    <col min="1" max="17" width="15" customWidth="1"/>
    <col min="19" max="19" width="139.85546875" customWidth="1"/>
  </cols>
  <sheetData>
    <row r="1" spans="1:19" ht="15" customHeight="1">
      <c r="A1" s="11" t="s">
        <v>216</v>
      </c>
      <c r="B1" s="12" t="s">
        <v>63</v>
      </c>
    </row>
    <row r="2" spans="1:19" ht="15" customHeight="1"/>
    <row r="3" spans="1:19" ht="15" customHeight="1">
      <c r="A3" s="12"/>
      <c r="E3" s="52" t="s">
        <v>217</v>
      </c>
      <c r="F3" s="52"/>
      <c r="G3" s="52"/>
      <c r="H3" s="52"/>
      <c r="I3" s="52"/>
      <c r="J3" s="52"/>
      <c r="K3" s="52"/>
      <c r="L3" s="52"/>
      <c r="M3" s="52" t="s">
        <v>254</v>
      </c>
      <c r="N3" s="52"/>
      <c r="O3" s="52"/>
      <c r="P3" s="52"/>
      <c r="Q3" s="52"/>
      <c r="S3" s="53" t="s">
        <v>220</v>
      </c>
    </row>
    <row r="4" spans="1:19">
      <c r="E4" s="52" t="s">
        <v>265</v>
      </c>
      <c r="F4" s="52" t="s">
        <v>222</v>
      </c>
      <c r="G4" s="52"/>
      <c r="H4" s="52"/>
      <c r="I4" s="52"/>
      <c r="J4" s="52"/>
      <c r="K4" s="52"/>
      <c r="L4" s="52" t="s">
        <v>266</v>
      </c>
      <c r="M4" s="52" t="s">
        <v>255</v>
      </c>
      <c r="N4" s="52" t="s">
        <v>222</v>
      </c>
      <c r="O4" s="52"/>
      <c r="P4" s="52"/>
      <c r="Q4" s="52" t="s">
        <v>256</v>
      </c>
      <c r="S4" s="54"/>
    </row>
    <row r="5" spans="1:19">
      <c r="E5" s="52"/>
      <c r="F5" s="52" t="s">
        <v>224</v>
      </c>
      <c r="G5" s="52"/>
      <c r="H5" s="52" t="s">
        <v>225</v>
      </c>
      <c r="I5" s="52"/>
      <c r="J5" s="52" t="s">
        <v>267</v>
      </c>
      <c r="K5" s="52" t="s">
        <v>227</v>
      </c>
      <c r="L5" s="52"/>
      <c r="M5" s="52"/>
      <c r="N5" s="52" t="s">
        <v>257</v>
      </c>
      <c r="O5" s="52" t="s">
        <v>285</v>
      </c>
      <c r="P5" s="52" t="s">
        <v>261</v>
      </c>
      <c r="Q5" s="52"/>
      <c r="S5" s="54"/>
    </row>
    <row r="6" spans="1:19" ht="22.5">
      <c r="E6" s="52"/>
      <c r="F6" s="13" t="s">
        <v>268</v>
      </c>
      <c r="G6" s="13" t="s">
        <v>269</v>
      </c>
      <c r="H6" s="13" t="s">
        <v>230</v>
      </c>
      <c r="I6" s="13" t="s">
        <v>231</v>
      </c>
      <c r="J6" s="52"/>
      <c r="K6" s="52"/>
      <c r="L6" s="52"/>
      <c r="M6" s="52"/>
      <c r="N6" s="52"/>
      <c r="O6" s="52"/>
      <c r="P6" s="52"/>
      <c r="Q6" s="52"/>
      <c r="S6" s="55"/>
    </row>
    <row r="7" spans="1:19" ht="24"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22.5">
      <c r="A8" s="21" t="s">
        <v>291</v>
      </c>
      <c r="B8" s="21"/>
      <c r="C8" s="21"/>
      <c r="D8" s="21"/>
      <c r="E8" s="16"/>
      <c r="F8" s="16"/>
      <c r="G8" s="16"/>
      <c r="H8" s="16"/>
      <c r="I8" s="16"/>
      <c r="J8" s="16"/>
      <c r="K8" s="16"/>
      <c r="L8" s="16"/>
      <c r="M8" s="16"/>
      <c r="N8" s="16"/>
      <c r="O8" s="16"/>
      <c r="P8" s="16"/>
      <c r="Q8" s="16"/>
      <c r="S8" s="33" t="str">
        <f>IF(COUNTA(E8:Q8)=0,"",_xlfn.CONCAT(,
IF(ABS(L8 - (SUM(E8, F8, H8:K8) - SUM(G8)))&gt;=1,
" Error: Position at the end of the period is not equal to: position at the beginning of the period+increase in assets-decrease in assets+exchange rate changes+price changes+other changes+rectifications.",
""),
IF(ABS(Q8 - (SUM(M8, N8, P8) - SUM(O8)))&gt;=1,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IF(ABS(L9 - (SUM(E9, F9, H9:K9) - SUM(G9)))&gt;=1,
" Error: Position at the end of the period is not equal to: position at the beginning of the period+increase in assets-decrease in assets+exchange rate changes+price changes+other changes+rectifications.",
""),
IF(ABS(Q9 - (SUM(M9, N9, P9) - SUM(O9)))&gt;=1,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IF(ABS(L73 - (SUM(E73, F73, H73:K73) - SUM(G73)))&gt;=1,
" Error: Position at the end of the period is not equal to: position at the beginning of the period+increase in assets-decrease in assets+exchange rate changes+price changes+other changes+rectifications.",
""),
IF(ABS(Q73 - (SUM(M73, N73, P73) - SUM(O73)))&gt;=1,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IF(ABS(L137 - (SUM(E137, F137, H137:K137) - SUM(G137)))&gt;=1,
" Error: Position at the end of the period is not equal to: position at the beginning of the period+increase in assets-decrease in assets+exchange rate changes+price changes+other changes+rectifications.",
""),
IF(ABS(Q137 - (SUM(M137, N137, P137) - SUM(O137)))&gt;=1,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IF(ABS(L201 - (SUM(E201, F201, H201:K201) - SUM(G201)))&gt;=1,
" Error: Position at the end of the period is not equal to: position at the beginning of the period+increase in assets-decrease in assets+exchange rate changes+price changes+other changes+rectifications.",
""),
IF(ABS(Q201 - (SUM(M201, N201, P201) - SUM(O201)))&gt;=1,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IF(ABS(L265 - (SUM(E265, F265, H265:K265) - SUM(G265)))&gt;=1,
" Error: Position at the end of the period is not equal to: position at the beginning of the period+increase in assets-decrease in assets+exchange rate changes+price changes+other changes+rectifications.",
""),
IF(ABS(Q265 - (SUM(M265, N265, P265) - SUM(O265)))&gt;=1,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IF(ABS(L329 - (SUM(E329, F329, H329:K329) - SUM(G329)))&gt;=1,
" Error: Position at the end of the period is not equal to: position at the beginning of the period+increase in assets-decrease in assets+exchange rate changes+price changes+other changes+rectifications.",
""),
IF(ABS(Q329 - (SUM(M329, N329, P329) - SUM(O329)))&gt;=1,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IF(ABS(L393 - (SUM(E393, F393, H393:K393) - SUM(G393)))&gt;=1,
" Error: Position at the end of the period is not equal to: position at the beginning of the period+increase in assets-decrease in assets+exchange rate changes+price changes+other changes+rectifications.",
""),
IF(ABS(Q393 - (SUM(M393, N393, P393) - SUM(O393)))&gt;=1,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IF(ABS(L457 - (SUM(E457, F457, H457:K457) - SUM(G457)))&gt;=1,
" Error: Position at the end of the period is not equal to: position at the beginning of the period+increase in assets-decrease in assets+exchange rate changes+price changes+other changes+rectifications.",
""),
IF(ABS(Q457 - (SUM(M457, N457, P457) - SUM(O457)))&gt;=1,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81" priority="6">
      <formula>AND(NOT(ISBLANK($E8)),$E8&lt;0)</formula>
    </cfRule>
  </conditionalFormatting>
  <conditionalFormatting sqref="L8:L500">
    <cfRule type="expression" dxfId="180" priority="2">
      <formula>ABS(L8 - (SUM(E8, F8, H8:K8) - SUM(G8)))&gt;=1</formula>
    </cfRule>
    <cfRule type="expression" dxfId="179" priority="5">
      <formula>AND(NOT(ISBLANK($L8)),$L8&lt;0)</formula>
    </cfRule>
  </conditionalFormatting>
  <conditionalFormatting sqref="N8:N500">
    <cfRule type="expression" dxfId="178" priority="4">
      <formula>AND(OR($E8&gt;0,$L8&gt;0),ISBLANK($N8))</formula>
    </cfRule>
  </conditionalFormatting>
  <conditionalFormatting sqref="Q8:Q500">
    <cfRule type="expression" dxfId="177" priority="1">
      <formula>ABS(Q8 - (SUM(M8, N8, P8) - SUM(O8)))&gt;=1</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5"/>
  <cols>
    <col min="1" max="18" width="15" customWidth="1"/>
    <col min="20" max="20" width="140.28515625" customWidth="1"/>
  </cols>
  <sheetData>
    <row r="1" spans="1:20" ht="15" customHeight="1">
      <c r="A1" s="11" t="s">
        <v>216</v>
      </c>
      <c r="B1" s="12" t="s">
        <v>66</v>
      </c>
    </row>
    <row r="2" spans="1:20" ht="15" customHeight="1"/>
    <row r="3" spans="1:20">
      <c r="A3" s="12"/>
      <c r="F3" s="52" t="s">
        <v>217</v>
      </c>
      <c r="G3" s="52"/>
      <c r="H3" s="52"/>
      <c r="I3" s="52"/>
      <c r="J3" s="52"/>
      <c r="K3" s="52"/>
      <c r="L3" s="52"/>
      <c r="M3" s="52"/>
      <c r="N3" s="52" t="s">
        <v>254</v>
      </c>
      <c r="O3" s="52"/>
      <c r="P3" s="52"/>
      <c r="Q3" s="52"/>
      <c r="R3" s="52"/>
      <c r="T3" s="53" t="s">
        <v>220</v>
      </c>
    </row>
    <row r="4" spans="1:20">
      <c r="F4" s="52" t="s">
        <v>265</v>
      </c>
      <c r="G4" s="52" t="s">
        <v>222</v>
      </c>
      <c r="H4" s="52"/>
      <c r="I4" s="52"/>
      <c r="J4" s="52"/>
      <c r="K4" s="52"/>
      <c r="L4" s="52"/>
      <c r="M4" s="52" t="s">
        <v>266</v>
      </c>
      <c r="N4" s="52" t="s">
        <v>255</v>
      </c>
      <c r="O4" s="52" t="s">
        <v>222</v>
      </c>
      <c r="P4" s="52"/>
      <c r="Q4" s="52"/>
      <c r="R4" s="52" t="s">
        <v>256</v>
      </c>
      <c r="T4" s="54"/>
    </row>
    <row r="5" spans="1:20">
      <c r="F5" s="52"/>
      <c r="G5" s="52" t="s">
        <v>224</v>
      </c>
      <c r="H5" s="52"/>
      <c r="I5" s="52" t="s">
        <v>225</v>
      </c>
      <c r="J5" s="52"/>
      <c r="K5" s="52" t="s">
        <v>267</v>
      </c>
      <c r="L5" s="52" t="s">
        <v>227</v>
      </c>
      <c r="M5" s="52"/>
      <c r="N5" s="52"/>
      <c r="O5" s="52" t="s">
        <v>257</v>
      </c>
      <c r="P5" s="52" t="s">
        <v>285</v>
      </c>
      <c r="Q5" s="52" t="s">
        <v>261</v>
      </c>
      <c r="R5" s="52"/>
      <c r="T5" s="54"/>
    </row>
    <row r="6" spans="1:20" ht="22.5">
      <c r="F6" s="52"/>
      <c r="G6" s="13" t="s">
        <v>268</v>
      </c>
      <c r="H6" s="13" t="s">
        <v>269</v>
      </c>
      <c r="I6" s="13" t="s">
        <v>230</v>
      </c>
      <c r="J6" s="13" t="s">
        <v>231</v>
      </c>
      <c r="K6" s="52"/>
      <c r="L6" s="52"/>
      <c r="M6" s="52"/>
      <c r="N6" s="52"/>
      <c r="O6" s="52"/>
      <c r="P6" s="52"/>
      <c r="Q6" s="52"/>
      <c r="R6" s="52"/>
      <c r="T6" s="55"/>
    </row>
    <row r="7" spans="1:20" ht="24.6" customHeight="1">
      <c r="A7" s="20" t="s">
        <v>245</v>
      </c>
      <c r="B7" s="20" t="s">
        <v>246</v>
      </c>
      <c r="C7" s="20" t="s">
        <v>247</v>
      </c>
      <c r="D7" s="20" t="s">
        <v>287</v>
      </c>
      <c r="E7" s="20" t="s">
        <v>248</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33.75">
      <c r="A8" s="21" t="s">
        <v>292</v>
      </c>
      <c r="B8" s="21"/>
      <c r="C8" s="21"/>
      <c r="D8" s="21"/>
      <c r="E8" s="21"/>
      <c r="F8" s="16"/>
      <c r="G8" s="16"/>
      <c r="H8" s="16"/>
      <c r="I8" s="16"/>
      <c r="J8" s="16"/>
      <c r="K8" s="16"/>
      <c r="L8" s="16"/>
      <c r="M8" s="16"/>
      <c r="N8" s="16"/>
      <c r="O8" s="16"/>
      <c r="P8" s="16"/>
      <c r="Q8" s="16"/>
      <c r="R8" s="16"/>
      <c r="T8" s="33" t="str">
        <f>IF(COUNTA(F8:R8)=0,"",_xlfn.CONCAT(,
IF(ABS(M8 - (SUM(F8, G8, I8:L8) - SUM(H8)))&gt;=1,
" Error: Position at the end of the period is not equal to: position at the beginning of the period+increase in assets-decrease in assets+exchange rate changes+price changes+other changes+rectifications.",
""),
IF(ABS(R8 - (SUM(N8, O8, Q8) - SUM(P8)))&gt;=1,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0" ht="15" customHeight="1">
      <c r="A9" s="21"/>
      <c r="B9" s="21"/>
      <c r="C9" s="21"/>
      <c r="D9" s="21"/>
      <c r="E9" s="21"/>
      <c r="F9" s="16"/>
      <c r="G9" s="16"/>
      <c r="H9" s="16"/>
      <c r="I9" s="16"/>
      <c r="J9" s="16"/>
      <c r="K9" s="16"/>
      <c r="L9" s="16"/>
      <c r="M9" s="16"/>
      <c r="N9" s="16"/>
      <c r="O9" s="16"/>
      <c r="P9" s="16"/>
      <c r="Q9" s="16"/>
      <c r="R9" s="16"/>
      <c r="T9" s="33" t="str">
        <f t="shared" ref="T9:T72" si="0">IF(COUNTA(F9:R9)=0,"",_xlfn.CONCAT(,
IF(ABS(M9 - (SUM(F9, G9, I9:L9) - SUM(H9)))&gt;=1,
" Error: Position at the end of the period is not equal to: position at the beginning of the period+increase in assets-decrease in assets+exchange rate changes+price changes+other changes+rectifications.",
""),
IF(ABS(R9 - (SUM(N9, O9, Q9) - SUM(P9)))&gt;=1,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0">
      <c r="A10" s="21"/>
      <c r="B10" s="21"/>
      <c r="C10" s="21"/>
      <c r="D10" s="21"/>
      <c r="E10" s="21"/>
      <c r="F10" s="16"/>
      <c r="G10" s="16"/>
      <c r="H10" s="16"/>
      <c r="I10" s="16"/>
      <c r="J10" s="16"/>
      <c r="K10" s="16"/>
      <c r="L10" s="16"/>
      <c r="M10" s="16"/>
      <c r="N10" s="16"/>
      <c r="O10" s="16"/>
      <c r="P10" s="16"/>
      <c r="Q10" s="16"/>
      <c r="R10" s="16"/>
      <c r="T10" s="33" t="str">
        <f t="shared" si="0"/>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ref="T73:T136" si="1">IF(COUNTA(F73:R73)=0,"",_xlfn.CONCAT(,
IF(ABS(M73 - (SUM(F73, G73, I73:L73) - SUM(H73)))&gt;=1,
" Error: Position at the end of the period is not equal to: position at the beginning of the period+increase in assets-decrease in assets+exchange rate changes+price changes+other changes+rectifications.",
""),
IF(ABS(R73 - (SUM(N73, O73, Q73) - SUM(P73)))&gt;=1,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0">
      <c r="A74" s="21"/>
      <c r="B74" s="21"/>
      <c r="C74" s="21"/>
      <c r="D74" s="21"/>
      <c r="E74" s="21"/>
      <c r="F74" s="16"/>
      <c r="G74" s="16"/>
      <c r="H74" s="16"/>
      <c r="I74" s="16"/>
      <c r="J74" s="16"/>
      <c r="K74" s="16"/>
      <c r="L74" s="16"/>
      <c r="M74" s="16"/>
      <c r="N74" s="16"/>
      <c r="O74" s="16"/>
      <c r="P74" s="16"/>
      <c r="Q74" s="16"/>
      <c r="R74" s="16"/>
      <c r="T74" s="33" t="str">
        <f t="shared" si="1"/>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ref="T137:T200" si="2">IF(COUNTA(F137:R137)=0,"",_xlfn.CONCAT(,
IF(ABS(M137 - (SUM(F137, G137, I137:L137) - SUM(H137)))&gt;=1,
" Error: Position at the end of the period is not equal to: position at the beginning of the period+increase in assets-decrease in assets+exchange rate changes+price changes+other changes+rectifications.",
""),
IF(ABS(R137 - (SUM(N137, O137, Q137) - SUM(P137)))&gt;=1,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0">
      <c r="A138" s="21"/>
      <c r="B138" s="21"/>
      <c r="C138" s="21"/>
      <c r="D138" s="21"/>
      <c r="E138" s="21"/>
      <c r="F138" s="16"/>
      <c r="G138" s="16"/>
      <c r="H138" s="16"/>
      <c r="I138" s="16"/>
      <c r="J138" s="16"/>
      <c r="K138" s="16"/>
      <c r="L138" s="16"/>
      <c r="M138" s="16"/>
      <c r="N138" s="16"/>
      <c r="O138" s="16"/>
      <c r="P138" s="16"/>
      <c r="Q138" s="16"/>
      <c r="R138" s="16"/>
      <c r="T138" s="33" t="str">
        <f t="shared" si="2"/>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ref="T201:T264" si="3">IF(COUNTA(F201:R201)=0,"",_xlfn.CONCAT(,
IF(ABS(M201 - (SUM(F201, G201, I201:L201) - SUM(H201)))&gt;=1,
" Error: Position at the end of the period is not equal to: position at the beginning of the period+increase in assets-decrease in assets+exchange rate changes+price changes+other changes+rectifications.",
""),
IF(ABS(R201 - (SUM(N201, O201, Q201) - SUM(P201)))&gt;=1,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0">
      <c r="A202" s="21"/>
      <c r="B202" s="21"/>
      <c r="C202" s="21"/>
      <c r="D202" s="21"/>
      <c r="E202" s="21"/>
      <c r="F202" s="16"/>
      <c r="G202" s="16"/>
      <c r="H202" s="16"/>
      <c r="I202" s="16"/>
      <c r="J202" s="16"/>
      <c r="K202" s="16"/>
      <c r="L202" s="16"/>
      <c r="M202" s="16"/>
      <c r="N202" s="16"/>
      <c r="O202" s="16"/>
      <c r="P202" s="16"/>
      <c r="Q202" s="16"/>
      <c r="R202" s="16"/>
      <c r="T202" s="33" t="str">
        <f t="shared" si="3"/>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ref="T265:T328" si="4">IF(COUNTA(F265:R265)=0,"",_xlfn.CONCAT(,
IF(ABS(M265 - (SUM(F265, G265, I265:L265) - SUM(H265)))&gt;=1,
" Error: Position at the end of the period is not equal to: position at the beginning of the period+increase in assets-decrease in assets+exchange rate changes+price changes+other changes+rectifications.",
""),
IF(ABS(R265 - (SUM(N265, O265, Q265) - SUM(P265)))&gt;=1,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0">
      <c r="A266" s="21"/>
      <c r="B266" s="21"/>
      <c r="C266" s="21"/>
      <c r="D266" s="21"/>
      <c r="E266" s="21"/>
      <c r="F266" s="16"/>
      <c r="G266" s="16"/>
      <c r="H266" s="16"/>
      <c r="I266" s="16"/>
      <c r="J266" s="16"/>
      <c r="K266" s="16"/>
      <c r="L266" s="16"/>
      <c r="M266" s="16"/>
      <c r="N266" s="16"/>
      <c r="O266" s="16"/>
      <c r="P266" s="16"/>
      <c r="Q266" s="16"/>
      <c r="R266" s="16"/>
      <c r="T266" s="33" t="str">
        <f t="shared" si="4"/>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ref="T329:T392" si="5">IF(COUNTA(F329:R329)=0,"",_xlfn.CONCAT(,
IF(ABS(M329 - (SUM(F329, G329, I329:L329) - SUM(H329)))&gt;=1,
" Error: Position at the end of the period is not equal to: position at the beginning of the period+increase in assets-decrease in assets+exchange rate changes+price changes+other changes+rectifications.",
""),
IF(ABS(R329 - (SUM(N329, O329, Q329) - SUM(P329)))&gt;=1,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0">
      <c r="A330" s="21"/>
      <c r="B330" s="21"/>
      <c r="C330" s="21"/>
      <c r="D330" s="21"/>
      <c r="E330" s="21"/>
      <c r="F330" s="16"/>
      <c r="G330" s="16"/>
      <c r="H330" s="16"/>
      <c r="I330" s="16"/>
      <c r="J330" s="16"/>
      <c r="K330" s="16"/>
      <c r="L330" s="16"/>
      <c r="M330" s="16"/>
      <c r="N330" s="16"/>
      <c r="O330" s="16"/>
      <c r="P330" s="16"/>
      <c r="Q330" s="16"/>
      <c r="R330" s="16"/>
      <c r="T330" s="33" t="str">
        <f t="shared" si="5"/>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ref="T393:T456" si="6">IF(COUNTA(F393:R393)=0,"",_xlfn.CONCAT(,
IF(ABS(M393 - (SUM(F393, G393, I393:L393) - SUM(H393)))&gt;=1,
" Error: Position at the end of the period is not equal to: position at the beginning of the period+increase in assets-decrease in assets+exchange rate changes+price changes+other changes+rectifications.",
""),
IF(ABS(R393 - (SUM(N393, O393, Q393) - SUM(P393)))&gt;=1,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0">
      <c r="A394" s="21"/>
      <c r="B394" s="21"/>
      <c r="C394" s="21"/>
      <c r="D394" s="21"/>
      <c r="E394" s="21"/>
      <c r="F394" s="16"/>
      <c r="G394" s="16"/>
      <c r="H394" s="16"/>
      <c r="I394" s="16"/>
      <c r="J394" s="16"/>
      <c r="K394" s="16"/>
      <c r="L394" s="16"/>
      <c r="M394" s="16"/>
      <c r="N394" s="16"/>
      <c r="O394" s="16"/>
      <c r="P394" s="16"/>
      <c r="Q394" s="16"/>
      <c r="R394" s="16"/>
      <c r="T394" s="33" t="str">
        <f t="shared" si="6"/>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ref="T457:T500" si="7">IF(COUNTA(F457:R457)=0,"",_xlfn.CONCAT(,
IF(ABS(M457 - (SUM(F457, G457, I457:L457) - SUM(H457)))&gt;=1,
" Error: Position at the end of the period is not equal to: position at the beginning of the period+increase in assets-decrease in assets+exchange rate changes+price changes+other changes+rectifications.",
""),
IF(ABS(R457 - (SUM(N457, O457, Q457) - SUM(P457)))&gt;=1,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0">
      <c r="A458" s="21"/>
      <c r="B458" s="21"/>
      <c r="C458" s="21"/>
      <c r="D458" s="21"/>
      <c r="E458" s="21"/>
      <c r="F458" s="16"/>
      <c r="G458" s="16"/>
      <c r="H458" s="16"/>
      <c r="I458" s="16"/>
      <c r="J458" s="16"/>
      <c r="K458" s="16"/>
      <c r="L458" s="16"/>
      <c r="M458" s="16"/>
      <c r="N458" s="16"/>
      <c r="O458" s="16"/>
      <c r="P458" s="16"/>
      <c r="Q458" s="16"/>
      <c r="R458" s="16"/>
      <c r="T458" s="33" t="str">
        <f t="shared" si="7"/>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76" priority="6">
      <formula>AND(NOT(ISBLANK($F8)),$F8&lt;0)</formula>
    </cfRule>
  </conditionalFormatting>
  <conditionalFormatting sqref="M8:M500">
    <cfRule type="expression" dxfId="175" priority="2">
      <formula>ABS(M8 - (SUM(F8, G8, I8:L8) - SUM(H8)))&gt;=1</formula>
    </cfRule>
    <cfRule type="expression" dxfId="174" priority="5">
      <formula>AND(NOT(ISBLANK($M8)),$M8&lt;0)</formula>
    </cfRule>
  </conditionalFormatting>
  <conditionalFormatting sqref="O8:O500">
    <cfRule type="expression" dxfId="173" priority="4">
      <formula>AND(OR($F8&gt;0,$M8&gt;0),ISBLANK($O8))</formula>
    </cfRule>
  </conditionalFormatting>
  <conditionalFormatting sqref="R8:R500">
    <cfRule type="expression" dxfId="172" priority="1">
      <formula>ABS(R8 - (SUM(N8, O8, Q8) - SUM(P8)))&gt;=1</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2" sqref="A2"/>
    </sheetView>
  </sheetViews>
  <sheetFormatPr defaultRowHeight="15"/>
  <cols>
    <col min="1" max="17" width="15" customWidth="1"/>
    <col min="19" max="19" width="162" customWidth="1"/>
  </cols>
  <sheetData>
    <row r="1" spans="1:19" ht="15" customHeight="1">
      <c r="A1" s="11" t="s">
        <v>216</v>
      </c>
      <c r="B1" s="12" t="s">
        <v>69</v>
      </c>
    </row>
    <row r="2" spans="1:19" ht="15" customHeight="1"/>
    <row r="3" spans="1:19">
      <c r="A3" s="12"/>
      <c r="D3" s="52" t="s">
        <v>217</v>
      </c>
      <c r="E3" s="52"/>
      <c r="F3" s="52"/>
      <c r="G3" s="52"/>
      <c r="H3" s="52"/>
      <c r="I3" s="52"/>
      <c r="J3" s="52"/>
      <c r="K3" s="52"/>
      <c r="L3" s="52" t="s">
        <v>254</v>
      </c>
      <c r="M3" s="52"/>
      <c r="N3" s="52"/>
      <c r="O3" s="52"/>
      <c r="P3" s="52"/>
      <c r="Q3" s="52" t="s">
        <v>219</v>
      </c>
      <c r="S3" s="53" t="s">
        <v>220</v>
      </c>
    </row>
    <row r="4" spans="1:19">
      <c r="D4" s="52" t="s">
        <v>265</v>
      </c>
      <c r="E4" s="52" t="s">
        <v>222</v>
      </c>
      <c r="F4" s="52"/>
      <c r="G4" s="52"/>
      <c r="H4" s="52"/>
      <c r="I4" s="52"/>
      <c r="J4" s="52"/>
      <c r="K4" s="52" t="s">
        <v>266</v>
      </c>
      <c r="L4" s="52" t="s">
        <v>255</v>
      </c>
      <c r="M4" s="52" t="s">
        <v>222</v>
      </c>
      <c r="N4" s="52"/>
      <c r="O4" s="52"/>
      <c r="P4" s="52" t="s">
        <v>256</v>
      </c>
      <c r="Q4" s="52"/>
      <c r="S4" s="54"/>
    </row>
    <row r="5" spans="1:19">
      <c r="D5" s="52"/>
      <c r="E5" s="52" t="s">
        <v>224</v>
      </c>
      <c r="F5" s="52"/>
      <c r="G5" s="52" t="s">
        <v>225</v>
      </c>
      <c r="H5" s="52"/>
      <c r="I5" s="52" t="s">
        <v>267</v>
      </c>
      <c r="J5" s="52" t="s">
        <v>227</v>
      </c>
      <c r="K5" s="52"/>
      <c r="L5" s="52"/>
      <c r="M5" s="52" t="s">
        <v>257</v>
      </c>
      <c r="N5" s="52" t="s">
        <v>285</v>
      </c>
      <c r="O5" s="52" t="s">
        <v>261</v>
      </c>
      <c r="P5" s="52"/>
      <c r="Q5" s="52"/>
      <c r="S5" s="54"/>
    </row>
    <row r="6" spans="1:19" ht="22.5">
      <c r="D6" s="52"/>
      <c r="E6" s="13" t="s">
        <v>268</v>
      </c>
      <c r="F6" s="13" t="s">
        <v>269</v>
      </c>
      <c r="G6" s="13" t="s">
        <v>230</v>
      </c>
      <c r="H6" s="13" t="s">
        <v>231</v>
      </c>
      <c r="I6" s="52"/>
      <c r="J6" s="52"/>
      <c r="K6" s="52"/>
      <c r="L6" s="52"/>
      <c r="M6" s="52"/>
      <c r="N6" s="52"/>
      <c r="O6" s="52"/>
      <c r="P6" s="52"/>
      <c r="Q6" s="52"/>
      <c r="S6" s="55"/>
    </row>
    <row r="7" spans="1:19" ht="26.1" customHeight="1">
      <c r="A7" s="20" t="s">
        <v>245</v>
      </c>
      <c r="B7" s="20" t="s">
        <v>246</v>
      </c>
      <c r="C7" s="20" t="s">
        <v>287</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Q7" s="14" t="s">
        <v>262</v>
      </c>
      <c r="S7" s="32" t="s">
        <v>985</v>
      </c>
    </row>
    <row r="8" spans="1:19">
      <c r="A8" s="21" t="s">
        <v>293</v>
      </c>
      <c r="B8" s="21"/>
      <c r="C8" s="21"/>
      <c r="D8" s="16"/>
      <c r="E8" s="16"/>
      <c r="F8" s="16"/>
      <c r="G8" s="16"/>
      <c r="H8" s="16"/>
      <c r="I8" s="16"/>
      <c r="J8" s="16"/>
      <c r="K8" s="16"/>
      <c r="L8" s="16"/>
      <c r="M8" s="16"/>
      <c r="N8" s="16"/>
      <c r="O8" s="16"/>
      <c r="P8" s="16"/>
      <c r="Q8" s="17"/>
      <c r="S8" s="33" t="str">
        <f>IF(COUNTA(D8:Q8)=0,"",_xlfn.CONCAT(,
IF(ABS(K8 - (SUM(D8, E8, G8:J8) - SUM(F8)))&gt;=1,
" Error: Position at the end of the period is not equal to: position at the beginning of the period+increase in assets-decrease in assets+exchange rate changes+price changes+other changes+rectifications.",
""),
IF(ABS(P8 - (SUM(L8, M8, O8) - SUM(N8)))&gt;=1,
" Error: Position of accrued interest at the end of the period is not equal to: position of accrued interest at the beginning of the period+accrued interest during the period-received interest during the period+revaluation and other changes.",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1"/>
      <c r="B9" s="21"/>
      <c r="C9" s="21"/>
      <c r="D9" s="16"/>
      <c r="E9" s="16"/>
      <c r="F9" s="16"/>
      <c r="G9" s="16"/>
      <c r="H9" s="16"/>
      <c r="I9" s="16"/>
      <c r="J9" s="16"/>
      <c r="K9" s="16"/>
      <c r="L9" s="16"/>
      <c r="M9" s="16"/>
      <c r="N9" s="16"/>
      <c r="O9" s="16"/>
      <c r="P9" s="16"/>
      <c r="Q9" s="17"/>
      <c r="S9" s="33" t="str">
        <f t="shared" ref="S9:S72" si="0">IF(COUNTA(D9:Q9)=0,"",_xlfn.CONCAT(,
IF(ABS(K9 - (SUM(D9, E9, G9:J9) - SUM(F9)))&gt;=1,
" Error: Position at the end of the period is not equal to: position at the beginning of the period+increase in assets-decrease in assets+exchange rate changes+price changes+other changes+rectifications.",
""),
IF(ABS(P9 - (SUM(L9, M9, O9) - SUM(N9)))&gt;=1,
" Error: Position of accrued interest at the end of the period is not equal to: position of accrued interest at the beginning of the period+accrued interest during the period-received interest during the period+revaluation and other changes.",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1"/>
      <c r="B10" s="21"/>
      <c r="C10" s="21"/>
      <c r="D10" s="16"/>
      <c r="E10" s="16"/>
      <c r="F10" s="16"/>
      <c r="G10" s="16"/>
      <c r="H10" s="16"/>
      <c r="I10" s="16"/>
      <c r="J10" s="16"/>
      <c r="K10" s="16"/>
      <c r="L10" s="16"/>
      <c r="M10" s="16"/>
      <c r="N10" s="16"/>
      <c r="O10" s="16"/>
      <c r="P10" s="16"/>
      <c r="Q10" s="17"/>
      <c r="S10" s="33" t="str">
        <f t="shared" si="0"/>
        <v/>
      </c>
    </row>
    <row r="11" spans="1:19">
      <c r="A11" s="21"/>
      <c r="B11" s="21"/>
      <c r="C11" s="21"/>
      <c r="D11" s="16"/>
      <c r="E11" s="16"/>
      <c r="F11" s="16"/>
      <c r="G11" s="16"/>
      <c r="H11" s="16"/>
      <c r="I11" s="16"/>
      <c r="J11" s="16"/>
      <c r="K11" s="16"/>
      <c r="L11" s="16"/>
      <c r="M11" s="16"/>
      <c r="N11" s="16"/>
      <c r="O11" s="16"/>
      <c r="P11" s="16"/>
      <c r="Q11" s="17"/>
      <c r="S11" s="33" t="str">
        <f t="shared" si="0"/>
        <v/>
      </c>
    </row>
    <row r="12" spans="1:19">
      <c r="A12" s="21"/>
      <c r="B12" s="21"/>
      <c r="C12" s="21"/>
      <c r="D12" s="16"/>
      <c r="E12" s="16"/>
      <c r="F12" s="16"/>
      <c r="G12" s="16"/>
      <c r="H12" s="16"/>
      <c r="I12" s="16"/>
      <c r="J12" s="16"/>
      <c r="K12" s="16"/>
      <c r="L12" s="16"/>
      <c r="M12" s="16"/>
      <c r="N12" s="16"/>
      <c r="O12" s="16"/>
      <c r="P12" s="16"/>
      <c r="Q12" s="17"/>
      <c r="S12" s="33" t="str">
        <f t="shared" si="0"/>
        <v/>
      </c>
    </row>
    <row r="13" spans="1:19">
      <c r="A13" s="21"/>
      <c r="B13" s="21"/>
      <c r="C13" s="21"/>
      <c r="D13" s="16"/>
      <c r="E13" s="16"/>
      <c r="F13" s="16"/>
      <c r="G13" s="16"/>
      <c r="H13" s="16"/>
      <c r="I13" s="16"/>
      <c r="J13" s="16"/>
      <c r="K13" s="16"/>
      <c r="L13" s="16"/>
      <c r="M13" s="16"/>
      <c r="N13" s="16"/>
      <c r="O13" s="16"/>
      <c r="P13" s="16"/>
      <c r="Q13" s="17"/>
      <c r="S13" s="33" t="str">
        <f t="shared" si="0"/>
        <v/>
      </c>
    </row>
    <row r="14" spans="1:19">
      <c r="A14" s="21"/>
      <c r="B14" s="21"/>
      <c r="C14" s="21"/>
      <c r="D14" s="16"/>
      <c r="E14" s="16"/>
      <c r="F14" s="16"/>
      <c r="G14" s="16"/>
      <c r="H14" s="16"/>
      <c r="I14" s="16"/>
      <c r="J14" s="16"/>
      <c r="K14" s="16"/>
      <c r="L14" s="16"/>
      <c r="M14" s="16"/>
      <c r="N14" s="16"/>
      <c r="O14" s="16"/>
      <c r="P14" s="16"/>
      <c r="Q14" s="17"/>
      <c r="S14" s="33" t="str">
        <f t="shared" si="0"/>
        <v/>
      </c>
    </row>
    <row r="15" spans="1:19">
      <c r="A15" s="21"/>
      <c r="B15" s="21"/>
      <c r="C15" s="21"/>
      <c r="D15" s="16"/>
      <c r="E15" s="16"/>
      <c r="F15" s="16"/>
      <c r="G15" s="16"/>
      <c r="H15" s="16"/>
      <c r="I15" s="16"/>
      <c r="J15" s="16"/>
      <c r="K15" s="16"/>
      <c r="L15" s="16"/>
      <c r="M15" s="16"/>
      <c r="N15" s="16"/>
      <c r="O15" s="16"/>
      <c r="P15" s="16"/>
      <c r="Q15" s="17"/>
      <c r="S15" s="33" t="str">
        <f t="shared" si="0"/>
        <v/>
      </c>
    </row>
    <row r="16" spans="1:19">
      <c r="A16" s="21"/>
      <c r="B16" s="21"/>
      <c r="C16" s="21"/>
      <c r="D16" s="16"/>
      <c r="E16" s="16"/>
      <c r="F16" s="16"/>
      <c r="G16" s="16"/>
      <c r="H16" s="16"/>
      <c r="I16" s="16"/>
      <c r="J16" s="16"/>
      <c r="K16" s="16"/>
      <c r="L16" s="16"/>
      <c r="M16" s="16"/>
      <c r="N16" s="16"/>
      <c r="O16" s="16"/>
      <c r="P16" s="16"/>
      <c r="Q16" s="17"/>
      <c r="S16" s="33" t="str">
        <f t="shared" si="0"/>
        <v/>
      </c>
    </row>
    <row r="17" spans="1:19">
      <c r="A17" s="21"/>
      <c r="B17" s="21"/>
      <c r="C17" s="21"/>
      <c r="D17" s="16"/>
      <c r="E17" s="16"/>
      <c r="F17" s="16"/>
      <c r="G17" s="16"/>
      <c r="H17" s="16"/>
      <c r="I17" s="16"/>
      <c r="J17" s="16"/>
      <c r="K17" s="16"/>
      <c r="L17" s="16"/>
      <c r="M17" s="16"/>
      <c r="N17" s="16"/>
      <c r="O17" s="16"/>
      <c r="P17" s="16"/>
      <c r="Q17" s="17"/>
      <c r="S17" s="33" t="str">
        <f t="shared" si="0"/>
        <v/>
      </c>
    </row>
    <row r="18" spans="1:19">
      <c r="A18" s="21"/>
      <c r="B18" s="21"/>
      <c r="C18" s="21"/>
      <c r="D18" s="16"/>
      <c r="E18" s="16"/>
      <c r="F18" s="16"/>
      <c r="G18" s="16"/>
      <c r="H18" s="16"/>
      <c r="I18" s="16"/>
      <c r="J18" s="16"/>
      <c r="K18" s="16"/>
      <c r="L18" s="16"/>
      <c r="M18" s="16"/>
      <c r="N18" s="16"/>
      <c r="O18" s="16"/>
      <c r="P18" s="16"/>
      <c r="Q18" s="17"/>
      <c r="S18" s="33" t="str">
        <f t="shared" si="0"/>
        <v/>
      </c>
    </row>
    <row r="19" spans="1:19">
      <c r="A19" s="21"/>
      <c r="B19" s="21"/>
      <c r="C19" s="21"/>
      <c r="D19" s="16"/>
      <c r="E19" s="16"/>
      <c r="F19" s="16"/>
      <c r="G19" s="16"/>
      <c r="H19" s="16"/>
      <c r="I19" s="16"/>
      <c r="J19" s="16"/>
      <c r="K19" s="16"/>
      <c r="L19" s="16"/>
      <c r="M19" s="16"/>
      <c r="N19" s="16"/>
      <c r="O19" s="16"/>
      <c r="P19" s="16"/>
      <c r="Q19" s="17"/>
      <c r="S19" s="33" t="str">
        <f t="shared" si="0"/>
        <v/>
      </c>
    </row>
    <row r="20" spans="1:19">
      <c r="A20" s="21"/>
      <c r="B20" s="21"/>
      <c r="C20" s="21"/>
      <c r="D20" s="16"/>
      <c r="E20" s="16"/>
      <c r="F20" s="16"/>
      <c r="G20" s="16"/>
      <c r="H20" s="16"/>
      <c r="I20" s="16"/>
      <c r="J20" s="16"/>
      <c r="K20" s="16"/>
      <c r="L20" s="16"/>
      <c r="M20" s="16"/>
      <c r="N20" s="16"/>
      <c r="O20" s="16"/>
      <c r="P20" s="16"/>
      <c r="Q20" s="17"/>
      <c r="S20" s="33" t="str">
        <f t="shared" si="0"/>
        <v/>
      </c>
    </row>
    <row r="21" spans="1:19">
      <c r="A21" s="21"/>
      <c r="B21" s="21"/>
      <c r="C21" s="21"/>
      <c r="D21" s="16"/>
      <c r="E21" s="16"/>
      <c r="F21" s="16"/>
      <c r="G21" s="16"/>
      <c r="H21" s="16"/>
      <c r="I21" s="16"/>
      <c r="J21" s="16"/>
      <c r="K21" s="16"/>
      <c r="L21" s="16"/>
      <c r="M21" s="16"/>
      <c r="N21" s="16"/>
      <c r="O21" s="16"/>
      <c r="P21" s="16"/>
      <c r="Q21" s="17"/>
      <c r="S21" s="33" t="str">
        <f t="shared" si="0"/>
        <v/>
      </c>
    </row>
    <row r="22" spans="1:19">
      <c r="A22" s="21"/>
      <c r="B22" s="21"/>
      <c r="C22" s="21"/>
      <c r="D22" s="16"/>
      <c r="E22" s="16"/>
      <c r="F22" s="16"/>
      <c r="G22" s="16"/>
      <c r="H22" s="16"/>
      <c r="I22" s="16"/>
      <c r="J22" s="16"/>
      <c r="K22" s="16"/>
      <c r="L22" s="16"/>
      <c r="M22" s="16"/>
      <c r="N22" s="16"/>
      <c r="O22" s="16"/>
      <c r="P22" s="16"/>
      <c r="Q22" s="17"/>
      <c r="S22" s="33" t="str">
        <f t="shared" si="0"/>
        <v/>
      </c>
    </row>
    <row r="23" spans="1:19">
      <c r="A23" s="21"/>
      <c r="B23" s="21"/>
      <c r="C23" s="21"/>
      <c r="D23" s="16"/>
      <c r="E23" s="16"/>
      <c r="F23" s="16"/>
      <c r="G23" s="16"/>
      <c r="H23" s="16"/>
      <c r="I23" s="16"/>
      <c r="J23" s="16"/>
      <c r="K23" s="16"/>
      <c r="L23" s="16"/>
      <c r="M23" s="16"/>
      <c r="N23" s="16"/>
      <c r="O23" s="16"/>
      <c r="P23" s="16"/>
      <c r="Q23" s="17"/>
      <c r="S23" s="33" t="str">
        <f t="shared" si="0"/>
        <v/>
      </c>
    </row>
    <row r="24" spans="1:19">
      <c r="A24" s="21"/>
      <c r="B24" s="21"/>
      <c r="C24" s="21"/>
      <c r="D24" s="16"/>
      <c r="E24" s="16"/>
      <c r="F24" s="16"/>
      <c r="G24" s="16"/>
      <c r="H24" s="16"/>
      <c r="I24" s="16"/>
      <c r="J24" s="16"/>
      <c r="K24" s="16"/>
      <c r="L24" s="16"/>
      <c r="M24" s="16"/>
      <c r="N24" s="16"/>
      <c r="O24" s="16"/>
      <c r="P24" s="16"/>
      <c r="Q24" s="17"/>
      <c r="S24" s="33" t="str">
        <f t="shared" si="0"/>
        <v/>
      </c>
    </row>
    <row r="25" spans="1:19">
      <c r="A25" s="21"/>
      <c r="B25" s="21"/>
      <c r="C25" s="21"/>
      <c r="D25" s="16"/>
      <c r="E25" s="16"/>
      <c r="F25" s="16"/>
      <c r="G25" s="16"/>
      <c r="H25" s="16"/>
      <c r="I25" s="16"/>
      <c r="J25" s="16"/>
      <c r="K25" s="16"/>
      <c r="L25" s="16"/>
      <c r="M25" s="16"/>
      <c r="N25" s="16"/>
      <c r="O25" s="16"/>
      <c r="P25" s="16"/>
      <c r="Q25" s="17"/>
      <c r="S25" s="33" t="str">
        <f t="shared" si="0"/>
        <v/>
      </c>
    </row>
    <row r="26" spans="1:19">
      <c r="A26" s="21"/>
      <c r="B26" s="21"/>
      <c r="C26" s="21"/>
      <c r="D26" s="16"/>
      <c r="E26" s="16"/>
      <c r="F26" s="16"/>
      <c r="G26" s="16"/>
      <c r="H26" s="16"/>
      <c r="I26" s="16"/>
      <c r="J26" s="16"/>
      <c r="K26" s="16"/>
      <c r="L26" s="16"/>
      <c r="M26" s="16"/>
      <c r="N26" s="16"/>
      <c r="O26" s="16"/>
      <c r="P26" s="16"/>
      <c r="Q26" s="17"/>
      <c r="S26" s="33" t="str">
        <f t="shared" si="0"/>
        <v/>
      </c>
    </row>
    <row r="27" spans="1:19">
      <c r="A27" s="21"/>
      <c r="B27" s="21"/>
      <c r="C27" s="21"/>
      <c r="D27" s="16"/>
      <c r="E27" s="16"/>
      <c r="F27" s="16"/>
      <c r="G27" s="16"/>
      <c r="H27" s="16"/>
      <c r="I27" s="16"/>
      <c r="J27" s="16"/>
      <c r="K27" s="16"/>
      <c r="L27" s="16"/>
      <c r="M27" s="16"/>
      <c r="N27" s="16"/>
      <c r="O27" s="16"/>
      <c r="P27" s="16"/>
      <c r="Q27" s="17"/>
      <c r="S27" s="33" t="str">
        <f t="shared" si="0"/>
        <v/>
      </c>
    </row>
    <row r="28" spans="1:19">
      <c r="A28" s="21"/>
      <c r="B28" s="21"/>
      <c r="C28" s="21"/>
      <c r="D28" s="16"/>
      <c r="E28" s="16"/>
      <c r="F28" s="16"/>
      <c r="G28" s="16"/>
      <c r="H28" s="16"/>
      <c r="I28" s="16"/>
      <c r="J28" s="16"/>
      <c r="K28" s="16"/>
      <c r="L28" s="16"/>
      <c r="M28" s="16"/>
      <c r="N28" s="16"/>
      <c r="O28" s="16"/>
      <c r="P28" s="16"/>
      <c r="Q28" s="17"/>
      <c r="S28" s="33" t="str">
        <f t="shared" si="0"/>
        <v/>
      </c>
    </row>
    <row r="29" spans="1:19">
      <c r="A29" s="21"/>
      <c r="B29" s="21"/>
      <c r="C29" s="21"/>
      <c r="D29" s="16"/>
      <c r="E29" s="16"/>
      <c r="F29" s="16"/>
      <c r="G29" s="16"/>
      <c r="H29" s="16"/>
      <c r="I29" s="16"/>
      <c r="J29" s="16"/>
      <c r="K29" s="16"/>
      <c r="L29" s="16"/>
      <c r="M29" s="16"/>
      <c r="N29" s="16"/>
      <c r="O29" s="16"/>
      <c r="P29" s="16"/>
      <c r="Q29" s="17"/>
      <c r="S29" s="33" t="str">
        <f t="shared" si="0"/>
        <v/>
      </c>
    </row>
    <row r="30" spans="1:19">
      <c r="A30" s="21"/>
      <c r="B30" s="21"/>
      <c r="C30" s="21"/>
      <c r="D30" s="16"/>
      <c r="E30" s="16"/>
      <c r="F30" s="16"/>
      <c r="G30" s="16"/>
      <c r="H30" s="16"/>
      <c r="I30" s="16"/>
      <c r="J30" s="16"/>
      <c r="K30" s="16"/>
      <c r="L30" s="16"/>
      <c r="M30" s="16"/>
      <c r="N30" s="16"/>
      <c r="O30" s="16"/>
      <c r="P30" s="16"/>
      <c r="Q30" s="17"/>
      <c r="S30" s="33" t="str">
        <f t="shared" si="0"/>
        <v/>
      </c>
    </row>
    <row r="31" spans="1:19">
      <c r="A31" s="21"/>
      <c r="B31" s="21"/>
      <c r="C31" s="21"/>
      <c r="D31" s="16"/>
      <c r="E31" s="16"/>
      <c r="F31" s="16"/>
      <c r="G31" s="16"/>
      <c r="H31" s="16"/>
      <c r="I31" s="16"/>
      <c r="J31" s="16"/>
      <c r="K31" s="16"/>
      <c r="L31" s="16"/>
      <c r="M31" s="16"/>
      <c r="N31" s="16"/>
      <c r="O31" s="16"/>
      <c r="P31" s="16"/>
      <c r="Q31" s="17"/>
      <c r="S31" s="33" t="str">
        <f t="shared" si="0"/>
        <v/>
      </c>
    </row>
    <row r="32" spans="1:19">
      <c r="A32" s="21"/>
      <c r="B32" s="21"/>
      <c r="C32" s="21"/>
      <c r="D32" s="16"/>
      <c r="E32" s="16"/>
      <c r="F32" s="16"/>
      <c r="G32" s="16"/>
      <c r="H32" s="16"/>
      <c r="I32" s="16"/>
      <c r="J32" s="16"/>
      <c r="K32" s="16"/>
      <c r="L32" s="16"/>
      <c r="M32" s="16"/>
      <c r="N32" s="16"/>
      <c r="O32" s="16"/>
      <c r="P32" s="16"/>
      <c r="Q32" s="17"/>
      <c r="S32" s="33" t="str">
        <f t="shared" si="0"/>
        <v/>
      </c>
    </row>
    <row r="33" spans="1:19">
      <c r="A33" s="21"/>
      <c r="B33" s="21"/>
      <c r="C33" s="21"/>
      <c r="D33" s="16"/>
      <c r="E33" s="16"/>
      <c r="F33" s="16"/>
      <c r="G33" s="16"/>
      <c r="H33" s="16"/>
      <c r="I33" s="16"/>
      <c r="J33" s="16"/>
      <c r="K33" s="16"/>
      <c r="L33" s="16"/>
      <c r="M33" s="16"/>
      <c r="N33" s="16"/>
      <c r="O33" s="16"/>
      <c r="P33" s="16"/>
      <c r="Q33" s="17"/>
      <c r="S33" s="33" t="str">
        <f t="shared" si="0"/>
        <v/>
      </c>
    </row>
    <row r="34" spans="1:19">
      <c r="A34" s="21"/>
      <c r="B34" s="21"/>
      <c r="C34" s="21"/>
      <c r="D34" s="16"/>
      <c r="E34" s="16"/>
      <c r="F34" s="16"/>
      <c r="G34" s="16"/>
      <c r="H34" s="16"/>
      <c r="I34" s="16"/>
      <c r="J34" s="16"/>
      <c r="K34" s="16"/>
      <c r="L34" s="16"/>
      <c r="M34" s="16"/>
      <c r="N34" s="16"/>
      <c r="O34" s="16"/>
      <c r="P34" s="16"/>
      <c r="Q34" s="17"/>
      <c r="S34" s="33" t="str">
        <f t="shared" si="0"/>
        <v/>
      </c>
    </row>
    <row r="35" spans="1:19">
      <c r="A35" s="21"/>
      <c r="B35" s="21"/>
      <c r="C35" s="21"/>
      <c r="D35" s="16"/>
      <c r="E35" s="16"/>
      <c r="F35" s="16"/>
      <c r="G35" s="16"/>
      <c r="H35" s="16"/>
      <c r="I35" s="16"/>
      <c r="J35" s="16"/>
      <c r="K35" s="16"/>
      <c r="L35" s="16"/>
      <c r="M35" s="16"/>
      <c r="N35" s="16"/>
      <c r="O35" s="16"/>
      <c r="P35" s="16"/>
      <c r="Q35" s="17"/>
      <c r="S35" s="33" t="str">
        <f t="shared" si="0"/>
        <v/>
      </c>
    </row>
    <row r="36" spans="1:19">
      <c r="A36" s="21"/>
      <c r="B36" s="21"/>
      <c r="C36" s="21"/>
      <c r="D36" s="16"/>
      <c r="E36" s="16"/>
      <c r="F36" s="16"/>
      <c r="G36" s="16"/>
      <c r="H36" s="16"/>
      <c r="I36" s="16"/>
      <c r="J36" s="16"/>
      <c r="K36" s="16"/>
      <c r="L36" s="16"/>
      <c r="M36" s="16"/>
      <c r="N36" s="16"/>
      <c r="O36" s="16"/>
      <c r="P36" s="16"/>
      <c r="Q36" s="17"/>
      <c r="S36" s="33" t="str">
        <f t="shared" si="0"/>
        <v/>
      </c>
    </row>
    <row r="37" spans="1:19">
      <c r="A37" s="21"/>
      <c r="B37" s="21"/>
      <c r="C37" s="21"/>
      <c r="D37" s="16"/>
      <c r="E37" s="16"/>
      <c r="F37" s="16"/>
      <c r="G37" s="16"/>
      <c r="H37" s="16"/>
      <c r="I37" s="16"/>
      <c r="J37" s="16"/>
      <c r="K37" s="16"/>
      <c r="L37" s="16"/>
      <c r="M37" s="16"/>
      <c r="N37" s="16"/>
      <c r="O37" s="16"/>
      <c r="P37" s="16"/>
      <c r="Q37" s="17"/>
      <c r="S37" s="33" t="str">
        <f t="shared" si="0"/>
        <v/>
      </c>
    </row>
    <row r="38" spans="1:19">
      <c r="A38" s="21"/>
      <c r="B38" s="21"/>
      <c r="C38" s="21"/>
      <c r="D38" s="16"/>
      <c r="E38" s="16"/>
      <c r="F38" s="16"/>
      <c r="G38" s="16"/>
      <c r="H38" s="16"/>
      <c r="I38" s="16"/>
      <c r="J38" s="16"/>
      <c r="K38" s="16"/>
      <c r="L38" s="16"/>
      <c r="M38" s="16"/>
      <c r="N38" s="16"/>
      <c r="O38" s="16"/>
      <c r="P38" s="16"/>
      <c r="Q38" s="17"/>
      <c r="S38" s="33" t="str">
        <f t="shared" si="0"/>
        <v/>
      </c>
    </row>
    <row r="39" spans="1:19">
      <c r="A39" s="21"/>
      <c r="B39" s="21"/>
      <c r="C39" s="21"/>
      <c r="D39" s="16"/>
      <c r="E39" s="16"/>
      <c r="F39" s="16"/>
      <c r="G39" s="16"/>
      <c r="H39" s="16"/>
      <c r="I39" s="16"/>
      <c r="J39" s="16"/>
      <c r="K39" s="16"/>
      <c r="L39" s="16"/>
      <c r="M39" s="16"/>
      <c r="N39" s="16"/>
      <c r="O39" s="16"/>
      <c r="P39" s="16"/>
      <c r="Q39" s="17"/>
      <c r="S39" s="33" t="str">
        <f t="shared" si="0"/>
        <v/>
      </c>
    </row>
    <row r="40" spans="1:19">
      <c r="A40" s="21"/>
      <c r="B40" s="21"/>
      <c r="C40" s="21"/>
      <c r="D40" s="16"/>
      <c r="E40" s="16"/>
      <c r="F40" s="16"/>
      <c r="G40" s="16"/>
      <c r="H40" s="16"/>
      <c r="I40" s="16"/>
      <c r="J40" s="16"/>
      <c r="K40" s="16"/>
      <c r="L40" s="16"/>
      <c r="M40" s="16"/>
      <c r="N40" s="16"/>
      <c r="O40" s="16"/>
      <c r="P40" s="16"/>
      <c r="Q40" s="17"/>
      <c r="S40" s="33" t="str">
        <f t="shared" si="0"/>
        <v/>
      </c>
    </row>
    <row r="41" spans="1:19">
      <c r="A41" s="21"/>
      <c r="B41" s="21"/>
      <c r="C41" s="21"/>
      <c r="D41" s="16"/>
      <c r="E41" s="16"/>
      <c r="F41" s="16"/>
      <c r="G41" s="16"/>
      <c r="H41" s="16"/>
      <c r="I41" s="16"/>
      <c r="J41" s="16"/>
      <c r="K41" s="16"/>
      <c r="L41" s="16"/>
      <c r="M41" s="16"/>
      <c r="N41" s="16"/>
      <c r="O41" s="16"/>
      <c r="P41" s="16"/>
      <c r="Q41" s="17"/>
      <c r="S41" s="33" t="str">
        <f t="shared" si="0"/>
        <v/>
      </c>
    </row>
    <row r="42" spans="1:19">
      <c r="A42" s="21"/>
      <c r="B42" s="21"/>
      <c r="C42" s="21"/>
      <c r="D42" s="16"/>
      <c r="E42" s="16"/>
      <c r="F42" s="16"/>
      <c r="G42" s="16"/>
      <c r="H42" s="16"/>
      <c r="I42" s="16"/>
      <c r="J42" s="16"/>
      <c r="K42" s="16"/>
      <c r="L42" s="16"/>
      <c r="M42" s="16"/>
      <c r="N42" s="16"/>
      <c r="O42" s="16"/>
      <c r="P42" s="16"/>
      <c r="Q42" s="17"/>
      <c r="S42" s="33" t="str">
        <f t="shared" si="0"/>
        <v/>
      </c>
    </row>
    <row r="43" spans="1:19">
      <c r="A43" s="21"/>
      <c r="B43" s="21"/>
      <c r="C43" s="21"/>
      <c r="D43" s="16"/>
      <c r="E43" s="16"/>
      <c r="F43" s="16"/>
      <c r="G43" s="16"/>
      <c r="H43" s="16"/>
      <c r="I43" s="16"/>
      <c r="J43" s="16"/>
      <c r="K43" s="16"/>
      <c r="L43" s="16"/>
      <c r="M43" s="16"/>
      <c r="N43" s="16"/>
      <c r="O43" s="16"/>
      <c r="P43" s="16"/>
      <c r="Q43" s="17"/>
      <c r="S43" s="33" t="str">
        <f t="shared" si="0"/>
        <v/>
      </c>
    </row>
    <row r="44" spans="1:19">
      <c r="A44" s="21"/>
      <c r="B44" s="21"/>
      <c r="C44" s="21"/>
      <c r="D44" s="16"/>
      <c r="E44" s="16"/>
      <c r="F44" s="16"/>
      <c r="G44" s="16"/>
      <c r="H44" s="16"/>
      <c r="I44" s="16"/>
      <c r="J44" s="16"/>
      <c r="K44" s="16"/>
      <c r="L44" s="16"/>
      <c r="M44" s="16"/>
      <c r="N44" s="16"/>
      <c r="O44" s="16"/>
      <c r="P44" s="16"/>
      <c r="Q44" s="17"/>
      <c r="S44" s="33" t="str">
        <f t="shared" si="0"/>
        <v/>
      </c>
    </row>
    <row r="45" spans="1:19">
      <c r="A45" s="21"/>
      <c r="B45" s="21"/>
      <c r="C45" s="21"/>
      <c r="D45" s="16"/>
      <c r="E45" s="16"/>
      <c r="F45" s="16"/>
      <c r="G45" s="16"/>
      <c r="H45" s="16"/>
      <c r="I45" s="16"/>
      <c r="J45" s="16"/>
      <c r="K45" s="16"/>
      <c r="L45" s="16"/>
      <c r="M45" s="16"/>
      <c r="N45" s="16"/>
      <c r="O45" s="16"/>
      <c r="P45" s="16"/>
      <c r="Q45" s="17"/>
      <c r="S45" s="33" t="str">
        <f t="shared" si="0"/>
        <v/>
      </c>
    </row>
    <row r="46" spans="1:19">
      <c r="A46" s="21"/>
      <c r="B46" s="21"/>
      <c r="C46" s="21"/>
      <c r="D46" s="16"/>
      <c r="E46" s="16"/>
      <c r="F46" s="16"/>
      <c r="G46" s="16"/>
      <c r="H46" s="16"/>
      <c r="I46" s="16"/>
      <c r="J46" s="16"/>
      <c r="K46" s="16"/>
      <c r="L46" s="16"/>
      <c r="M46" s="16"/>
      <c r="N46" s="16"/>
      <c r="O46" s="16"/>
      <c r="P46" s="16"/>
      <c r="Q46" s="17"/>
      <c r="S46" s="33" t="str">
        <f t="shared" si="0"/>
        <v/>
      </c>
    </row>
    <row r="47" spans="1:19">
      <c r="A47" s="21"/>
      <c r="B47" s="21"/>
      <c r="C47" s="21"/>
      <c r="D47" s="16"/>
      <c r="E47" s="16"/>
      <c r="F47" s="16"/>
      <c r="G47" s="16"/>
      <c r="H47" s="16"/>
      <c r="I47" s="16"/>
      <c r="J47" s="16"/>
      <c r="K47" s="16"/>
      <c r="L47" s="16"/>
      <c r="M47" s="16"/>
      <c r="N47" s="16"/>
      <c r="O47" s="16"/>
      <c r="P47" s="16"/>
      <c r="Q47" s="17"/>
      <c r="S47" s="33" t="str">
        <f t="shared" si="0"/>
        <v/>
      </c>
    </row>
    <row r="48" spans="1:19">
      <c r="A48" s="21"/>
      <c r="B48" s="21"/>
      <c r="C48" s="21"/>
      <c r="D48" s="16"/>
      <c r="E48" s="16"/>
      <c r="F48" s="16"/>
      <c r="G48" s="16"/>
      <c r="H48" s="16"/>
      <c r="I48" s="16"/>
      <c r="J48" s="16"/>
      <c r="K48" s="16"/>
      <c r="L48" s="16"/>
      <c r="M48" s="16"/>
      <c r="N48" s="16"/>
      <c r="O48" s="16"/>
      <c r="P48" s="16"/>
      <c r="Q48" s="17"/>
      <c r="S48" s="33" t="str">
        <f t="shared" si="0"/>
        <v/>
      </c>
    </row>
    <row r="49" spans="1:19">
      <c r="A49" s="21"/>
      <c r="B49" s="21"/>
      <c r="C49" s="21"/>
      <c r="D49" s="16"/>
      <c r="E49" s="16"/>
      <c r="F49" s="16"/>
      <c r="G49" s="16"/>
      <c r="H49" s="16"/>
      <c r="I49" s="16"/>
      <c r="J49" s="16"/>
      <c r="K49" s="16"/>
      <c r="L49" s="16"/>
      <c r="M49" s="16"/>
      <c r="N49" s="16"/>
      <c r="O49" s="16"/>
      <c r="P49" s="16"/>
      <c r="Q49" s="17"/>
      <c r="S49" s="33" t="str">
        <f t="shared" si="0"/>
        <v/>
      </c>
    </row>
    <row r="50" spans="1:19">
      <c r="A50" s="21"/>
      <c r="B50" s="21"/>
      <c r="C50" s="21"/>
      <c r="D50" s="16"/>
      <c r="E50" s="16"/>
      <c r="F50" s="16"/>
      <c r="G50" s="16"/>
      <c r="H50" s="16"/>
      <c r="I50" s="16"/>
      <c r="J50" s="16"/>
      <c r="K50" s="16"/>
      <c r="L50" s="16"/>
      <c r="M50" s="16"/>
      <c r="N50" s="16"/>
      <c r="O50" s="16"/>
      <c r="P50" s="16"/>
      <c r="Q50" s="17"/>
      <c r="S50" s="33" t="str">
        <f t="shared" si="0"/>
        <v/>
      </c>
    </row>
    <row r="51" spans="1:19">
      <c r="A51" s="21"/>
      <c r="B51" s="21"/>
      <c r="C51" s="21"/>
      <c r="D51" s="16"/>
      <c r="E51" s="16"/>
      <c r="F51" s="16"/>
      <c r="G51" s="16"/>
      <c r="H51" s="16"/>
      <c r="I51" s="16"/>
      <c r="J51" s="16"/>
      <c r="K51" s="16"/>
      <c r="L51" s="16"/>
      <c r="M51" s="16"/>
      <c r="N51" s="16"/>
      <c r="O51" s="16"/>
      <c r="P51" s="16"/>
      <c r="Q51" s="17"/>
      <c r="S51" s="33" t="str">
        <f t="shared" si="0"/>
        <v/>
      </c>
    </row>
    <row r="52" spans="1:19">
      <c r="A52" s="21"/>
      <c r="B52" s="21"/>
      <c r="C52" s="21"/>
      <c r="D52" s="16"/>
      <c r="E52" s="16"/>
      <c r="F52" s="16"/>
      <c r="G52" s="16"/>
      <c r="H52" s="16"/>
      <c r="I52" s="16"/>
      <c r="J52" s="16"/>
      <c r="K52" s="16"/>
      <c r="L52" s="16"/>
      <c r="M52" s="16"/>
      <c r="N52" s="16"/>
      <c r="O52" s="16"/>
      <c r="P52" s="16"/>
      <c r="Q52" s="17"/>
      <c r="S52" s="33" t="str">
        <f t="shared" si="0"/>
        <v/>
      </c>
    </row>
    <row r="53" spans="1:19">
      <c r="A53" s="21"/>
      <c r="B53" s="21"/>
      <c r="C53" s="21"/>
      <c r="D53" s="16"/>
      <c r="E53" s="16"/>
      <c r="F53" s="16"/>
      <c r="G53" s="16"/>
      <c r="H53" s="16"/>
      <c r="I53" s="16"/>
      <c r="J53" s="16"/>
      <c r="K53" s="16"/>
      <c r="L53" s="16"/>
      <c r="M53" s="16"/>
      <c r="N53" s="16"/>
      <c r="O53" s="16"/>
      <c r="P53" s="16"/>
      <c r="Q53" s="17"/>
      <c r="S53" s="33" t="str">
        <f t="shared" si="0"/>
        <v/>
      </c>
    </row>
    <row r="54" spans="1:19">
      <c r="A54" s="21"/>
      <c r="B54" s="21"/>
      <c r="C54" s="21"/>
      <c r="D54" s="16"/>
      <c r="E54" s="16"/>
      <c r="F54" s="16"/>
      <c r="G54" s="16"/>
      <c r="H54" s="16"/>
      <c r="I54" s="16"/>
      <c r="J54" s="16"/>
      <c r="K54" s="16"/>
      <c r="L54" s="16"/>
      <c r="M54" s="16"/>
      <c r="N54" s="16"/>
      <c r="O54" s="16"/>
      <c r="P54" s="16"/>
      <c r="Q54" s="17"/>
      <c r="S54" s="33" t="str">
        <f t="shared" si="0"/>
        <v/>
      </c>
    </row>
    <row r="55" spans="1:19">
      <c r="A55" s="21"/>
      <c r="B55" s="21"/>
      <c r="C55" s="21"/>
      <c r="D55" s="16"/>
      <c r="E55" s="16"/>
      <c r="F55" s="16"/>
      <c r="G55" s="16"/>
      <c r="H55" s="16"/>
      <c r="I55" s="16"/>
      <c r="J55" s="16"/>
      <c r="K55" s="16"/>
      <c r="L55" s="16"/>
      <c r="M55" s="16"/>
      <c r="N55" s="16"/>
      <c r="O55" s="16"/>
      <c r="P55" s="16"/>
      <c r="Q55" s="17"/>
      <c r="S55" s="33" t="str">
        <f t="shared" si="0"/>
        <v/>
      </c>
    </row>
    <row r="56" spans="1:19">
      <c r="A56" s="21"/>
      <c r="B56" s="21"/>
      <c r="C56" s="21"/>
      <c r="D56" s="16"/>
      <c r="E56" s="16"/>
      <c r="F56" s="16"/>
      <c r="G56" s="16"/>
      <c r="H56" s="16"/>
      <c r="I56" s="16"/>
      <c r="J56" s="16"/>
      <c r="K56" s="16"/>
      <c r="L56" s="16"/>
      <c r="M56" s="16"/>
      <c r="N56" s="16"/>
      <c r="O56" s="16"/>
      <c r="P56" s="16"/>
      <c r="Q56" s="17"/>
      <c r="S56" s="33" t="str">
        <f t="shared" si="0"/>
        <v/>
      </c>
    </row>
    <row r="57" spans="1:19">
      <c r="A57" s="21"/>
      <c r="B57" s="21"/>
      <c r="C57" s="21"/>
      <c r="D57" s="16"/>
      <c r="E57" s="16"/>
      <c r="F57" s="16"/>
      <c r="G57" s="16"/>
      <c r="H57" s="16"/>
      <c r="I57" s="16"/>
      <c r="J57" s="16"/>
      <c r="K57" s="16"/>
      <c r="L57" s="16"/>
      <c r="M57" s="16"/>
      <c r="N57" s="16"/>
      <c r="O57" s="16"/>
      <c r="P57" s="16"/>
      <c r="Q57" s="17"/>
      <c r="S57" s="33" t="str">
        <f t="shared" si="0"/>
        <v/>
      </c>
    </row>
    <row r="58" spans="1:19">
      <c r="A58" s="21"/>
      <c r="B58" s="21"/>
      <c r="C58" s="21"/>
      <c r="D58" s="16"/>
      <c r="E58" s="16"/>
      <c r="F58" s="16"/>
      <c r="G58" s="16"/>
      <c r="H58" s="16"/>
      <c r="I58" s="16"/>
      <c r="J58" s="16"/>
      <c r="K58" s="16"/>
      <c r="L58" s="16"/>
      <c r="M58" s="16"/>
      <c r="N58" s="16"/>
      <c r="O58" s="16"/>
      <c r="P58" s="16"/>
      <c r="Q58" s="17"/>
      <c r="S58" s="33" t="str">
        <f t="shared" si="0"/>
        <v/>
      </c>
    </row>
    <row r="59" spans="1:19">
      <c r="A59" s="21"/>
      <c r="B59" s="21"/>
      <c r="C59" s="21"/>
      <c r="D59" s="16"/>
      <c r="E59" s="16"/>
      <c r="F59" s="16"/>
      <c r="G59" s="16"/>
      <c r="H59" s="16"/>
      <c r="I59" s="16"/>
      <c r="J59" s="16"/>
      <c r="K59" s="16"/>
      <c r="L59" s="16"/>
      <c r="M59" s="16"/>
      <c r="N59" s="16"/>
      <c r="O59" s="16"/>
      <c r="P59" s="16"/>
      <c r="Q59" s="17"/>
      <c r="S59" s="33" t="str">
        <f t="shared" si="0"/>
        <v/>
      </c>
    </row>
    <row r="60" spans="1:19">
      <c r="A60" s="21"/>
      <c r="B60" s="21"/>
      <c r="C60" s="21"/>
      <c r="D60" s="16"/>
      <c r="E60" s="16"/>
      <c r="F60" s="16"/>
      <c r="G60" s="16"/>
      <c r="H60" s="16"/>
      <c r="I60" s="16"/>
      <c r="J60" s="16"/>
      <c r="K60" s="16"/>
      <c r="L60" s="16"/>
      <c r="M60" s="16"/>
      <c r="N60" s="16"/>
      <c r="O60" s="16"/>
      <c r="P60" s="16"/>
      <c r="Q60" s="17"/>
      <c r="S60" s="33" t="str">
        <f t="shared" si="0"/>
        <v/>
      </c>
    </row>
    <row r="61" spans="1:19">
      <c r="A61" s="21"/>
      <c r="B61" s="21"/>
      <c r="C61" s="21"/>
      <c r="D61" s="16"/>
      <c r="E61" s="16"/>
      <c r="F61" s="16"/>
      <c r="G61" s="16"/>
      <c r="H61" s="16"/>
      <c r="I61" s="16"/>
      <c r="J61" s="16"/>
      <c r="K61" s="16"/>
      <c r="L61" s="16"/>
      <c r="M61" s="16"/>
      <c r="N61" s="16"/>
      <c r="O61" s="16"/>
      <c r="P61" s="16"/>
      <c r="Q61" s="17"/>
      <c r="S61" s="33" t="str">
        <f t="shared" si="0"/>
        <v/>
      </c>
    </row>
    <row r="62" spans="1:19">
      <c r="A62" s="21"/>
      <c r="B62" s="21"/>
      <c r="C62" s="21"/>
      <c r="D62" s="16"/>
      <c r="E62" s="16"/>
      <c r="F62" s="16"/>
      <c r="G62" s="16"/>
      <c r="H62" s="16"/>
      <c r="I62" s="16"/>
      <c r="J62" s="16"/>
      <c r="K62" s="16"/>
      <c r="L62" s="16"/>
      <c r="M62" s="16"/>
      <c r="N62" s="16"/>
      <c r="O62" s="16"/>
      <c r="P62" s="16"/>
      <c r="Q62" s="17"/>
      <c r="S62" s="33" t="str">
        <f t="shared" si="0"/>
        <v/>
      </c>
    </row>
    <row r="63" spans="1:19">
      <c r="A63" s="21"/>
      <c r="B63" s="21"/>
      <c r="C63" s="21"/>
      <c r="D63" s="16"/>
      <c r="E63" s="16"/>
      <c r="F63" s="16"/>
      <c r="G63" s="16"/>
      <c r="H63" s="16"/>
      <c r="I63" s="16"/>
      <c r="J63" s="16"/>
      <c r="K63" s="16"/>
      <c r="L63" s="16"/>
      <c r="M63" s="16"/>
      <c r="N63" s="16"/>
      <c r="O63" s="16"/>
      <c r="P63" s="16"/>
      <c r="Q63" s="17"/>
      <c r="S63" s="33" t="str">
        <f t="shared" si="0"/>
        <v/>
      </c>
    </row>
    <row r="64" spans="1:19">
      <c r="A64" s="21"/>
      <c r="B64" s="21"/>
      <c r="C64" s="21"/>
      <c r="D64" s="16"/>
      <c r="E64" s="16"/>
      <c r="F64" s="16"/>
      <c r="G64" s="16"/>
      <c r="H64" s="16"/>
      <c r="I64" s="16"/>
      <c r="J64" s="16"/>
      <c r="K64" s="16"/>
      <c r="L64" s="16"/>
      <c r="M64" s="16"/>
      <c r="N64" s="16"/>
      <c r="O64" s="16"/>
      <c r="P64" s="16"/>
      <c r="Q64" s="17"/>
      <c r="S64" s="33" t="str">
        <f t="shared" si="0"/>
        <v/>
      </c>
    </row>
    <row r="65" spans="1:19">
      <c r="A65" s="21"/>
      <c r="B65" s="21"/>
      <c r="C65" s="21"/>
      <c r="D65" s="16"/>
      <c r="E65" s="16"/>
      <c r="F65" s="16"/>
      <c r="G65" s="16"/>
      <c r="H65" s="16"/>
      <c r="I65" s="16"/>
      <c r="J65" s="16"/>
      <c r="K65" s="16"/>
      <c r="L65" s="16"/>
      <c r="M65" s="16"/>
      <c r="N65" s="16"/>
      <c r="O65" s="16"/>
      <c r="P65" s="16"/>
      <c r="Q65" s="17"/>
      <c r="S65" s="33" t="str">
        <f t="shared" si="0"/>
        <v/>
      </c>
    </row>
    <row r="66" spans="1:19">
      <c r="A66" s="21"/>
      <c r="B66" s="21"/>
      <c r="C66" s="21"/>
      <c r="D66" s="16"/>
      <c r="E66" s="16"/>
      <c r="F66" s="16"/>
      <c r="G66" s="16"/>
      <c r="H66" s="16"/>
      <c r="I66" s="16"/>
      <c r="J66" s="16"/>
      <c r="K66" s="16"/>
      <c r="L66" s="16"/>
      <c r="M66" s="16"/>
      <c r="N66" s="16"/>
      <c r="O66" s="16"/>
      <c r="P66" s="16"/>
      <c r="Q66" s="17"/>
      <c r="S66" s="33" t="str">
        <f t="shared" si="0"/>
        <v/>
      </c>
    </row>
    <row r="67" spans="1:19">
      <c r="A67" s="21"/>
      <c r="B67" s="21"/>
      <c r="C67" s="21"/>
      <c r="D67" s="16"/>
      <c r="E67" s="16"/>
      <c r="F67" s="16"/>
      <c r="G67" s="16"/>
      <c r="H67" s="16"/>
      <c r="I67" s="16"/>
      <c r="J67" s="16"/>
      <c r="K67" s="16"/>
      <c r="L67" s="16"/>
      <c r="M67" s="16"/>
      <c r="N67" s="16"/>
      <c r="O67" s="16"/>
      <c r="P67" s="16"/>
      <c r="Q67" s="17"/>
      <c r="S67" s="33" t="str">
        <f t="shared" si="0"/>
        <v/>
      </c>
    </row>
    <row r="68" spans="1:19">
      <c r="A68" s="21"/>
      <c r="B68" s="21"/>
      <c r="C68" s="21"/>
      <c r="D68" s="16"/>
      <c r="E68" s="16"/>
      <c r="F68" s="16"/>
      <c r="G68" s="16"/>
      <c r="H68" s="16"/>
      <c r="I68" s="16"/>
      <c r="J68" s="16"/>
      <c r="K68" s="16"/>
      <c r="L68" s="16"/>
      <c r="M68" s="16"/>
      <c r="N68" s="16"/>
      <c r="O68" s="16"/>
      <c r="P68" s="16"/>
      <c r="Q68" s="17"/>
      <c r="S68" s="33" t="str">
        <f t="shared" si="0"/>
        <v/>
      </c>
    </row>
    <row r="69" spans="1:19">
      <c r="A69" s="21"/>
      <c r="B69" s="21"/>
      <c r="C69" s="21"/>
      <c r="D69" s="16"/>
      <c r="E69" s="16"/>
      <c r="F69" s="16"/>
      <c r="G69" s="16"/>
      <c r="H69" s="16"/>
      <c r="I69" s="16"/>
      <c r="J69" s="16"/>
      <c r="K69" s="16"/>
      <c r="L69" s="16"/>
      <c r="M69" s="16"/>
      <c r="N69" s="16"/>
      <c r="O69" s="16"/>
      <c r="P69" s="16"/>
      <c r="Q69" s="17"/>
      <c r="S69" s="33" t="str">
        <f t="shared" si="0"/>
        <v/>
      </c>
    </row>
    <row r="70" spans="1:19">
      <c r="A70" s="21"/>
      <c r="B70" s="21"/>
      <c r="C70" s="21"/>
      <c r="D70" s="16"/>
      <c r="E70" s="16"/>
      <c r="F70" s="16"/>
      <c r="G70" s="16"/>
      <c r="H70" s="16"/>
      <c r="I70" s="16"/>
      <c r="J70" s="16"/>
      <c r="K70" s="16"/>
      <c r="L70" s="16"/>
      <c r="M70" s="16"/>
      <c r="N70" s="16"/>
      <c r="O70" s="16"/>
      <c r="P70" s="16"/>
      <c r="Q70" s="17"/>
      <c r="S70" s="33" t="str">
        <f t="shared" si="0"/>
        <v/>
      </c>
    </row>
    <row r="71" spans="1:19">
      <c r="A71" s="21"/>
      <c r="B71" s="21"/>
      <c r="C71" s="21"/>
      <c r="D71" s="16"/>
      <c r="E71" s="16"/>
      <c r="F71" s="16"/>
      <c r="G71" s="16"/>
      <c r="H71" s="16"/>
      <c r="I71" s="16"/>
      <c r="J71" s="16"/>
      <c r="K71" s="16"/>
      <c r="L71" s="16"/>
      <c r="M71" s="16"/>
      <c r="N71" s="16"/>
      <c r="O71" s="16"/>
      <c r="P71" s="16"/>
      <c r="Q71" s="17"/>
      <c r="S71" s="33" t="str">
        <f t="shared" si="0"/>
        <v/>
      </c>
    </row>
    <row r="72" spans="1:19">
      <c r="A72" s="21"/>
      <c r="B72" s="21"/>
      <c r="C72" s="21"/>
      <c r="D72" s="16"/>
      <c r="E72" s="16"/>
      <c r="F72" s="16"/>
      <c r="G72" s="16"/>
      <c r="H72" s="16"/>
      <c r="I72" s="16"/>
      <c r="J72" s="16"/>
      <c r="K72" s="16"/>
      <c r="L72" s="16"/>
      <c r="M72" s="16"/>
      <c r="N72" s="16"/>
      <c r="O72" s="16"/>
      <c r="P72" s="16"/>
      <c r="Q72" s="17"/>
      <c r="S72" s="33" t="str">
        <f t="shared" si="0"/>
        <v/>
      </c>
    </row>
    <row r="73" spans="1:19">
      <c r="A73" s="21"/>
      <c r="B73" s="21"/>
      <c r="C73" s="21"/>
      <c r="D73" s="16"/>
      <c r="E73" s="16"/>
      <c r="F73" s="16"/>
      <c r="G73" s="16"/>
      <c r="H73" s="16"/>
      <c r="I73" s="16"/>
      <c r="J73" s="16"/>
      <c r="K73" s="16"/>
      <c r="L73" s="16"/>
      <c r="M73" s="16"/>
      <c r="N73" s="16"/>
      <c r="O73" s="16"/>
      <c r="P73" s="16"/>
      <c r="Q73" s="17"/>
      <c r="S73" s="33" t="str">
        <f t="shared" ref="S73:S136" si="1">IF(COUNTA(D73:Q73)=0,"",_xlfn.CONCAT(,
IF(ABS(K73 - (SUM(D73, E73, G73:J73) - SUM(F73)))&gt;=1,
" Error: Position at the end of the period is not equal to: position at the beginning of the period+increase in assets-decrease in assets+exchange rate changes+price changes+other changes+rectifications.",
""),
IF(ABS(P73 - (SUM(L73, M73, O73) - SUM(N73)))&gt;=1,
" Error: Position of accrued interest at the end of the period is not equal to: position of accrued interest at the beginning of the period+accrued interest during the period-received interest during the period+revaluation and other changes.",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1"/>
      <c r="B74" s="21"/>
      <c r="C74" s="21"/>
      <c r="D74" s="16"/>
      <c r="E74" s="16"/>
      <c r="F74" s="16"/>
      <c r="G74" s="16"/>
      <c r="H74" s="16"/>
      <c r="I74" s="16"/>
      <c r="J74" s="16"/>
      <c r="K74" s="16"/>
      <c r="L74" s="16"/>
      <c r="M74" s="16"/>
      <c r="N74" s="16"/>
      <c r="O74" s="16"/>
      <c r="P74" s="16"/>
      <c r="Q74" s="17"/>
      <c r="S74" s="33" t="str">
        <f t="shared" si="1"/>
        <v/>
      </c>
    </row>
    <row r="75" spans="1:19">
      <c r="A75" s="21"/>
      <c r="B75" s="21"/>
      <c r="C75" s="21"/>
      <c r="D75" s="16"/>
      <c r="E75" s="16"/>
      <c r="F75" s="16"/>
      <c r="G75" s="16"/>
      <c r="H75" s="16"/>
      <c r="I75" s="16"/>
      <c r="J75" s="16"/>
      <c r="K75" s="16"/>
      <c r="L75" s="16"/>
      <c r="M75" s="16"/>
      <c r="N75" s="16"/>
      <c r="O75" s="16"/>
      <c r="P75" s="16"/>
      <c r="Q75" s="17"/>
      <c r="S75" s="33" t="str">
        <f t="shared" si="1"/>
        <v/>
      </c>
    </row>
    <row r="76" spans="1:19">
      <c r="A76" s="21"/>
      <c r="B76" s="21"/>
      <c r="C76" s="21"/>
      <c r="D76" s="16"/>
      <c r="E76" s="16"/>
      <c r="F76" s="16"/>
      <c r="G76" s="16"/>
      <c r="H76" s="16"/>
      <c r="I76" s="16"/>
      <c r="J76" s="16"/>
      <c r="K76" s="16"/>
      <c r="L76" s="16"/>
      <c r="M76" s="16"/>
      <c r="N76" s="16"/>
      <c r="O76" s="16"/>
      <c r="P76" s="16"/>
      <c r="Q76" s="17"/>
      <c r="S76" s="33" t="str">
        <f t="shared" si="1"/>
        <v/>
      </c>
    </row>
    <row r="77" spans="1:19">
      <c r="A77" s="21"/>
      <c r="B77" s="21"/>
      <c r="C77" s="21"/>
      <c r="D77" s="16"/>
      <c r="E77" s="16"/>
      <c r="F77" s="16"/>
      <c r="G77" s="16"/>
      <c r="H77" s="16"/>
      <c r="I77" s="16"/>
      <c r="J77" s="16"/>
      <c r="K77" s="16"/>
      <c r="L77" s="16"/>
      <c r="M77" s="16"/>
      <c r="N77" s="16"/>
      <c r="O77" s="16"/>
      <c r="P77" s="16"/>
      <c r="Q77" s="17"/>
      <c r="S77" s="33" t="str">
        <f t="shared" si="1"/>
        <v/>
      </c>
    </row>
    <row r="78" spans="1:19">
      <c r="A78" s="21"/>
      <c r="B78" s="21"/>
      <c r="C78" s="21"/>
      <c r="D78" s="16"/>
      <c r="E78" s="16"/>
      <c r="F78" s="16"/>
      <c r="G78" s="16"/>
      <c r="H78" s="16"/>
      <c r="I78" s="16"/>
      <c r="J78" s="16"/>
      <c r="K78" s="16"/>
      <c r="L78" s="16"/>
      <c r="M78" s="16"/>
      <c r="N78" s="16"/>
      <c r="O78" s="16"/>
      <c r="P78" s="16"/>
      <c r="Q78" s="17"/>
      <c r="S78" s="33" t="str">
        <f t="shared" si="1"/>
        <v/>
      </c>
    </row>
    <row r="79" spans="1:19">
      <c r="A79" s="21"/>
      <c r="B79" s="21"/>
      <c r="C79" s="21"/>
      <c r="D79" s="16"/>
      <c r="E79" s="16"/>
      <c r="F79" s="16"/>
      <c r="G79" s="16"/>
      <c r="H79" s="16"/>
      <c r="I79" s="16"/>
      <c r="J79" s="16"/>
      <c r="K79" s="16"/>
      <c r="L79" s="16"/>
      <c r="M79" s="16"/>
      <c r="N79" s="16"/>
      <c r="O79" s="16"/>
      <c r="P79" s="16"/>
      <c r="Q79" s="17"/>
      <c r="S79" s="33" t="str">
        <f t="shared" si="1"/>
        <v/>
      </c>
    </row>
    <row r="80" spans="1:19">
      <c r="A80" s="21"/>
      <c r="B80" s="21"/>
      <c r="C80" s="21"/>
      <c r="D80" s="16"/>
      <c r="E80" s="16"/>
      <c r="F80" s="16"/>
      <c r="G80" s="16"/>
      <c r="H80" s="16"/>
      <c r="I80" s="16"/>
      <c r="J80" s="16"/>
      <c r="K80" s="16"/>
      <c r="L80" s="16"/>
      <c r="M80" s="16"/>
      <c r="N80" s="16"/>
      <c r="O80" s="16"/>
      <c r="P80" s="16"/>
      <c r="Q80" s="17"/>
      <c r="S80" s="33" t="str">
        <f t="shared" si="1"/>
        <v/>
      </c>
    </row>
    <row r="81" spans="1:19">
      <c r="A81" s="21"/>
      <c r="B81" s="21"/>
      <c r="C81" s="21"/>
      <c r="D81" s="16"/>
      <c r="E81" s="16"/>
      <c r="F81" s="16"/>
      <c r="G81" s="16"/>
      <c r="H81" s="16"/>
      <c r="I81" s="16"/>
      <c r="J81" s="16"/>
      <c r="K81" s="16"/>
      <c r="L81" s="16"/>
      <c r="M81" s="16"/>
      <c r="N81" s="16"/>
      <c r="O81" s="16"/>
      <c r="P81" s="16"/>
      <c r="Q81" s="17"/>
      <c r="S81" s="33" t="str">
        <f t="shared" si="1"/>
        <v/>
      </c>
    </row>
    <row r="82" spans="1:19">
      <c r="A82" s="21"/>
      <c r="B82" s="21"/>
      <c r="C82" s="21"/>
      <c r="D82" s="16"/>
      <c r="E82" s="16"/>
      <c r="F82" s="16"/>
      <c r="G82" s="16"/>
      <c r="H82" s="16"/>
      <c r="I82" s="16"/>
      <c r="J82" s="16"/>
      <c r="K82" s="16"/>
      <c r="L82" s="16"/>
      <c r="M82" s="16"/>
      <c r="N82" s="16"/>
      <c r="O82" s="16"/>
      <c r="P82" s="16"/>
      <c r="Q82" s="17"/>
      <c r="S82" s="33" t="str">
        <f t="shared" si="1"/>
        <v/>
      </c>
    </row>
    <row r="83" spans="1:19">
      <c r="A83" s="21"/>
      <c r="B83" s="21"/>
      <c r="C83" s="21"/>
      <c r="D83" s="16"/>
      <c r="E83" s="16"/>
      <c r="F83" s="16"/>
      <c r="G83" s="16"/>
      <c r="H83" s="16"/>
      <c r="I83" s="16"/>
      <c r="J83" s="16"/>
      <c r="K83" s="16"/>
      <c r="L83" s="16"/>
      <c r="M83" s="16"/>
      <c r="N83" s="16"/>
      <c r="O83" s="16"/>
      <c r="P83" s="16"/>
      <c r="Q83" s="17"/>
      <c r="S83" s="33" t="str">
        <f t="shared" si="1"/>
        <v/>
      </c>
    </row>
    <row r="84" spans="1:19">
      <c r="A84" s="21"/>
      <c r="B84" s="21"/>
      <c r="C84" s="21"/>
      <c r="D84" s="16"/>
      <c r="E84" s="16"/>
      <c r="F84" s="16"/>
      <c r="G84" s="16"/>
      <c r="H84" s="16"/>
      <c r="I84" s="16"/>
      <c r="J84" s="16"/>
      <c r="K84" s="16"/>
      <c r="L84" s="16"/>
      <c r="M84" s="16"/>
      <c r="N84" s="16"/>
      <c r="O84" s="16"/>
      <c r="P84" s="16"/>
      <c r="Q84" s="17"/>
      <c r="S84" s="33" t="str">
        <f t="shared" si="1"/>
        <v/>
      </c>
    </row>
    <row r="85" spans="1:19">
      <c r="A85" s="21"/>
      <c r="B85" s="21"/>
      <c r="C85" s="21"/>
      <c r="D85" s="16"/>
      <c r="E85" s="16"/>
      <c r="F85" s="16"/>
      <c r="G85" s="16"/>
      <c r="H85" s="16"/>
      <c r="I85" s="16"/>
      <c r="J85" s="16"/>
      <c r="K85" s="16"/>
      <c r="L85" s="16"/>
      <c r="M85" s="16"/>
      <c r="N85" s="16"/>
      <c r="O85" s="16"/>
      <c r="P85" s="16"/>
      <c r="Q85" s="17"/>
      <c r="S85" s="33" t="str">
        <f t="shared" si="1"/>
        <v/>
      </c>
    </row>
    <row r="86" spans="1:19">
      <c r="A86" s="21"/>
      <c r="B86" s="21"/>
      <c r="C86" s="21"/>
      <c r="D86" s="16"/>
      <c r="E86" s="16"/>
      <c r="F86" s="16"/>
      <c r="G86" s="16"/>
      <c r="H86" s="16"/>
      <c r="I86" s="16"/>
      <c r="J86" s="16"/>
      <c r="K86" s="16"/>
      <c r="L86" s="16"/>
      <c r="M86" s="16"/>
      <c r="N86" s="16"/>
      <c r="O86" s="16"/>
      <c r="P86" s="16"/>
      <c r="Q86" s="17"/>
      <c r="S86" s="33" t="str">
        <f t="shared" si="1"/>
        <v/>
      </c>
    </row>
    <row r="87" spans="1:19">
      <c r="A87" s="21"/>
      <c r="B87" s="21"/>
      <c r="C87" s="21"/>
      <c r="D87" s="16"/>
      <c r="E87" s="16"/>
      <c r="F87" s="16"/>
      <c r="G87" s="16"/>
      <c r="H87" s="16"/>
      <c r="I87" s="16"/>
      <c r="J87" s="16"/>
      <c r="K87" s="16"/>
      <c r="L87" s="16"/>
      <c r="M87" s="16"/>
      <c r="N87" s="16"/>
      <c r="O87" s="16"/>
      <c r="P87" s="16"/>
      <c r="Q87" s="17"/>
      <c r="S87" s="33" t="str">
        <f t="shared" si="1"/>
        <v/>
      </c>
    </row>
    <row r="88" spans="1:19">
      <c r="A88" s="21"/>
      <c r="B88" s="21"/>
      <c r="C88" s="21"/>
      <c r="D88" s="16"/>
      <c r="E88" s="16"/>
      <c r="F88" s="16"/>
      <c r="G88" s="16"/>
      <c r="H88" s="16"/>
      <c r="I88" s="16"/>
      <c r="J88" s="16"/>
      <c r="K88" s="16"/>
      <c r="L88" s="16"/>
      <c r="M88" s="16"/>
      <c r="N88" s="16"/>
      <c r="O88" s="16"/>
      <c r="P88" s="16"/>
      <c r="Q88" s="17"/>
      <c r="S88" s="33" t="str">
        <f t="shared" si="1"/>
        <v/>
      </c>
    </row>
    <row r="89" spans="1:19">
      <c r="A89" s="21"/>
      <c r="B89" s="21"/>
      <c r="C89" s="21"/>
      <c r="D89" s="16"/>
      <c r="E89" s="16"/>
      <c r="F89" s="16"/>
      <c r="G89" s="16"/>
      <c r="H89" s="16"/>
      <c r="I89" s="16"/>
      <c r="J89" s="16"/>
      <c r="K89" s="16"/>
      <c r="L89" s="16"/>
      <c r="M89" s="16"/>
      <c r="N89" s="16"/>
      <c r="O89" s="16"/>
      <c r="P89" s="16"/>
      <c r="Q89" s="17"/>
      <c r="S89" s="33" t="str">
        <f t="shared" si="1"/>
        <v/>
      </c>
    </row>
    <row r="90" spans="1:19">
      <c r="A90" s="21"/>
      <c r="B90" s="21"/>
      <c r="C90" s="21"/>
      <c r="D90" s="16"/>
      <c r="E90" s="16"/>
      <c r="F90" s="16"/>
      <c r="G90" s="16"/>
      <c r="H90" s="16"/>
      <c r="I90" s="16"/>
      <c r="J90" s="16"/>
      <c r="K90" s="16"/>
      <c r="L90" s="16"/>
      <c r="M90" s="16"/>
      <c r="N90" s="16"/>
      <c r="O90" s="16"/>
      <c r="P90" s="16"/>
      <c r="Q90" s="17"/>
      <c r="S90" s="33" t="str">
        <f t="shared" si="1"/>
        <v/>
      </c>
    </row>
    <row r="91" spans="1:19">
      <c r="A91" s="21"/>
      <c r="B91" s="21"/>
      <c r="C91" s="21"/>
      <c r="D91" s="16"/>
      <c r="E91" s="16"/>
      <c r="F91" s="16"/>
      <c r="G91" s="16"/>
      <c r="H91" s="16"/>
      <c r="I91" s="16"/>
      <c r="J91" s="16"/>
      <c r="K91" s="16"/>
      <c r="L91" s="16"/>
      <c r="M91" s="16"/>
      <c r="N91" s="16"/>
      <c r="O91" s="16"/>
      <c r="P91" s="16"/>
      <c r="Q91" s="17"/>
      <c r="S91" s="33" t="str">
        <f t="shared" si="1"/>
        <v/>
      </c>
    </row>
    <row r="92" spans="1:19">
      <c r="A92" s="21"/>
      <c r="B92" s="21"/>
      <c r="C92" s="21"/>
      <c r="D92" s="16"/>
      <c r="E92" s="16"/>
      <c r="F92" s="16"/>
      <c r="G92" s="16"/>
      <c r="H92" s="16"/>
      <c r="I92" s="16"/>
      <c r="J92" s="16"/>
      <c r="K92" s="16"/>
      <c r="L92" s="16"/>
      <c r="M92" s="16"/>
      <c r="N92" s="16"/>
      <c r="O92" s="16"/>
      <c r="P92" s="16"/>
      <c r="Q92" s="17"/>
      <c r="S92" s="33" t="str">
        <f t="shared" si="1"/>
        <v/>
      </c>
    </row>
    <row r="93" spans="1:19">
      <c r="A93" s="21"/>
      <c r="B93" s="21"/>
      <c r="C93" s="21"/>
      <c r="D93" s="16"/>
      <c r="E93" s="16"/>
      <c r="F93" s="16"/>
      <c r="G93" s="16"/>
      <c r="H93" s="16"/>
      <c r="I93" s="16"/>
      <c r="J93" s="16"/>
      <c r="K93" s="16"/>
      <c r="L93" s="16"/>
      <c r="M93" s="16"/>
      <c r="N93" s="16"/>
      <c r="O93" s="16"/>
      <c r="P93" s="16"/>
      <c r="Q93" s="17"/>
      <c r="S93" s="33" t="str">
        <f t="shared" si="1"/>
        <v/>
      </c>
    </row>
    <row r="94" spans="1:19">
      <c r="A94" s="21"/>
      <c r="B94" s="21"/>
      <c r="C94" s="21"/>
      <c r="D94" s="16"/>
      <c r="E94" s="16"/>
      <c r="F94" s="16"/>
      <c r="G94" s="16"/>
      <c r="H94" s="16"/>
      <c r="I94" s="16"/>
      <c r="J94" s="16"/>
      <c r="K94" s="16"/>
      <c r="L94" s="16"/>
      <c r="M94" s="16"/>
      <c r="N94" s="16"/>
      <c r="O94" s="16"/>
      <c r="P94" s="16"/>
      <c r="Q94" s="17"/>
      <c r="S94" s="33" t="str">
        <f t="shared" si="1"/>
        <v/>
      </c>
    </row>
    <row r="95" spans="1:19">
      <c r="A95" s="21"/>
      <c r="B95" s="21"/>
      <c r="C95" s="21"/>
      <c r="D95" s="16"/>
      <c r="E95" s="16"/>
      <c r="F95" s="16"/>
      <c r="G95" s="16"/>
      <c r="H95" s="16"/>
      <c r="I95" s="16"/>
      <c r="J95" s="16"/>
      <c r="K95" s="16"/>
      <c r="L95" s="16"/>
      <c r="M95" s="16"/>
      <c r="N95" s="16"/>
      <c r="O95" s="16"/>
      <c r="P95" s="16"/>
      <c r="Q95" s="17"/>
      <c r="S95" s="33" t="str">
        <f t="shared" si="1"/>
        <v/>
      </c>
    </row>
    <row r="96" spans="1:19">
      <c r="A96" s="21"/>
      <c r="B96" s="21"/>
      <c r="C96" s="21"/>
      <c r="D96" s="16"/>
      <c r="E96" s="16"/>
      <c r="F96" s="16"/>
      <c r="G96" s="16"/>
      <c r="H96" s="16"/>
      <c r="I96" s="16"/>
      <c r="J96" s="16"/>
      <c r="K96" s="16"/>
      <c r="L96" s="16"/>
      <c r="M96" s="16"/>
      <c r="N96" s="16"/>
      <c r="O96" s="16"/>
      <c r="P96" s="16"/>
      <c r="Q96" s="17"/>
      <c r="S96" s="33" t="str">
        <f t="shared" si="1"/>
        <v/>
      </c>
    </row>
    <row r="97" spans="1:19">
      <c r="A97" s="21"/>
      <c r="B97" s="21"/>
      <c r="C97" s="21"/>
      <c r="D97" s="16"/>
      <c r="E97" s="16"/>
      <c r="F97" s="16"/>
      <c r="G97" s="16"/>
      <c r="H97" s="16"/>
      <c r="I97" s="16"/>
      <c r="J97" s="16"/>
      <c r="K97" s="16"/>
      <c r="L97" s="16"/>
      <c r="M97" s="16"/>
      <c r="N97" s="16"/>
      <c r="O97" s="16"/>
      <c r="P97" s="16"/>
      <c r="Q97" s="17"/>
      <c r="S97" s="33" t="str">
        <f t="shared" si="1"/>
        <v/>
      </c>
    </row>
    <row r="98" spans="1:19">
      <c r="A98" s="21"/>
      <c r="B98" s="21"/>
      <c r="C98" s="21"/>
      <c r="D98" s="16"/>
      <c r="E98" s="16"/>
      <c r="F98" s="16"/>
      <c r="G98" s="16"/>
      <c r="H98" s="16"/>
      <c r="I98" s="16"/>
      <c r="J98" s="16"/>
      <c r="K98" s="16"/>
      <c r="L98" s="16"/>
      <c r="M98" s="16"/>
      <c r="N98" s="16"/>
      <c r="O98" s="16"/>
      <c r="P98" s="16"/>
      <c r="Q98" s="17"/>
      <c r="S98" s="33" t="str">
        <f t="shared" si="1"/>
        <v/>
      </c>
    </row>
    <row r="99" spans="1:19">
      <c r="A99" s="21"/>
      <c r="B99" s="21"/>
      <c r="C99" s="21"/>
      <c r="D99" s="16"/>
      <c r="E99" s="16"/>
      <c r="F99" s="16"/>
      <c r="G99" s="16"/>
      <c r="H99" s="16"/>
      <c r="I99" s="16"/>
      <c r="J99" s="16"/>
      <c r="K99" s="16"/>
      <c r="L99" s="16"/>
      <c r="M99" s="16"/>
      <c r="N99" s="16"/>
      <c r="O99" s="16"/>
      <c r="P99" s="16"/>
      <c r="Q99" s="17"/>
      <c r="S99" s="33" t="str">
        <f t="shared" si="1"/>
        <v/>
      </c>
    </row>
    <row r="100" spans="1:19">
      <c r="A100" s="21"/>
      <c r="B100" s="21"/>
      <c r="C100" s="21"/>
      <c r="D100" s="16"/>
      <c r="E100" s="16"/>
      <c r="F100" s="16"/>
      <c r="G100" s="16"/>
      <c r="H100" s="16"/>
      <c r="I100" s="16"/>
      <c r="J100" s="16"/>
      <c r="K100" s="16"/>
      <c r="L100" s="16"/>
      <c r="M100" s="16"/>
      <c r="N100" s="16"/>
      <c r="O100" s="16"/>
      <c r="P100" s="16"/>
      <c r="Q100" s="17"/>
      <c r="S100" s="33" t="str">
        <f t="shared" si="1"/>
        <v/>
      </c>
    </row>
    <row r="101" spans="1:19">
      <c r="A101" s="21"/>
      <c r="B101" s="21"/>
      <c r="C101" s="21"/>
      <c r="D101" s="16"/>
      <c r="E101" s="16"/>
      <c r="F101" s="16"/>
      <c r="G101" s="16"/>
      <c r="H101" s="16"/>
      <c r="I101" s="16"/>
      <c r="J101" s="16"/>
      <c r="K101" s="16"/>
      <c r="L101" s="16"/>
      <c r="M101" s="16"/>
      <c r="N101" s="16"/>
      <c r="O101" s="16"/>
      <c r="P101" s="16"/>
      <c r="Q101" s="17"/>
      <c r="S101" s="33" t="str">
        <f t="shared" si="1"/>
        <v/>
      </c>
    </row>
    <row r="102" spans="1:19">
      <c r="A102" s="21"/>
      <c r="B102" s="21"/>
      <c r="C102" s="21"/>
      <c r="D102" s="16"/>
      <c r="E102" s="16"/>
      <c r="F102" s="16"/>
      <c r="G102" s="16"/>
      <c r="H102" s="16"/>
      <c r="I102" s="16"/>
      <c r="J102" s="16"/>
      <c r="K102" s="16"/>
      <c r="L102" s="16"/>
      <c r="M102" s="16"/>
      <c r="N102" s="16"/>
      <c r="O102" s="16"/>
      <c r="P102" s="16"/>
      <c r="Q102" s="17"/>
      <c r="S102" s="33" t="str">
        <f t="shared" si="1"/>
        <v/>
      </c>
    </row>
    <row r="103" spans="1:19">
      <c r="A103" s="21"/>
      <c r="B103" s="21"/>
      <c r="C103" s="21"/>
      <c r="D103" s="16"/>
      <c r="E103" s="16"/>
      <c r="F103" s="16"/>
      <c r="G103" s="16"/>
      <c r="H103" s="16"/>
      <c r="I103" s="16"/>
      <c r="J103" s="16"/>
      <c r="K103" s="16"/>
      <c r="L103" s="16"/>
      <c r="M103" s="16"/>
      <c r="N103" s="16"/>
      <c r="O103" s="16"/>
      <c r="P103" s="16"/>
      <c r="Q103" s="17"/>
      <c r="S103" s="33" t="str">
        <f t="shared" si="1"/>
        <v/>
      </c>
    </row>
    <row r="104" spans="1:19">
      <c r="A104" s="21"/>
      <c r="B104" s="21"/>
      <c r="C104" s="21"/>
      <c r="D104" s="16"/>
      <c r="E104" s="16"/>
      <c r="F104" s="16"/>
      <c r="G104" s="16"/>
      <c r="H104" s="16"/>
      <c r="I104" s="16"/>
      <c r="J104" s="16"/>
      <c r="K104" s="16"/>
      <c r="L104" s="16"/>
      <c r="M104" s="16"/>
      <c r="N104" s="16"/>
      <c r="O104" s="16"/>
      <c r="P104" s="16"/>
      <c r="Q104" s="17"/>
      <c r="S104" s="33" t="str">
        <f t="shared" si="1"/>
        <v/>
      </c>
    </row>
    <row r="105" spans="1:19">
      <c r="A105" s="21"/>
      <c r="B105" s="21"/>
      <c r="C105" s="21"/>
      <c r="D105" s="16"/>
      <c r="E105" s="16"/>
      <c r="F105" s="16"/>
      <c r="G105" s="16"/>
      <c r="H105" s="16"/>
      <c r="I105" s="16"/>
      <c r="J105" s="16"/>
      <c r="K105" s="16"/>
      <c r="L105" s="16"/>
      <c r="M105" s="16"/>
      <c r="N105" s="16"/>
      <c r="O105" s="16"/>
      <c r="P105" s="16"/>
      <c r="Q105" s="17"/>
      <c r="S105" s="33" t="str">
        <f t="shared" si="1"/>
        <v/>
      </c>
    </row>
    <row r="106" spans="1:19">
      <c r="A106" s="21"/>
      <c r="B106" s="21"/>
      <c r="C106" s="21"/>
      <c r="D106" s="16"/>
      <c r="E106" s="16"/>
      <c r="F106" s="16"/>
      <c r="G106" s="16"/>
      <c r="H106" s="16"/>
      <c r="I106" s="16"/>
      <c r="J106" s="16"/>
      <c r="K106" s="16"/>
      <c r="L106" s="16"/>
      <c r="M106" s="16"/>
      <c r="N106" s="16"/>
      <c r="O106" s="16"/>
      <c r="P106" s="16"/>
      <c r="Q106" s="17"/>
      <c r="S106" s="33" t="str">
        <f t="shared" si="1"/>
        <v/>
      </c>
    </row>
    <row r="107" spans="1:19">
      <c r="A107" s="21"/>
      <c r="B107" s="21"/>
      <c r="C107" s="21"/>
      <c r="D107" s="16"/>
      <c r="E107" s="16"/>
      <c r="F107" s="16"/>
      <c r="G107" s="16"/>
      <c r="H107" s="16"/>
      <c r="I107" s="16"/>
      <c r="J107" s="16"/>
      <c r="K107" s="16"/>
      <c r="L107" s="16"/>
      <c r="M107" s="16"/>
      <c r="N107" s="16"/>
      <c r="O107" s="16"/>
      <c r="P107" s="16"/>
      <c r="Q107" s="17"/>
      <c r="S107" s="33" t="str">
        <f t="shared" si="1"/>
        <v/>
      </c>
    </row>
    <row r="108" spans="1:19">
      <c r="A108" s="21"/>
      <c r="B108" s="21"/>
      <c r="C108" s="21"/>
      <c r="D108" s="16"/>
      <c r="E108" s="16"/>
      <c r="F108" s="16"/>
      <c r="G108" s="16"/>
      <c r="H108" s="16"/>
      <c r="I108" s="16"/>
      <c r="J108" s="16"/>
      <c r="K108" s="16"/>
      <c r="L108" s="16"/>
      <c r="M108" s="16"/>
      <c r="N108" s="16"/>
      <c r="O108" s="16"/>
      <c r="P108" s="16"/>
      <c r="Q108" s="17"/>
      <c r="S108" s="33" t="str">
        <f t="shared" si="1"/>
        <v/>
      </c>
    </row>
    <row r="109" spans="1:19">
      <c r="A109" s="21"/>
      <c r="B109" s="21"/>
      <c r="C109" s="21"/>
      <c r="D109" s="16"/>
      <c r="E109" s="16"/>
      <c r="F109" s="16"/>
      <c r="G109" s="16"/>
      <c r="H109" s="16"/>
      <c r="I109" s="16"/>
      <c r="J109" s="16"/>
      <c r="K109" s="16"/>
      <c r="L109" s="16"/>
      <c r="M109" s="16"/>
      <c r="N109" s="16"/>
      <c r="O109" s="16"/>
      <c r="P109" s="16"/>
      <c r="Q109" s="17"/>
      <c r="S109" s="33" t="str">
        <f t="shared" si="1"/>
        <v/>
      </c>
    </row>
    <row r="110" spans="1:19">
      <c r="A110" s="21"/>
      <c r="B110" s="21"/>
      <c r="C110" s="21"/>
      <c r="D110" s="16"/>
      <c r="E110" s="16"/>
      <c r="F110" s="16"/>
      <c r="G110" s="16"/>
      <c r="H110" s="16"/>
      <c r="I110" s="16"/>
      <c r="J110" s="16"/>
      <c r="K110" s="16"/>
      <c r="L110" s="16"/>
      <c r="M110" s="16"/>
      <c r="N110" s="16"/>
      <c r="O110" s="16"/>
      <c r="P110" s="16"/>
      <c r="Q110" s="17"/>
      <c r="S110" s="33" t="str">
        <f t="shared" si="1"/>
        <v/>
      </c>
    </row>
    <row r="111" spans="1:19">
      <c r="A111" s="21"/>
      <c r="B111" s="21"/>
      <c r="C111" s="21"/>
      <c r="D111" s="16"/>
      <c r="E111" s="16"/>
      <c r="F111" s="16"/>
      <c r="G111" s="16"/>
      <c r="H111" s="16"/>
      <c r="I111" s="16"/>
      <c r="J111" s="16"/>
      <c r="K111" s="16"/>
      <c r="L111" s="16"/>
      <c r="M111" s="16"/>
      <c r="N111" s="16"/>
      <c r="O111" s="16"/>
      <c r="P111" s="16"/>
      <c r="Q111" s="17"/>
      <c r="S111" s="33" t="str">
        <f t="shared" si="1"/>
        <v/>
      </c>
    </row>
    <row r="112" spans="1:19">
      <c r="A112" s="21"/>
      <c r="B112" s="21"/>
      <c r="C112" s="21"/>
      <c r="D112" s="16"/>
      <c r="E112" s="16"/>
      <c r="F112" s="16"/>
      <c r="G112" s="16"/>
      <c r="H112" s="16"/>
      <c r="I112" s="16"/>
      <c r="J112" s="16"/>
      <c r="K112" s="16"/>
      <c r="L112" s="16"/>
      <c r="M112" s="16"/>
      <c r="N112" s="16"/>
      <c r="O112" s="16"/>
      <c r="P112" s="16"/>
      <c r="Q112" s="17"/>
      <c r="S112" s="33" t="str">
        <f t="shared" si="1"/>
        <v/>
      </c>
    </row>
    <row r="113" spans="1:19">
      <c r="A113" s="21"/>
      <c r="B113" s="21"/>
      <c r="C113" s="21"/>
      <c r="D113" s="16"/>
      <c r="E113" s="16"/>
      <c r="F113" s="16"/>
      <c r="G113" s="16"/>
      <c r="H113" s="16"/>
      <c r="I113" s="16"/>
      <c r="J113" s="16"/>
      <c r="K113" s="16"/>
      <c r="L113" s="16"/>
      <c r="M113" s="16"/>
      <c r="N113" s="16"/>
      <c r="O113" s="16"/>
      <c r="P113" s="16"/>
      <c r="Q113" s="17"/>
      <c r="S113" s="33" t="str">
        <f t="shared" si="1"/>
        <v/>
      </c>
    </row>
    <row r="114" spans="1:19">
      <c r="A114" s="21"/>
      <c r="B114" s="21"/>
      <c r="C114" s="21"/>
      <c r="D114" s="16"/>
      <c r="E114" s="16"/>
      <c r="F114" s="16"/>
      <c r="G114" s="16"/>
      <c r="H114" s="16"/>
      <c r="I114" s="16"/>
      <c r="J114" s="16"/>
      <c r="K114" s="16"/>
      <c r="L114" s="16"/>
      <c r="M114" s="16"/>
      <c r="N114" s="16"/>
      <c r="O114" s="16"/>
      <c r="P114" s="16"/>
      <c r="Q114" s="17"/>
      <c r="S114" s="33" t="str">
        <f t="shared" si="1"/>
        <v/>
      </c>
    </row>
    <row r="115" spans="1:19">
      <c r="A115" s="21"/>
      <c r="B115" s="21"/>
      <c r="C115" s="21"/>
      <c r="D115" s="16"/>
      <c r="E115" s="16"/>
      <c r="F115" s="16"/>
      <c r="G115" s="16"/>
      <c r="H115" s="16"/>
      <c r="I115" s="16"/>
      <c r="J115" s="16"/>
      <c r="K115" s="16"/>
      <c r="L115" s="16"/>
      <c r="M115" s="16"/>
      <c r="N115" s="16"/>
      <c r="O115" s="16"/>
      <c r="P115" s="16"/>
      <c r="Q115" s="17"/>
      <c r="S115" s="33" t="str">
        <f t="shared" si="1"/>
        <v/>
      </c>
    </row>
    <row r="116" spans="1:19">
      <c r="A116" s="21"/>
      <c r="B116" s="21"/>
      <c r="C116" s="21"/>
      <c r="D116" s="16"/>
      <c r="E116" s="16"/>
      <c r="F116" s="16"/>
      <c r="G116" s="16"/>
      <c r="H116" s="16"/>
      <c r="I116" s="16"/>
      <c r="J116" s="16"/>
      <c r="K116" s="16"/>
      <c r="L116" s="16"/>
      <c r="M116" s="16"/>
      <c r="N116" s="16"/>
      <c r="O116" s="16"/>
      <c r="P116" s="16"/>
      <c r="Q116" s="17"/>
      <c r="S116" s="33" t="str">
        <f t="shared" si="1"/>
        <v/>
      </c>
    </row>
    <row r="117" spans="1:19">
      <c r="A117" s="21"/>
      <c r="B117" s="21"/>
      <c r="C117" s="21"/>
      <c r="D117" s="16"/>
      <c r="E117" s="16"/>
      <c r="F117" s="16"/>
      <c r="G117" s="16"/>
      <c r="H117" s="16"/>
      <c r="I117" s="16"/>
      <c r="J117" s="16"/>
      <c r="K117" s="16"/>
      <c r="L117" s="16"/>
      <c r="M117" s="16"/>
      <c r="N117" s="16"/>
      <c r="O117" s="16"/>
      <c r="P117" s="16"/>
      <c r="Q117" s="17"/>
      <c r="S117" s="33" t="str">
        <f t="shared" si="1"/>
        <v/>
      </c>
    </row>
    <row r="118" spans="1:19">
      <c r="A118" s="21"/>
      <c r="B118" s="21"/>
      <c r="C118" s="21"/>
      <c r="D118" s="16"/>
      <c r="E118" s="16"/>
      <c r="F118" s="16"/>
      <c r="G118" s="16"/>
      <c r="H118" s="16"/>
      <c r="I118" s="16"/>
      <c r="J118" s="16"/>
      <c r="K118" s="16"/>
      <c r="L118" s="16"/>
      <c r="M118" s="16"/>
      <c r="N118" s="16"/>
      <c r="O118" s="16"/>
      <c r="P118" s="16"/>
      <c r="Q118" s="17"/>
      <c r="S118" s="33" t="str">
        <f t="shared" si="1"/>
        <v/>
      </c>
    </row>
    <row r="119" spans="1:19">
      <c r="A119" s="21"/>
      <c r="B119" s="21"/>
      <c r="C119" s="21"/>
      <c r="D119" s="16"/>
      <c r="E119" s="16"/>
      <c r="F119" s="16"/>
      <c r="G119" s="16"/>
      <c r="H119" s="16"/>
      <c r="I119" s="16"/>
      <c r="J119" s="16"/>
      <c r="K119" s="16"/>
      <c r="L119" s="16"/>
      <c r="M119" s="16"/>
      <c r="N119" s="16"/>
      <c r="O119" s="16"/>
      <c r="P119" s="16"/>
      <c r="Q119" s="17"/>
      <c r="S119" s="33" t="str">
        <f t="shared" si="1"/>
        <v/>
      </c>
    </row>
    <row r="120" spans="1:19">
      <c r="A120" s="21"/>
      <c r="B120" s="21"/>
      <c r="C120" s="21"/>
      <c r="D120" s="16"/>
      <c r="E120" s="16"/>
      <c r="F120" s="16"/>
      <c r="G120" s="16"/>
      <c r="H120" s="16"/>
      <c r="I120" s="16"/>
      <c r="J120" s="16"/>
      <c r="K120" s="16"/>
      <c r="L120" s="16"/>
      <c r="M120" s="16"/>
      <c r="N120" s="16"/>
      <c r="O120" s="16"/>
      <c r="P120" s="16"/>
      <c r="Q120" s="17"/>
      <c r="S120" s="33" t="str">
        <f t="shared" si="1"/>
        <v/>
      </c>
    </row>
    <row r="121" spans="1:19">
      <c r="A121" s="21"/>
      <c r="B121" s="21"/>
      <c r="C121" s="21"/>
      <c r="D121" s="16"/>
      <c r="E121" s="16"/>
      <c r="F121" s="16"/>
      <c r="G121" s="16"/>
      <c r="H121" s="16"/>
      <c r="I121" s="16"/>
      <c r="J121" s="16"/>
      <c r="K121" s="16"/>
      <c r="L121" s="16"/>
      <c r="M121" s="16"/>
      <c r="N121" s="16"/>
      <c r="O121" s="16"/>
      <c r="P121" s="16"/>
      <c r="Q121" s="17"/>
      <c r="S121" s="33" t="str">
        <f t="shared" si="1"/>
        <v/>
      </c>
    </row>
    <row r="122" spans="1:19">
      <c r="A122" s="21"/>
      <c r="B122" s="21"/>
      <c r="C122" s="21"/>
      <c r="D122" s="16"/>
      <c r="E122" s="16"/>
      <c r="F122" s="16"/>
      <c r="G122" s="16"/>
      <c r="H122" s="16"/>
      <c r="I122" s="16"/>
      <c r="J122" s="16"/>
      <c r="K122" s="16"/>
      <c r="L122" s="16"/>
      <c r="M122" s="16"/>
      <c r="N122" s="16"/>
      <c r="O122" s="16"/>
      <c r="P122" s="16"/>
      <c r="Q122" s="17"/>
      <c r="S122" s="33" t="str">
        <f t="shared" si="1"/>
        <v/>
      </c>
    </row>
    <row r="123" spans="1:19">
      <c r="A123" s="21"/>
      <c r="B123" s="21"/>
      <c r="C123" s="21"/>
      <c r="D123" s="16"/>
      <c r="E123" s="16"/>
      <c r="F123" s="16"/>
      <c r="G123" s="16"/>
      <c r="H123" s="16"/>
      <c r="I123" s="16"/>
      <c r="J123" s="16"/>
      <c r="K123" s="16"/>
      <c r="L123" s="16"/>
      <c r="M123" s="16"/>
      <c r="N123" s="16"/>
      <c r="O123" s="16"/>
      <c r="P123" s="16"/>
      <c r="Q123" s="17"/>
      <c r="S123" s="33" t="str">
        <f t="shared" si="1"/>
        <v/>
      </c>
    </row>
    <row r="124" spans="1:19">
      <c r="A124" s="21"/>
      <c r="B124" s="21"/>
      <c r="C124" s="21"/>
      <c r="D124" s="16"/>
      <c r="E124" s="16"/>
      <c r="F124" s="16"/>
      <c r="G124" s="16"/>
      <c r="H124" s="16"/>
      <c r="I124" s="16"/>
      <c r="J124" s="16"/>
      <c r="K124" s="16"/>
      <c r="L124" s="16"/>
      <c r="M124" s="16"/>
      <c r="N124" s="16"/>
      <c r="O124" s="16"/>
      <c r="P124" s="16"/>
      <c r="Q124" s="17"/>
      <c r="S124" s="33" t="str">
        <f t="shared" si="1"/>
        <v/>
      </c>
    </row>
    <row r="125" spans="1:19">
      <c r="A125" s="21"/>
      <c r="B125" s="21"/>
      <c r="C125" s="21"/>
      <c r="D125" s="16"/>
      <c r="E125" s="16"/>
      <c r="F125" s="16"/>
      <c r="G125" s="16"/>
      <c r="H125" s="16"/>
      <c r="I125" s="16"/>
      <c r="J125" s="16"/>
      <c r="K125" s="16"/>
      <c r="L125" s="16"/>
      <c r="M125" s="16"/>
      <c r="N125" s="16"/>
      <c r="O125" s="16"/>
      <c r="P125" s="16"/>
      <c r="Q125" s="17"/>
      <c r="S125" s="33" t="str">
        <f t="shared" si="1"/>
        <v/>
      </c>
    </row>
    <row r="126" spans="1:19">
      <c r="A126" s="21"/>
      <c r="B126" s="21"/>
      <c r="C126" s="21"/>
      <c r="D126" s="16"/>
      <c r="E126" s="16"/>
      <c r="F126" s="16"/>
      <c r="G126" s="16"/>
      <c r="H126" s="16"/>
      <c r="I126" s="16"/>
      <c r="J126" s="16"/>
      <c r="K126" s="16"/>
      <c r="L126" s="16"/>
      <c r="M126" s="16"/>
      <c r="N126" s="16"/>
      <c r="O126" s="16"/>
      <c r="P126" s="16"/>
      <c r="Q126" s="17"/>
      <c r="S126" s="33" t="str">
        <f t="shared" si="1"/>
        <v/>
      </c>
    </row>
    <row r="127" spans="1:19">
      <c r="A127" s="21"/>
      <c r="B127" s="21"/>
      <c r="C127" s="21"/>
      <c r="D127" s="16"/>
      <c r="E127" s="16"/>
      <c r="F127" s="16"/>
      <c r="G127" s="16"/>
      <c r="H127" s="16"/>
      <c r="I127" s="16"/>
      <c r="J127" s="16"/>
      <c r="K127" s="16"/>
      <c r="L127" s="16"/>
      <c r="M127" s="16"/>
      <c r="N127" s="16"/>
      <c r="O127" s="16"/>
      <c r="P127" s="16"/>
      <c r="Q127" s="17"/>
      <c r="S127" s="33" t="str">
        <f t="shared" si="1"/>
        <v/>
      </c>
    </row>
    <row r="128" spans="1:19">
      <c r="A128" s="21"/>
      <c r="B128" s="21"/>
      <c r="C128" s="21"/>
      <c r="D128" s="16"/>
      <c r="E128" s="16"/>
      <c r="F128" s="16"/>
      <c r="G128" s="16"/>
      <c r="H128" s="16"/>
      <c r="I128" s="16"/>
      <c r="J128" s="16"/>
      <c r="K128" s="16"/>
      <c r="L128" s="16"/>
      <c r="M128" s="16"/>
      <c r="N128" s="16"/>
      <c r="O128" s="16"/>
      <c r="P128" s="16"/>
      <c r="Q128" s="17"/>
      <c r="S128" s="33" t="str">
        <f t="shared" si="1"/>
        <v/>
      </c>
    </row>
    <row r="129" spans="1:19">
      <c r="A129" s="21"/>
      <c r="B129" s="21"/>
      <c r="C129" s="21"/>
      <c r="D129" s="16"/>
      <c r="E129" s="16"/>
      <c r="F129" s="16"/>
      <c r="G129" s="16"/>
      <c r="H129" s="16"/>
      <c r="I129" s="16"/>
      <c r="J129" s="16"/>
      <c r="K129" s="16"/>
      <c r="L129" s="16"/>
      <c r="M129" s="16"/>
      <c r="N129" s="16"/>
      <c r="O129" s="16"/>
      <c r="P129" s="16"/>
      <c r="Q129" s="17"/>
      <c r="S129" s="33" t="str">
        <f t="shared" si="1"/>
        <v/>
      </c>
    </row>
    <row r="130" spans="1:19">
      <c r="A130" s="21"/>
      <c r="B130" s="21"/>
      <c r="C130" s="21"/>
      <c r="D130" s="16"/>
      <c r="E130" s="16"/>
      <c r="F130" s="16"/>
      <c r="G130" s="16"/>
      <c r="H130" s="16"/>
      <c r="I130" s="16"/>
      <c r="J130" s="16"/>
      <c r="K130" s="16"/>
      <c r="L130" s="16"/>
      <c r="M130" s="16"/>
      <c r="N130" s="16"/>
      <c r="O130" s="16"/>
      <c r="P130" s="16"/>
      <c r="Q130" s="17"/>
      <c r="S130" s="33" t="str">
        <f t="shared" si="1"/>
        <v/>
      </c>
    </row>
    <row r="131" spans="1:19">
      <c r="A131" s="21"/>
      <c r="B131" s="21"/>
      <c r="C131" s="21"/>
      <c r="D131" s="16"/>
      <c r="E131" s="16"/>
      <c r="F131" s="16"/>
      <c r="G131" s="16"/>
      <c r="H131" s="16"/>
      <c r="I131" s="16"/>
      <c r="J131" s="16"/>
      <c r="K131" s="16"/>
      <c r="L131" s="16"/>
      <c r="M131" s="16"/>
      <c r="N131" s="16"/>
      <c r="O131" s="16"/>
      <c r="P131" s="16"/>
      <c r="Q131" s="17"/>
      <c r="S131" s="33" t="str">
        <f t="shared" si="1"/>
        <v/>
      </c>
    </row>
    <row r="132" spans="1:19">
      <c r="A132" s="21"/>
      <c r="B132" s="21"/>
      <c r="C132" s="21"/>
      <c r="D132" s="16"/>
      <c r="E132" s="16"/>
      <c r="F132" s="16"/>
      <c r="G132" s="16"/>
      <c r="H132" s="16"/>
      <c r="I132" s="16"/>
      <c r="J132" s="16"/>
      <c r="K132" s="16"/>
      <c r="L132" s="16"/>
      <c r="M132" s="16"/>
      <c r="N132" s="16"/>
      <c r="O132" s="16"/>
      <c r="P132" s="16"/>
      <c r="Q132" s="17"/>
      <c r="S132" s="33" t="str">
        <f t="shared" si="1"/>
        <v/>
      </c>
    </row>
    <row r="133" spans="1:19">
      <c r="A133" s="21"/>
      <c r="B133" s="21"/>
      <c r="C133" s="21"/>
      <c r="D133" s="16"/>
      <c r="E133" s="16"/>
      <c r="F133" s="16"/>
      <c r="G133" s="16"/>
      <c r="H133" s="16"/>
      <c r="I133" s="16"/>
      <c r="J133" s="16"/>
      <c r="K133" s="16"/>
      <c r="L133" s="16"/>
      <c r="M133" s="16"/>
      <c r="N133" s="16"/>
      <c r="O133" s="16"/>
      <c r="P133" s="16"/>
      <c r="Q133" s="17"/>
      <c r="S133" s="33" t="str">
        <f t="shared" si="1"/>
        <v/>
      </c>
    </row>
    <row r="134" spans="1:19">
      <c r="A134" s="21"/>
      <c r="B134" s="21"/>
      <c r="C134" s="21"/>
      <c r="D134" s="16"/>
      <c r="E134" s="16"/>
      <c r="F134" s="16"/>
      <c r="G134" s="16"/>
      <c r="H134" s="16"/>
      <c r="I134" s="16"/>
      <c r="J134" s="16"/>
      <c r="K134" s="16"/>
      <c r="L134" s="16"/>
      <c r="M134" s="16"/>
      <c r="N134" s="16"/>
      <c r="O134" s="16"/>
      <c r="P134" s="16"/>
      <c r="Q134" s="17"/>
      <c r="S134" s="33" t="str">
        <f t="shared" si="1"/>
        <v/>
      </c>
    </row>
    <row r="135" spans="1:19">
      <c r="A135" s="21"/>
      <c r="B135" s="21"/>
      <c r="C135" s="21"/>
      <c r="D135" s="16"/>
      <c r="E135" s="16"/>
      <c r="F135" s="16"/>
      <c r="G135" s="16"/>
      <c r="H135" s="16"/>
      <c r="I135" s="16"/>
      <c r="J135" s="16"/>
      <c r="K135" s="16"/>
      <c r="L135" s="16"/>
      <c r="M135" s="16"/>
      <c r="N135" s="16"/>
      <c r="O135" s="16"/>
      <c r="P135" s="16"/>
      <c r="Q135" s="17"/>
      <c r="S135" s="33" t="str">
        <f t="shared" si="1"/>
        <v/>
      </c>
    </row>
    <row r="136" spans="1:19">
      <c r="A136" s="21"/>
      <c r="B136" s="21"/>
      <c r="C136" s="21"/>
      <c r="D136" s="16"/>
      <c r="E136" s="16"/>
      <c r="F136" s="16"/>
      <c r="G136" s="16"/>
      <c r="H136" s="16"/>
      <c r="I136" s="16"/>
      <c r="J136" s="16"/>
      <c r="K136" s="16"/>
      <c r="L136" s="16"/>
      <c r="M136" s="16"/>
      <c r="N136" s="16"/>
      <c r="O136" s="16"/>
      <c r="P136" s="16"/>
      <c r="Q136" s="17"/>
      <c r="S136" s="33" t="str">
        <f t="shared" si="1"/>
        <v/>
      </c>
    </row>
    <row r="137" spans="1:19">
      <c r="A137" s="21"/>
      <c r="B137" s="21"/>
      <c r="C137" s="21"/>
      <c r="D137" s="16"/>
      <c r="E137" s="16"/>
      <c r="F137" s="16"/>
      <c r="G137" s="16"/>
      <c r="H137" s="16"/>
      <c r="I137" s="16"/>
      <c r="J137" s="16"/>
      <c r="K137" s="16"/>
      <c r="L137" s="16"/>
      <c r="M137" s="16"/>
      <c r="N137" s="16"/>
      <c r="O137" s="16"/>
      <c r="P137" s="16"/>
      <c r="Q137" s="17"/>
      <c r="S137" s="33" t="str">
        <f t="shared" ref="S137:S200" si="2">IF(COUNTA(D137:Q137)=0,"",_xlfn.CONCAT(,
IF(ABS(K137 - (SUM(D137, E137, G137:J137) - SUM(F137)))&gt;=1,
" Error: Position at the end of the period is not equal to: position at the beginning of the period+increase in assets-decrease in assets+exchange rate changes+price changes+other changes+rectifications.",
""),
IF(ABS(P137 - (SUM(L137, M137, O137) - SUM(N137)))&gt;=1,
" Error: Position of accrued interest at the end of the period is not equal to: position of accrued interest at the beginning of the period+accrued interest during the period-received interest during the period+revaluation and other changes.",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1"/>
      <c r="B138" s="21"/>
      <c r="C138" s="21"/>
      <c r="D138" s="16"/>
      <c r="E138" s="16"/>
      <c r="F138" s="16"/>
      <c r="G138" s="16"/>
      <c r="H138" s="16"/>
      <c r="I138" s="16"/>
      <c r="J138" s="16"/>
      <c r="K138" s="16"/>
      <c r="L138" s="16"/>
      <c r="M138" s="16"/>
      <c r="N138" s="16"/>
      <c r="O138" s="16"/>
      <c r="P138" s="16"/>
      <c r="Q138" s="17"/>
      <c r="S138" s="33" t="str">
        <f t="shared" si="2"/>
        <v/>
      </c>
    </row>
    <row r="139" spans="1:19">
      <c r="A139" s="21"/>
      <c r="B139" s="21"/>
      <c r="C139" s="21"/>
      <c r="D139" s="16"/>
      <c r="E139" s="16"/>
      <c r="F139" s="16"/>
      <c r="G139" s="16"/>
      <c r="H139" s="16"/>
      <c r="I139" s="16"/>
      <c r="J139" s="16"/>
      <c r="K139" s="16"/>
      <c r="L139" s="16"/>
      <c r="M139" s="16"/>
      <c r="N139" s="16"/>
      <c r="O139" s="16"/>
      <c r="P139" s="16"/>
      <c r="Q139" s="17"/>
      <c r="S139" s="33" t="str">
        <f t="shared" si="2"/>
        <v/>
      </c>
    </row>
    <row r="140" spans="1:19">
      <c r="A140" s="21"/>
      <c r="B140" s="21"/>
      <c r="C140" s="21"/>
      <c r="D140" s="16"/>
      <c r="E140" s="16"/>
      <c r="F140" s="16"/>
      <c r="G140" s="16"/>
      <c r="H140" s="16"/>
      <c r="I140" s="16"/>
      <c r="J140" s="16"/>
      <c r="K140" s="16"/>
      <c r="L140" s="16"/>
      <c r="M140" s="16"/>
      <c r="N140" s="16"/>
      <c r="O140" s="16"/>
      <c r="P140" s="16"/>
      <c r="Q140" s="17"/>
      <c r="S140" s="33" t="str">
        <f t="shared" si="2"/>
        <v/>
      </c>
    </row>
    <row r="141" spans="1:19">
      <c r="A141" s="21"/>
      <c r="B141" s="21"/>
      <c r="C141" s="21"/>
      <c r="D141" s="16"/>
      <c r="E141" s="16"/>
      <c r="F141" s="16"/>
      <c r="G141" s="16"/>
      <c r="H141" s="16"/>
      <c r="I141" s="16"/>
      <c r="J141" s="16"/>
      <c r="K141" s="16"/>
      <c r="L141" s="16"/>
      <c r="M141" s="16"/>
      <c r="N141" s="16"/>
      <c r="O141" s="16"/>
      <c r="P141" s="16"/>
      <c r="Q141" s="17"/>
      <c r="S141" s="33" t="str">
        <f t="shared" si="2"/>
        <v/>
      </c>
    </row>
    <row r="142" spans="1:19">
      <c r="A142" s="21"/>
      <c r="B142" s="21"/>
      <c r="C142" s="21"/>
      <c r="D142" s="16"/>
      <c r="E142" s="16"/>
      <c r="F142" s="16"/>
      <c r="G142" s="16"/>
      <c r="H142" s="16"/>
      <c r="I142" s="16"/>
      <c r="J142" s="16"/>
      <c r="K142" s="16"/>
      <c r="L142" s="16"/>
      <c r="M142" s="16"/>
      <c r="N142" s="16"/>
      <c r="O142" s="16"/>
      <c r="P142" s="16"/>
      <c r="Q142" s="17"/>
      <c r="S142" s="33" t="str">
        <f t="shared" si="2"/>
        <v/>
      </c>
    </row>
    <row r="143" spans="1:19">
      <c r="A143" s="21"/>
      <c r="B143" s="21"/>
      <c r="C143" s="21"/>
      <c r="D143" s="16"/>
      <c r="E143" s="16"/>
      <c r="F143" s="16"/>
      <c r="G143" s="16"/>
      <c r="H143" s="16"/>
      <c r="I143" s="16"/>
      <c r="J143" s="16"/>
      <c r="K143" s="16"/>
      <c r="L143" s="16"/>
      <c r="M143" s="16"/>
      <c r="N143" s="16"/>
      <c r="O143" s="16"/>
      <c r="P143" s="16"/>
      <c r="Q143" s="17"/>
      <c r="S143" s="33" t="str">
        <f t="shared" si="2"/>
        <v/>
      </c>
    </row>
    <row r="144" spans="1:19">
      <c r="A144" s="21"/>
      <c r="B144" s="21"/>
      <c r="C144" s="21"/>
      <c r="D144" s="16"/>
      <c r="E144" s="16"/>
      <c r="F144" s="16"/>
      <c r="G144" s="16"/>
      <c r="H144" s="16"/>
      <c r="I144" s="16"/>
      <c r="J144" s="16"/>
      <c r="K144" s="16"/>
      <c r="L144" s="16"/>
      <c r="M144" s="16"/>
      <c r="N144" s="16"/>
      <c r="O144" s="16"/>
      <c r="P144" s="16"/>
      <c r="Q144" s="17"/>
      <c r="S144" s="33" t="str">
        <f t="shared" si="2"/>
        <v/>
      </c>
    </row>
    <row r="145" spans="1:19">
      <c r="A145" s="21"/>
      <c r="B145" s="21"/>
      <c r="C145" s="21"/>
      <c r="D145" s="16"/>
      <c r="E145" s="16"/>
      <c r="F145" s="16"/>
      <c r="G145" s="16"/>
      <c r="H145" s="16"/>
      <c r="I145" s="16"/>
      <c r="J145" s="16"/>
      <c r="K145" s="16"/>
      <c r="L145" s="16"/>
      <c r="M145" s="16"/>
      <c r="N145" s="16"/>
      <c r="O145" s="16"/>
      <c r="P145" s="16"/>
      <c r="Q145" s="17"/>
      <c r="S145" s="33" t="str">
        <f t="shared" si="2"/>
        <v/>
      </c>
    </row>
    <row r="146" spans="1:19">
      <c r="A146" s="21"/>
      <c r="B146" s="21"/>
      <c r="C146" s="21"/>
      <c r="D146" s="16"/>
      <c r="E146" s="16"/>
      <c r="F146" s="16"/>
      <c r="G146" s="16"/>
      <c r="H146" s="16"/>
      <c r="I146" s="16"/>
      <c r="J146" s="16"/>
      <c r="K146" s="16"/>
      <c r="L146" s="16"/>
      <c r="M146" s="16"/>
      <c r="N146" s="16"/>
      <c r="O146" s="16"/>
      <c r="P146" s="16"/>
      <c r="Q146" s="17"/>
      <c r="S146" s="33" t="str">
        <f t="shared" si="2"/>
        <v/>
      </c>
    </row>
    <row r="147" spans="1:19">
      <c r="A147" s="21"/>
      <c r="B147" s="21"/>
      <c r="C147" s="21"/>
      <c r="D147" s="16"/>
      <c r="E147" s="16"/>
      <c r="F147" s="16"/>
      <c r="G147" s="16"/>
      <c r="H147" s="16"/>
      <c r="I147" s="16"/>
      <c r="J147" s="16"/>
      <c r="K147" s="16"/>
      <c r="L147" s="16"/>
      <c r="M147" s="16"/>
      <c r="N147" s="16"/>
      <c r="O147" s="16"/>
      <c r="P147" s="16"/>
      <c r="Q147" s="17"/>
      <c r="S147" s="33" t="str">
        <f t="shared" si="2"/>
        <v/>
      </c>
    </row>
    <row r="148" spans="1:19">
      <c r="A148" s="21"/>
      <c r="B148" s="21"/>
      <c r="C148" s="21"/>
      <c r="D148" s="16"/>
      <c r="E148" s="16"/>
      <c r="F148" s="16"/>
      <c r="G148" s="16"/>
      <c r="H148" s="16"/>
      <c r="I148" s="16"/>
      <c r="J148" s="16"/>
      <c r="K148" s="16"/>
      <c r="L148" s="16"/>
      <c r="M148" s="16"/>
      <c r="N148" s="16"/>
      <c r="O148" s="16"/>
      <c r="P148" s="16"/>
      <c r="Q148" s="17"/>
      <c r="S148" s="33" t="str">
        <f t="shared" si="2"/>
        <v/>
      </c>
    </row>
    <row r="149" spans="1:19">
      <c r="A149" s="21"/>
      <c r="B149" s="21"/>
      <c r="C149" s="21"/>
      <c r="D149" s="16"/>
      <c r="E149" s="16"/>
      <c r="F149" s="16"/>
      <c r="G149" s="16"/>
      <c r="H149" s="16"/>
      <c r="I149" s="16"/>
      <c r="J149" s="16"/>
      <c r="K149" s="16"/>
      <c r="L149" s="16"/>
      <c r="M149" s="16"/>
      <c r="N149" s="16"/>
      <c r="O149" s="16"/>
      <c r="P149" s="16"/>
      <c r="Q149" s="17"/>
      <c r="S149" s="33" t="str">
        <f t="shared" si="2"/>
        <v/>
      </c>
    </row>
    <row r="150" spans="1:19">
      <c r="A150" s="21"/>
      <c r="B150" s="21"/>
      <c r="C150" s="21"/>
      <c r="D150" s="16"/>
      <c r="E150" s="16"/>
      <c r="F150" s="16"/>
      <c r="G150" s="16"/>
      <c r="H150" s="16"/>
      <c r="I150" s="16"/>
      <c r="J150" s="16"/>
      <c r="K150" s="16"/>
      <c r="L150" s="16"/>
      <c r="M150" s="16"/>
      <c r="N150" s="16"/>
      <c r="O150" s="16"/>
      <c r="P150" s="16"/>
      <c r="Q150" s="17"/>
      <c r="S150" s="33" t="str">
        <f t="shared" si="2"/>
        <v/>
      </c>
    </row>
    <row r="151" spans="1:19">
      <c r="A151" s="21"/>
      <c r="B151" s="21"/>
      <c r="C151" s="21"/>
      <c r="D151" s="16"/>
      <c r="E151" s="16"/>
      <c r="F151" s="16"/>
      <c r="G151" s="16"/>
      <c r="H151" s="16"/>
      <c r="I151" s="16"/>
      <c r="J151" s="16"/>
      <c r="K151" s="16"/>
      <c r="L151" s="16"/>
      <c r="M151" s="16"/>
      <c r="N151" s="16"/>
      <c r="O151" s="16"/>
      <c r="P151" s="16"/>
      <c r="Q151" s="17"/>
      <c r="S151" s="33" t="str">
        <f t="shared" si="2"/>
        <v/>
      </c>
    </row>
    <row r="152" spans="1:19">
      <c r="A152" s="21"/>
      <c r="B152" s="21"/>
      <c r="C152" s="21"/>
      <c r="D152" s="16"/>
      <c r="E152" s="16"/>
      <c r="F152" s="16"/>
      <c r="G152" s="16"/>
      <c r="H152" s="16"/>
      <c r="I152" s="16"/>
      <c r="J152" s="16"/>
      <c r="K152" s="16"/>
      <c r="L152" s="16"/>
      <c r="M152" s="16"/>
      <c r="N152" s="16"/>
      <c r="O152" s="16"/>
      <c r="P152" s="16"/>
      <c r="Q152" s="17"/>
      <c r="S152" s="33" t="str">
        <f t="shared" si="2"/>
        <v/>
      </c>
    </row>
    <row r="153" spans="1:19">
      <c r="A153" s="21"/>
      <c r="B153" s="21"/>
      <c r="C153" s="21"/>
      <c r="D153" s="16"/>
      <c r="E153" s="16"/>
      <c r="F153" s="16"/>
      <c r="G153" s="16"/>
      <c r="H153" s="16"/>
      <c r="I153" s="16"/>
      <c r="J153" s="16"/>
      <c r="K153" s="16"/>
      <c r="L153" s="16"/>
      <c r="M153" s="16"/>
      <c r="N153" s="16"/>
      <c r="O153" s="16"/>
      <c r="P153" s="16"/>
      <c r="Q153" s="17"/>
      <c r="S153" s="33" t="str">
        <f t="shared" si="2"/>
        <v/>
      </c>
    </row>
    <row r="154" spans="1:19">
      <c r="A154" s="21"/>
      <c r="B154" s="21"/>
      <c r="C154" s="21"/>
      <c r="D154" s="16"/>
      <c r="E154" s="16"/>
      <c r="F154" s="16"/>
      <c r="G154" s="16"/>
      <c r="H154" s="16"/>
      <c r="I154" s="16"/>
      <c r="J154" s="16"/>
      <c r="K154" s="16"/>
      <c r="L154" s="16"/>
      <c r="M154" s="16"/>
      <c r="N154" s="16"/>
      <c r="O154" s="16"/>
      <c r="P154" s="16"/>
      <c r="Q154" s="17"/>
      <c r="S154" s="33" t="str">
        <f t="shared" si="2"/>
        <v/>
      </c>
    </row>
    <row r="155" spans="1:19">
      <c r="A155" s="21"/>
      <c r="B155" s="21"/>
      <c r="C155" s="21"/>
      <c r="D155" s="16"/>
      <c r="E155" s="16"/>
      <c r="F155" s="16"/>
      <c r="G155" s="16"/>
      <c r="H155" s="16"/>
      <c r="I155" s="16"/>
      <c r="J155" s="16"/>
      <c r="K155" s="16"/>
      <c r="L155" s="16"/>
      <c r="M155" s="16"/>
      <c r="N155" s="16"/>
      <c r="O155" s="16"/>
      <c r="P155" s="16"/>
      <c r="Q155" s="17"/>
      <c r="S155" s="33" t="str">
        <f t="shared" si="2"/>
        <v/>
      </c>
    </row>
    <row r="156" spans="1:19">
      <c r="A156" s="21"/>
      <c r="B156" s="21"/>
      <c r="C156" s="21"/>
      <c r="D156" s="16"/>
      <c r="E156" s="16"/>
      <c r="F156" s="16"/>
      <c r="G156" s="16"/>
      <c r="H156" s="16"/>
      <c r="I156" s="16"/>
      <c r="J156" s="16"/>
      <c r="K156" s="16"/>
      <c r="L156" s="16"/>
      <c r="M156" s="16"/>
      <c r="N156" s="16"/>
      <c r="O156" s="16"/>
      <c r="P156" s="16"/>
      <c r="Q156" s="17"/>
      <c r="S156" s="33" t="str">
        <f t="shared" si="2"/>
        <v/>
      </c>
    </row>
    <row r="157" spans="1:19">
      <c r="A157" s="21"/>
      <c r="B157" s="21"/>
      <c r="C157" s="21"/>
      <c r="D157" s="16"/>
      <c r="E157" s="16"/>
      <c r="F157" s="16"/>
      <c r="G157" s="16"/>
      <c r="H157" s="16"/>
      <c r="I157" s="16"/>
      <c r="J157" s="16"/>
      <c r="K157" s="16"/>
      <c r="L157" s="16"/>
      <c r="M157" s="16"/>
      <c r="N157" s="16"/>
      <c r="O157" s="16"/>
      <c r="P157" s="16"/>
      <c r="Q157" s="17"/>
      <c r="S157" s="33" t="str">
        <f t="shared" si="2"/>
        <v/>
      </c>
    </row>
    <row r="158" spans="1:19">
      <c r="A158" s="21"/>
      <c r="B158" s="21"/>
      <c r="C158" s="21"/>
      <c r="D158" s="16"/>
      <c r="E158" s="16"/>
      <c r="F158" s="16"/>
      <c r="G158" s="16"/>
      <c r="H158" s="16"/>
      <c r="I158" s="16"/>
      <c r="J158" s="16"/>
      <c r="K158" s="16"/>
      <c r="L158" s="16"/>
      <c r="M158" s="16"/>
      <c r="N158" s="16"/>
      <c r="O158" s="16"/>
      <c r="P158" s="16"/>
      <c r="Q158" s="17"/>
      <c r="S158" s="33" t="str">
        <f t="shared" si="2"/>
        <v/>
      </c>
    </row>
    <row r="159" spans="1:19">
      <c r="A159" s="21"/>
      <c r="B159" s="21"/>
      <c r="C159" s="21"/>
      <c r="D159" s="16"/>
      <c r="E159" s="16"/>
      <c r="F159" s="16"/>
      <c r="G159" s="16"/>
      <c r="H159" s="16"/>
      <c r="I159" s="16"/>
      <c r="J159" s="16"/>
      <c r="K159" s="16"/>
      <c r="L159" s="16"/>
      <c r="M159" s="16"/>
      <c r="N159" s="16"/>
      <c r="O159" s="16"/>
      <c r="P159" s="16"/>
      <c r="Q159" s="17"/>
      <c r="S159" s="33" t="str">
        <f t="shared" si="2"/>
        <v/>
      </c>
    </row>
    <row r="160" spans="1:19">
      <c r="A160" s="21"/>
      <c r="B160" s="21"/>
      <c r="C160" s="21"/>
      <c r="D160" s="16"/>
      <c r="E160" s="16"/>
      <c r="F160" s="16"/>
      <c r="G160" s="16"/>
      <c r="H160" s="16"/>
      <c r="I160" s="16"/>
      <c r="J160" s="16"/>
      <c r="K160" s="16"/>
      <c r="L160" s="16"/>
      <c r="M160" s="16"/>
      <c r="N160" s="16"/>
      <c r="O160" s="16"/>
      <c r="P160" s="16"/>
      <c r="Q160" s="17"/>
      <c r="S160" s="33" t="str">
        <f t="shared" si="2"/>
        <v/>
      </c>
    </row>
    <row r="161" spans="1:19">
      <c r="A161" s="21"/>
      <c r="B161" s="21"/>
      <c r="C161" s="21"/>
      <c r="D161" s="16"/>
      <c r="E161" s="16"/>
      <c r="F161" s="16"/>
      <c r="G161" s="16"/>
      <c r="H161" s="16"/>
      <c r="I161" s="16"/>
      <c r="J161" s="16"/>
      <c r="K161" s="16"/>
      <c r="L161" s="16"/>
      <c r="M161" s="16"/>
      <c r="N161" s="16"/>
      <c r="O161" s="16"/>
      <c r="P161" s="16"/>
      <c r="Q161" s="17"/>
      <c r="S161" s="33" t="str">
        <f t="shared" si="2"/>
        <v/>
      </c>
    </row>
    <row r="162" spans="1:19">
      <c r="A162" s="21"/>
      <c r="B162" s="21"/>
      <c r="C162" s="21"/>
      <c r="D162" s="16"/>
      <c r="E162" s="16"/>
      <c r="F162" s="16"/>
      <c r="G162" s="16"/>
      <c r="H162" s="16"/>
      <c r="I162" s="16"/>
      <c r="J162" s="16"/>
      <c r="K162" s="16"/>
      <c r="L162" s="16"/>
      <c r="M162" s="16"/>
      <c r="N162" s="16"/>
      <c r="O162" s="16"/>
      <c r="P162" s="16"/>
      <c r="Q162" s="17"/>
      <c r="S162" s="33" t="str">
        <f t="shared" si="2"/>
        <v/>
      </c>
    </row>
    <row r="163" spans="1:19">
      <c r="A163" s="21"/>
      <c r="B163" s="21"/>
      <c r="C163" s="21"/>
      <c r="D163" s="16"/>
      <c r="E163" s="16"/>
      <c r="F163" s="16"/>
      <c r="G163" s="16"/>
      <c r="H163" s="16"/>
      <c r="I163" s="16"/>
      <c r="J163" s="16"/>
      <c r="K163" s="16"/>
      <c r="L163" s="16"/>
      <c r="M163" s="16"/>
      <c r="N163" s="16"/>
      <c r="O163" s="16"/>
      <c r="P163" s="16"/>
      <c r="Q163" s="17"/>
      <c r="S163" s="33" t="str">
        <f t="shared" si="2"/>
        <v/>
      </c>
    </row>
    <row r="164" spans="1:19">
      <c r="A164" s="21"/>
      <c r="B164" s="21"/>
      <c r="C164" s="21"/>
      <c r="D164" s="16"/>
      <c r="E164" s="16"/>
      <c r="F164" s="16"/>
      <c r="G164" s="16"/>
      <c r="H164" s="16"/>
      <c r="I164" s="16"/>
      <c r="J164" s="16"/>
      <c r="K164" s="16"/>
      <c r="L164" s="16"/>
      <c r="M164" s="16"/>
      <c r="N164" s="16"/>
      <c r="O164" s="16"/>
      <c r="P164" s="16"/>
      <c r="Q164" s="17"/>
      <c r="S164" s="33" t="str">
        <f t="shared" si="2"/>
        <v/>
      </c>
    </row>
    <row r="165" spans="1:19">
      <c r="A165" s="21"/>
      <c r="B165" s="21"/>
      <c r="C165" s="21"/>
      <c r="D165" s="16"/>
      <c r="E165" s="16"/>
      <c r="F165" s="16"/>
      <c r="G165" s="16"/>
      <c r="H165" s="16"/>
      <c r="I165" s="16"/>
      <c r="J165" s="16"/>
      <c r="K165" s="16"/>
      <c r="L165" s="16"/>
      <c r="M165" s="16"/>
      <c r="N165" s="16"/>
      <c r="O165" s="16"/>
      <c r="P165" s="16"/>
      <c r="Q165" s="17"/>
      <c r="S165" s="33" t="str">
        <f t="shared" si="2"/>
        <v/>
      </c>
    </row>
    <row r="166" spans="1:19">
      <c r="A166" s="21"/>
      <c r="B166" s="21"/>
      <c r="C166" s="21"/>
      <c r="D166" s="16"/>
      <c r="E166" s="16"/>
      <c r="F166" s="16"/>
      <c r="G166" s="16"/>
      <c r="H166" s="16"/>
      <c r="I166" s="16"/>
      <c r="J166" s="16"/>
      <c r="K166" s="16"/>
      <c r="L166" s="16"/>
      <c r="M166" s="16"/>
      <c r="N166" s="16"/>
      <c r="O166" s="16"/>
      <c r="P166" s="16"/>
      <c r="Q166" s="17"/>
      <c r="S166" s="33" t="str">
        <f t="shared" si="2"/>
        <v/>
      </c>
    </row>
    <row r="167" spans="1:19">
      <c r="A167" s="21"/>
      <c r="B167" s="21"/>
      <c r="C167" s="21"/>
      <c r="D167" s="16"/>
      <c r="E167" s="16"/>
      <c r="F167" s="16"/>
      <c r="G167" s="16"/>
      <c r="H167" s="16"/>
      <c r="I167" s="16"/>
      <c r="J167" s="16"/>
      <c r="K167" s="16"/>
      <c r="L167" s="16"/>
      <c r="M167" s="16"/>
      <c r="N167" s="16"/>
      <c r="O167" s="16"/>
      <c r="P167" s="16"/>
      <c r="Q167" s="17"/>
      <c r="S167" s="33" t="str">
        <f t="shared" si="2"/>
        <v/>
      </c>
    </row>
    <row r="168" spans="1:19">
      <c r="A168" s="21"/>
      <c r="B168" s="21"/>
      <c r="C168" s="21"/>
      <c r="D168" s="16"/>
      <c r="E168" s="16"/>
      <c r="F168" s="16"/>
      <c r="G168" s="16"/>
      <c r="H168" s="16"/>
      <c r="I168" s="16"/>
      <c r="J168" s="16"/>
      <c r="K168" s="16"/>
      <c r="L168" s="16"/>
      <c r="M168" s="16"/>
      <c r="N168" s="16"/>
      <c r="O168" s="16"/>
      <c r="P168" s="16"/>
      <c r="Q168" s="17"/>
      <c r="S168" s="33" t="str">
        <f t="shared" si="2"/>
        <v/>
      </c>
    </row>
    <row r="169" spans="1:19">
      <c r="A169" s="21"/>
      <c r="B169" s="21"/>
      <c r="C169" s="21"/>
      <c r="D169" s="16"/>
      <c r="E169" s="16"/>
      <c r="F169" s="16"/>
      <c r="G169" s="16"/>
      <c r="H169" s="16"/>
      <c r="I169" s="16"/>
      <c r="J169" s="16"/>
      <c r="K169" s="16"/>
      <c r="L169" s="16"/>
      <c r="M169" s="16"/>
      <c r="N169" s="16"/>
      <c r="O169" s="16"/>
      <c r="P169" s="16"/>
      <c r="Q169" s="17"/>
      <c r="S169" s="33" t="str">
        <f t="shared" si="2"/>
        <v/>
      </c>
    </row>
    <row r="170" spans="1:19">
      <c r="A170" s="21"/>
      <c r="B170" s="21"/>
      <c r="C170" s="21"/>
      <c r="D170" s="16"/>
      <c r="E170" s="16"/>
      <c r="F170" s="16"/>
      <c r="G170" s="16"/>
      <c r="H170" s="16"/>
      <c r="I170" s="16"/>
      <c r="J170" s="16"/>
      <c r="K170" s="16"/>
      <c r="L170" s="16"/>
      <c r="M170" s="16"/>
      <c r="N170" s="16"/>
      <c r="O170" s="16"/>
      <c r="P170" s="16"/>
      <c r="Q170" s="17"/>
      <c r="S170" s="33" t="str">
        <f t="shared" si="2"/>
        <v/>
      </c>
    </row>
    <row r="171" spans="1:19">
      <c r="A171" s="21"/>
      <c r="B171" s="21"/>
      <c r="C171" s="21"/>
      <c r="D171" s="16"/>
      <c r="E171" s="16"/>
      <c r="F171" s="16"/>
      <c r="G171" s="16"/>
      <c r="H171" s="16"/>
      <c r="I171" s="16"/>
      <c r="J171" s="16"/>
      <c r="K171" s="16"/>
      <c r="L171" s="16"/>
      <c r="M171" s="16"/>
      <c r="N171" s="16"/>
      <c r="O171" s="16"/>
      <c r="P171" s="16"/>
      <c r="Q171" s="17"/>
      <c r="S171" s="33" t="str">
        <f t="shared" si="2"/>
        <v/>
      </c>
    </row>
    <row r="172" spans="1:19">
      <c r="A172" s="21"/>
      <c r="B172" s="21"/>
      <c r="C172" s="21"/>
      <c r="D172" s="16"/>
      <c r="E172" s="16"/>
      <c r="F172" s="16"/>
      <c r="G172" s="16"/>
      <c r="H172" s="16"/>
      <c r="I172" s="16"/>
      <c r="J172" s="16"/>
      <c r="K172" s="16"/>
      <c r="L172" s="16"/>
      <c r="M172" s="16"/>
      <c r="N172" s="16"/>
      <c r="O172" s="16"/>
      <c r="P172" s="16"/>
      <c r="Q172" s="17"/>
      <c r="S172" s="33" t="str">
        <f t="shared" si="2"/>
        <v/>
      </c>
    </row>
    <row r="173" spans="1:19">
      <c r="A173" s="21"/>
      <c r="B173" s="21"/>
      <c r="C173" s="21"/>
      <c r="D173" s="16"/>
      <c r="E173" s="16"/>
      <c r="F173" s="16"/>
      <c r="G173" s="16"/>
      <c r="H173" s="16"/>
      <c r="I173" s="16"/>
      <c r="J173" s="16"/>
      <c r="K173" s="16"/>
      <c r="L173" s="16"/>
      <c r="M173" s="16"/>
      <c r="N173" s="16"/>
      <c r="O173" s="16"/>
      <c r="P173" s="16"/>
      <c r="Q173" s="17"/>
      <c r="S173" s="33" t="str">
        <f t="shared" si="2"/>
        <v/>
      </c>
    </row>
    <row r="174" spans="1:19">
      <c r="A174" s="21"/>
      <c r="B174" s="21"/>
      <c r="C174" s="21"/>
      <c r="D174" s="16"/>
      <c r="E174" s="16"/>
      <c r="F174" s="16"/>
      <c r="G174" s="16"/>
      <c r="H174" s="16"/>
      <c r="I174" s="16"/>
      <c r="J174" s="16"/>
      <c r="K174" s="16"/>
      <c r="L174" s="16"/>
      <c r="M174" s="16"/>
      <c r="N174" s="16"/>
      <c r="O174" s="16"/>
      <c r="P174" s="16"/>
      <c r="Q174" s="17"/>
      <c r="S174" s="33" t="str">
        <f t="shared" si="2"/>
        <v/>
      </c>
    </row>
    <row r="175" spans="1:19">
      <c r="A175" s="21"/>
      <c r="B175" s="21"/>
      <c r="C175" s="21"/>
      <c r="D175" s="16"/>
      <c r="E175" s="16"/>
      <c r="F175" s="16"/>
      <c r="G175" s="16"/>
      <c r="H175" s="16"/>
      <c r="I175" s="16"/>
      <c r="J175" s="16"/>
      <c r="K175" s="16"/>
      <c r="L175" s="16"/>
      <c r="M175" s="16"/>
      <c r="N175" s="16"/>
      <c r="O175" s="16"/>
      <c r="P175" s="16"/>
      <c r="Q175" s="17"/>
      <c r="S175" s="33" t="str">
        <f t="shared" si="2"/>
        <v/>
      </c>
    </row>
    <row r="176" spans="1:19">
      <c r="A176" s="21"/>
      <c r="B176" s="21"/>
      <c r="C176" s="21"/>
      <c r="D176" s="16"/>
      <c r="E176" s="16"/>
      <c r="F176" s="16"/>
      <c r="G176" s="16"/>
      <c r="H176" s="16"/>
      <c r="I176" s="16"/>
      <c r="J176" s="16"/>
      <c r="K176" s="16"/>
      <c r="L176" s="16"/>
      <c r="M176" s="16"/>
      <c r="N176" s="16"/>
      <c r="O176" s="16"/>
      <c r="P176" s="16"/>
      <c r="Q176" s="17"/>
      <c r="S176" s="33" t="str">
        <f t="shared" si="2"/>
        <v/>
      </c>
    </row>
    <row r="177" spans="1:19">
      <c r="A177" s="21"/>
      <c r="B177" s="21"/>
      <c r="C177" s="21"/>
      <c r="D177" s="16"/>
      <c r="E177" s="16"/>
      <c r="F177" s="16"/>
      <c r="G177" s="16"/>
      <c r="H177" s="16"/>
      <c r="I177" s="16"/>
      <c r="J177" s="16"/>
      <c r="K177" s="16"/>
      <c r="L177" s="16"/>
      <c r="M177" s="16"/>
      <c r="N177" s="16"/>
      <c r="O177" s="16"/>
      <c r="P177" s="16"/>
      <c r="Q177" s="17"/>
      <c r="S177" s="33" t="str">
        <f t="shared" si="2"/>
        <v/>
      </c>
    </row>
    <row r="178" spans="1:19">
      <c r="A178" s="21"/>
      <c r="B178" s="21"/>
      <c r="C178" s="21"/>
      <c r="D178" s="16"/>
      <c r="E178" s="16"/>
      <c r="F178" s="16"/>
      <c r="G178" s="16"/>
      <c r="H178" s="16"/>
      <c r="I178" s="16"/>
      <c r="J178" s="16"/>
      <c r="K178" s="16"/>
      <c r="L178" s="16"/>
      <c r="M178" s="16"/>
      <c r="N178" s="16"/>
      <c r="O178" s="16"/>
      <c r="P178" s="16"/>
      <c r="Q178" s="17"/>
      <c r="S178" s="33" t="str">
        <f t="shared" si="2"/>
        <v/>
      </c>
    </row>
    <row r="179" spans="1:19">
      <c r="A179" s="21"/>
      <c r="B179" s="21"/>
      <c r="C179" s="21"/>
      <c r="D179" s="16"/>
      <c r="E179" s="16"/>
      <c r="F179" s="16"/>
      <c r="G179" s="16"/>
      <c r="H179" s="16"/>
      <c r="I179" s="16"/>
      <c r="J179" s="16"/>
      <c r="K179" s="16"/>
      <c r="L179" s="16"/>
      <c r="M179" s="16"/>
      <c r="N179" s="16"/>
      <c r="O179" s="16"/>
      <c r="P179" s="16"/>
      <c r="Q179" s="17"/>
      <c r="S179" s="33" t="str">
        <f t="shared" si="2"/>
        <v/>
      </c>
    </row>
    <row r="180" spans="1:19">
      <c r="A180" s="21"/>
      <c r="B180" s="21"/>
      <c r="C180" s="21"/>
      <c r="D180" s="16"/>
      <c r="E180" s="16"/>
      <c r="F180" s="16"/>
      <c r="G180" s="16"/>
      <c r="H180" s="16"/>
      <c r="I180" s="16"/>
      <c r="J180" s="16"/>
      <c r="K180" s="16"/>
      <c r="L180" s="16"/>
      <c r="M180" s="16"/>
      <c r="N180" s="16"/>
      <c r="O180" s="16"/>
      <c r="P180" s="16"/>
      <c r="Q180" s="17"/>
      <c r="S180" s="33" t="str">
        <f t="shared" si="2"/>
        <v/>
      </c>
    </row>
    <row r="181" spans="1:19">
      <c r="A181" s="21"/>
      <c r="B181" s="21"/>
      <c r="C181" s="21"/>
      <c r="D181" s="16"/>
      <c r="E181" s="16"/>
      <c r="F181" s="16"/>
      <c r="G181" s="16"/>
      <c r="H181" s="16"/>
      <c r="I181" s="16"/>
      <c r="J181" s="16"/>
      <c r="K181" s="16"/>
      <c r="L181" s="16"/>
      <c r="M181" s="16"/>
      <c r="N181" s="16"/>
      <c r="O181" s="16"/>
      <c r="P181" s="16"/>
      <c r="Q181" s="17"/>
      <c r="S181" s="33" t="str">
        <f t="shared" si="2"/>
        <v/>
      </c>
    </row>
    <row r="182" spans="1:19">
      <c r="A182" s="21"/>
      <c r="B182" s="21"/>
      <c r="C182" s="21"/>
      <c r="D182" s="16"/>
      <c r="E182" s="16"/>
      <c r="F182" s="16"/>
      <c r="G182" s="16"/>
      <c r="H182" s="16"/>
      <c r="I182" s="16"/>
      <c r="J182" s="16"/>
      <c r="K182" s="16"/>
      <c r="L182" s="16"/>
      <c r="M182" s="16"/>
      <c r="N182" s="16"/>
      <c r="O182" s="16"/>
      <c r="P182" s="16"/>
      <c r="Q182" s="17"/>
      <c r="S182" s="33" t="str">
        <f t="shared" si="2"/>
        <v/>
      </c>
    </row>
    <row r="183" spans="1:19">
      <c r="A183" s="21"/>
      <c r="B183" s="21"/>
      <c r="C183" s="21"/>
      <c r="D183" s="16"/>
      <c r="E183" s="16"/>
      <c r="F183" s="16"/>
      <c r="G183" s="16"/>
      <c r="H183" s="16"/>
      <c r="I183" s="16"/>
      <c r="J183" s="16"/>
      <c r="K183" s="16"/>
      <c r="L183" s="16"/>
      <c r="M183" s="16"/>
      <c r="N183" s="16"/>
      <c r="O183" s="16"/>
      <c r="P183" s="16"/>
      <c r="Q183" s="17"/>
      <c r="S183" s="33" t="str">
        <f t="shared" si="2"/>
        <v/>
      </c>
    </row>
    <row r="184" spans="1:19">
      <c r="A184" s="21"/>
      <c r="B184" s="21"/>
      <c r="C184" s="21"/>
      <c r="D184" s="16"/>
      <c r="E184" s="16"/>
      <c r="F184" s="16"/>
      <c r="G184" s="16"/>
      <c r="H184" s="16"/>
      <c r="I184" s="16"/>
      <c r="J184" s="16"/>
      <c r="K184" s="16"/>
      <c r="L184" s="16"/>
      <c r="M184" s="16"/>
      <c r="N184" s="16"/>
      <c r="O184" s="16"/>
      <c r="P184" s="16"/>
      <c r="Q184" s="17"/>
      <c r="S184" s="33" t="str">
        <f t="shared" si="2"/>
        <v/>
      </c>
    </row>
    <row r="185" spans="1:19">
      <c r="A185" s="21"/>
      <c r="B185" s="21"/>
      <c r="C185" s="21"/>
      <c r="D185" s="16"/>
      <c r="E185" s="16"/>
      <c r="F185" s="16"/>
      <c r="G185" s="16"/>
      <c r="H185" s="16"/>
      <c r="I185" s="16"/>
      <c r="J185" s="16"/>
      <c r="K185" s="16"/>
      <c r="L185" s="16"/>
      <c r="M185" s="16"/>
      <c r="N185" s="16"/>
      <c r="O185" s="16"/>
      <c r="P185" s="16"/>
      <c r="Q185" s="17"/>
      <c r="S185" s="33" t="str">
        <f t="shared" si="2"/>
        <v/>
      </c>
    </row>
    <row r="186" spans="1:19">
      <c r="A186" s="21"/>
      <c r="B186" s="21"/>
      <c r="C186" s="21"/>
      <c r="D186" s="16"/>
      <c r="E186" s="16"/>
      <c r="F186" s="16"/>
      <c r="G186" s="16"/>
      <c r="H186" s="16"/>
      <c r="I186" s="16"/>
      <c r="J186" s="16"/>
      <c r="K186" s="16"/>
      <c r="L186" s="16"/>
      <c r="M186" s="16"/>
      <c r="N186" s="16"/>
      <c r="O186" s="16"/>
      <c r="P186" s="16"/>
      <c r="Q186" s="17"/>
      <c r="S186" s="33" t="str">
        <f t="shared" si="2"/>
        <v/>
      </c>
    </row>
    <row r="187" spans="1:19">
      <c r="A187" s="21"/>
      <c r="B187" s="21"/>
      <c r="C187" s="21"/>
      <c r="D187" s="16"/>
      <c r="E187" s="16"/>
      <c r="F187" s="16"/>
      <c r="G187" s="16"/>
      <c r="H187" s="16"/>
      <c r="I187" s="16"/>
      <c r="J187" s="16"/>
      <c r="K187" s="16"/>
      <c r="L187" s="16"/>
      <c r="M187" s="16"/>
      <c r="N187" s="16"/>
      <c r="O187" s="16"/>
      <c r="P187" s="16"/>
      <c r="Q187" s="17"/>
      <c r="S187" s="33" t="str">
        <f t="shared" si="2"/>
        <v/>
      </c>
    </row>
    <row r="188" spans="1:19">
      <c r="A188" s="21"/>
      <c r="B188" s="21"/>
      <c r="C188" s="21"/>
      <c r="D188" s="16"/>
      <c r="E188" s="16"/>
      <c r="F188" s="16"/>
      <c r="G188" s="16"/>
      <c r="H188" s="16"/>
      <c r="I188" s="16"/>
      <c r="J188" s="16"/>
      <c r="K188" s="16"/>
      <c r="L188" s="16"/>
      <c r="M188" s="16"/>
      <c r="N188" s="16"/>
      <c r="O188" s="16"/>
      <c r="P188" s="16"/>
      <c r="Q188" s="17"/>
      <c r="S188" s="33" t="str">
        <f t="shared" si="2"/>
        <v/>
      </c>
    </row>
    <row r="189" spans="1:19">
      <c r="A189" s="21"/>
      <c r="B189" s="21"/>
      <c r="C189" s="21"/>
      <c r="D189" s="16"/>
      <c r="E189" s="16"/>
      <c r="F189" s="16"/>
      <c r="G189" s="16"/>
      <c r="H189" s="16"/>
      <c r="I189" s="16"/>
      <c r="J189" s="16"/>
      <c r="K189" s="16"/>
      <c r="L189" s="16"/>
      <c r="M189" s="16"/>
      <c r="N189" s="16"/>
      <c r="O189" s="16"/>
      <c r="P189" s="16"/>
      <c r="Q189" s="17"/>
      <c r="S189" s="33" t="str">
        <f t="shared" si="2"/>
        <v/>
      </c>
    </row>
    <row r="190" spans="1:19">
      <c r="A190" s="21"/>
      <c r="B190" s="21"/>
      <c r="C190" s="21"/>
      <c r="D190" s="16"/>
      <c r="E190" s="16"/>
      <c r="F190" s="16"/>
      <c r="G190" s="16"/>
      <c r="H190" s="16"/>
      <c r="I190" s="16"/>
      <c r="J190" s="16"/>
      <c r="K190" s="16"/>
      <c r="L190" s="16"/>
      <c r="M190" s="16"/>
      <c r="N190" s="16"/>
      <c r="O190" s="16"/>
      <c r="P190" s="16"/>
      <c r="Q190" s="17"/>
      <c r="S190" s="33" t="str">
        <f t="shared" si="2"/>
        <v/>
      </c>
    </row>
    <row r="191" spans="1:19">
      <c r="A191" s="21"/>
      <c r="B191" s="21"/>
      <c r="C191" s="21"/>
      <c r="D191" s="16"/>
      <c r="E191" s="16"/>
      <c r="F191" s="16"/>
      <c r="G191" s="16"/>
      <c r="H191" s="16"/>
      <c r="I191" s="16"/>
      <c r="J191" s="16"/>
      <c r="K191" s="16"/>
      <c r="L191" s="16"/>
      <c r="M191" s="16"/>
      <c r="N191" s="16"/>
      <c r="O191" s="16"/>
      <c r="P191" s="16"/>
      <c r="Q191" s="17"/>
      <c r="S191" s="33" t="str">
        <f t="shared" si="2"/>
        <v/>
      </c>
    </row>
    <row r="192" spans="1:19">
      <c r="A192" s="21"/>
      <c r="B192" s="21"/>
      <c r="C192" s="21"/>
      <c r="D192" s="16"/>
      <c r="E192" s="16"/>
      <c r="F192" s="16"/>
      <c r="G192" s="16"/>
      <c r="H192" s="16"/>
      <c r="I192" s="16"/>
      <c r="J192" s="16"/>
      <c r="K192" s="16"/>
      <c r="L192" s="16"/>
      <c r="M192" s="16"/>
      <c r="N192" s="16"/>
      <c r="O192" s="16"/>
      <c r="P192" s="16"/>
      <c r="Q192" s="17"/>
      <c r="S192" s="33" t="str">
        <f t="shared" si="2"/>
        <v/>
      </c>
    </row>
    <row r="193" spans="1:19">
      <c r="A193" s="21"/>
      <c r="B193" s="21"/>
      <c r="C193" s="21"/>
      <c r="D193" s="16"/>
      <c r="E193" s="16"/>
      <c r="F193" s="16"/>
      <c r="G193" s="16"/>
      <c r="H193" s="16"/>
      <c r="I193" s="16"/>
      <c r="J193" s="16"/>
      <c r="K193" s="16"/>
      <c r="L193" s="16"/>
      <c r="M193" s="16"/>
      <c r="N193" s="16"/>
      <c r="O193" s="16"/>
      <c r="P193" s="16"/>
      <c r="Q193" s="17"/>
      <c r="S193" s="33" t="str">
        <f t="shared" si="2"/>
        <v/>
      </c>
    </row>
    <row r="194" spans="1:19">
      <c r="A194" s="21"/>
      <c r="B194" s="21"/>
      <c r="C194" s="21"/>
      <c r="D194" s="16"/>
      <c r="E194" s="16"/>
      <c r="F194" s="16"/>
      <c r="G194" s="16"/>
      <c r="H194" s="16"/>
      <c r="I194" s="16"/>
      <c r="J194" s="16"/>
      <c r="K194" s="16"/>
      <c r="L194" s="16"/>
      <c r="M194" s="16"/>
      <c r="N194" s="16"/>
      <c r="O194" s="16"/>
      <c r="P194" s="16"/>
      <c r="Q194" s="17"/>
      <c r="S194" s="33" t="str">
        <f t="shared" si="2"/>
        <v/>
      </c>
    </row>
    <row r="195" spans="1:19">
      <c r="A195" s="21"/>
      <c r="B195" s="21"/>
      <c r="C195" s="21"/>
      <c r="D195" s="16"/>
      <c r="E195" s="16"/>
      <c r="F195" s="16"/>
      <c r="G195" s="16"/>
      <c r="H195" s="16"/>
      <c r="I195" s="16"/>
      <c r="J195" s="16"/>
      <c r="K195" s="16"/>
      <c r="L195" s="16"/>
      <c r="M195" s="16"/>
      <c r="N195" s="16"/>
      <c r="O195" s="16"/>
      <c r="P195" s="16"/>
      <c r="Q195" s="17"/>
      <c r="S195" s="33" t="str">
        <f t="shared" si="2"/>
        <v/>
      </c>
    </row>
    <row r="196" spans="1:19">
      <c r="A196" s="21"/>
      <c r="B196" s="21"/>
      <c r="C196" s="21"/>
      <c r="D196" s="16"/>
      <c r="E196" s="16"/>
      <c r="F196" s="16"/>
      <c r="G196" s="16"/>
      <c r="H196" s="16"/>
      <c r="I196" s="16"/>
      <c r="J196" s="16"/>
      <c r="K196" s="16"/>
      <c r="L196" s="16"/>
      <c r="M196" s="16"/>
      <c r="N196" s="16"/>
      <c r="O196" s="16"/>
      <c r="P196" s="16"/>
      <c r="Q196" s="17"/>
      <c r="S196" s="33" t="str">
        <f t="shared" si="2"/>
        <v/>
      </c>
    </row>
    <row r="197" spans="1:19">
      <c r="A197" s="21"/>
      <c r="B197" s="21"/>
      <c r="C197" s="21"/>
      <c r="D197" s="16"/>
      <c r="E197" s="16"/>
      <c r="F197" s="16"/>
      <c r="G197" s="16"/>
      <c r="H197" s="16"/>
      <c r="I197" s="16"/>
      <c r="J197" s="16"/>
      <c r="K197" s="16"/>
      <c r="L197" s="16"/>
      <c r="M197" s="16"/>
      <c r="N197" s="16"/>
      <c r="O197" s="16"/>
      <c r="P197" s="16"/>
      <c r="Q197" s="17"/>
      <c r="S197" s="33" t="str">
        <f t="shared" si="2"/>
        <v/>
      </c>
    </row>
    <row r="198" spans="1:19">
      <c r="A198" s="21"/>
      <c r="B198" s="21"/>
      <c r="C198" s="21"/>
      <c r="D198" s="16"/>
      <c r="E198" s="16"/>
      <c r="F198" s="16"/>
      <c r="G198" s="16"/>
      <c r="H198" s="16"/>
      <c r="I198" s="16"/>
      <c r="J198" s="16"/>
      <c r="K198" s="16"/>
      <c r="L198" s="16"/>
      <c r="M198" s="16"/>
      <c r="N198" s="16"/>
      <c r="O198" s="16"/>
      <c r="P198" s="16"/>
      <c r="Q198" s="17"/>
      <c r="S198" s="33" t="str">
        <f t="shared" si="2"/>
        <v/>
      </c>
    </row>
    <row r="199" spans="1:19">
      <c r="A199" s="21"/>
      <c r="B199" s="21"/>
      <c r="C199" s="21"/>
      <c r="D199" s="16"/>
      <c r="E199" s="16"/>
      <c r="F199" s="16"/>
      <c r="G199" s="16"/>
      <c r="H199" s="16"/>
      <c r="I199" s="16"/>
      <c r="J199" s="16"/>
      <c r="K199" s="16"/>
      <c r="L199" s="16"/>
      <c r="M199" s="16"/>
      <c r="N199" s="16"/>
      <c r="O199" s="16"/>
      <c r="P199" s="16"/>
      <c r="Q199" s="17"/>
      <c r="S199" s="33" t="str">
        <f t="shared" si="2"/>
        <v/>
      </c>
    </row>
    <row r="200" spans="1:19">
      <c r="A200" s="21"/>
      <c r="B200" s="21"/>
      <c r="C200" s="21"/>
      <c r="D200" s="16"/>
      <c r="E200" s="16"/>
      <c r="F200" s="16"/>
      <c r="G200" s="16"/>
      <c r="H200" s="16"/>
      <c r="I200" s="16"/>
      <c r="J200" s="16"/>
      <c r="K200" s="16"/>
      <c r="L200" s="16"/>
      <c r="M200" s="16"/>
      <c r="N200" s="16"/>
      <c r="O200" s="16"/>
      <c r="P200" s="16"/>
      <c r="Q200" s="17"/>
      <c r="S200" s="33" t="str">
        <f t="shared" si="2"/>
        <v/>
      </c>
    </row>
    <row r="201" spans="1:19">
      <c r="A201" s="21"/>
      <c r="B201" s="21"/>
      <c r="C201" s="21"/>
      <c r="D201" s="16"/>
      <c r="E201" s="16"/>
      <c r="F201" s="16"/>
      <c r="G201" s="16"/>
      <c r="H201" s="16"/>
      <c r="I201" s="16"/>
      <c r="J201" s="16"/>
      <c r="K201" s="16"/>
      <c r="L201" s="16"/>
      <c r="M201" s="16"/>
      <c r="N201" s="16"/>
      <c r="O201" s="16"/>
      <c r="P201" s="16"/>
      <c r="Q201" s="17"/>
      <c r="S201" s="33" t="str">
        <f t="shared" ref="S201:S264" si="3">IF(COUNTA(D201:Q201)=0,"",_xlfn.CONCAT(,
IF(ABS(K201 - (SUM(D201, E201, G201:J201) - SUM(F201)))&gt;=1,
" Error: Position at the end of the period is not equal to: position at the beginning of the period+increase in assets-decrease in assets+exchange rate changes+price changes+other changes+rectifications.",
""),
IF(ABS(P201 - (SUM(L201, M201, O201) - SUM(N201)))&gt;=1,
" Error: Position of accrued interest at the end of the period is not equal to: position of accrued interest at the beginning of the period+accrued interest during the period-received interest during the period+revaluation and other changes.",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1"/>
      <c r="B202" s="21"/>
      <c r="C202" s="21"/>
      <c r="D202" s="16"/>
      <c r="E202" s="16"/>
      <c r="F202" s="16"/>
      <c r="G202" s="16"/>
      <c r="H202" s="16"/>
      <c r="I202" s="16"/>
      <c r="J202" s="16"/>
      <c r="K202" s="16"/>
      <c r="L202" s="16"/>
      <c r="M202" s="16"/>
      <c r="N202" s="16"/>
      <c r="O202" s="16"/>
      <c r="P202" s="16"/>
      <c r="Q202" s="17"/>
      <c r="S202" s="33" t="str">
        <f t="shared" si="3"/>
        <v/>
      </c>
    </row>
    <row r="203" spans="1:19">
      <c r="A203" s="21"/>
      <c r="B203" s="21"/>
      <c r="C203" s="21"/>
      <c r="D203" s="16"/>
      <c r="E203" s="16"/>
      <c r="F203" s="16"/>
      <c r="G203" s="16"/>
      <c r="H203" s="16"/>
      <c r="I203" s="16"/>
      <c r="J203" s="16"/>
      <c r="K203" s="16"/>
      <c r="L203" s="16"/>
      <c r="M203" s="16"/>
      <c r="N203" s="16"/>
      <c r="O203" s="16"/>
      <c r="P203" s="16"/>
      <c r="Q203" s="17"/>
      <c r="S203" s="33" t="str">
        <f t="shared" si="3"/>
        <v/>
      </c>
    </row>
    <row r="204" spans="1:19">
      <c r="A204" s="21"/>
      <c r="B204" s="21"/>
      <c r="C204" s="21"/>
      <c r="D204" s="16"/>
      <c r="E204" s="16"/>
      <c r="F204" s="16"/>
      <c r="G204" s="16"/>
      <c r="H204" s="16"/>
      <c r="I204" s="16"/>
      <c r="J204" s="16"/>
      <c r="K204" s="16"/>
      <c r="L204" s="16"/>
      <c r="M204" s="16"/>
      <c r="N204" s="16"/>
      <c r="O204" s="16"/>
      <c r="P204" s="16"/>
      <c r="Q204" s="17"/>
      <c r="S204" s="33" t="str">
        <f t="shared" si="3"/>
        <v/>
      </c>
    </row>
    <row r="205" spans="1:19">
      <c r="A205" s="21"/>
      <c r="B205" s="21"/>
      <c r="C205" s="21"/>
      <c r="D205" s="16"/>
      <c r="E205" s="16"/>
      <c r="F205" s="16"/>
      <c r="G205" s="16"/>
      <c r="H205" s="16"/>
      <c r="I205" s="16"/>
      <c r="J205" s="16"/>
      <c r="K205" s="16"/>
      <c r="L205" s="16"/>
      <c r="M205" s="16"/>
      <c r="N205" s="16"/>
      <c r="O205" s="16"/>
      <c r="P205" s="16"/>
      <c r="Q205" s="17"/>
      <c r="S205" s="33" t="str">
        <f t="shared" si="3"/>
        <v/>
      </c>
    </row>
    <row r="206" spans="1:19">
      <c r="A206" s="21"/>
      <c r="B206" s="21"/>
      <c r="C206" s="21"/>
      <c r="D206" s="16"/>
      <c r="E206" s="16"/>
      <c r="F206" s="16"/>
      <c r="G206" s="16"/>
      <c r="H206" s="16"/>
      <c r="I206" s="16"/>
      <c r="J206" s="16"/>
      <c r="K206" s="16"/>
      <c r="L206" s="16"/>
      <c r="M206" s="16"/>
      <c r="N206" s="16"/>
      <c r="O206" s="16"/>
      <c r="P206" s="16"/>
      <c r="Q206" s="17"/>
      <c r="S206" s="33" t="str">
        <f t="shared" si="3"/>
        <v/>
      </c>
    </row>
    <row r="207" spans="1:19">
      <c r="A207" s="21"/>
      <c r="B207" s="21"/>
      <c r="C207" s="21"/>
      <c r="D207" s="16"/>
      <c r="E207" s="16"/>
      <c r="F207" s="16"/>
      <c r="G207" s="16"/>
      <c r="H207" s="16"/>
      <c r="I207" s="16"/>
      <c r="J207" s="16"/>
      <c r="K207" s="16"/>
      <c r="L207" s="16"/>
      <c r="M207" s="16"/>
      <c r="N207" s="16"/>
      <c r="O207" s="16"/>
      <c r="P207" s="16"/>
      <c r="Q207" s="17"/>
      <c r="S207" s="33" t="str">
        <f t="shared" si="3"/>
        <v/>
      </c>
    </row>
    <row r="208" spans="1:19">
      <c r="A208" s="21"/>
      <c r="B208" s="21"/>
      <c r="C208" s="21"/>
      <c r="D208" s="16"/>
      <c r="E208" s="16"/>
      <c r="F208" s="16"/>
      <c r="G208" s="16"/>
      <c r="H208" s="16"/>
      <c r="I208" s="16"/>
      <c r="J208" s="16"/>
      <c r="K208" s="16"/>
      <c r="L208" s="16"/>
      <c r="M208" s="16"/>
      <c r="N208" s="16"/>
      <c r="O208" s="16"/>
      <c r="P208" s="16"/>
      <c r="Q208" s="17"/>
      <c r="S208" s="33" t="str">
        <f t="shared" si="3"/>
        <v/>
      </c>
    </row>
    <row r="209" spans="1:19">
      <c r="A209" s="21"/>
      <c r="B209" s="21"/>
      <c r="C209" s="21"/>
      <c r="D209" s="16"/>
      <c r="E209" s="16"/>
      <c r="F209" s="16"/>
      <c r="G209" s="16"/>
      <c r="H209" s="16"/>
      <c r="I209" s="16"/>
      <c r="J209" s="16"/>
      <c r="K209" s="16"/>
      <c r="L209" s="16"/>
      <c r="M209" s="16"/>
      <c r="N209" s="16"/>
      <c r="O209" s="16"/>
      <c r="P209" s="16"/>
      <c r="Q209" s="17"/>
      <c r="S209" s="33" t="str">
        <f t="shared" si="3"/>
        <v/>
      </c>
    </row>
    <row r="210" spans="1:19">
      <c r="A210" s="21"/>
      <c r="B210" s="21"/>
      <c r="C210" s="21"/>
      <c r="D210" s="16"/>
      <c r="E210" s="16"/>
      <c r="F210" s="16"/>
      <c r="G210" s="16"/>
      <c r="H210" s="16"/>
      <c r="I210" s="16"/>
      <c r="J210" s="16"/>
      <c r="K210" s="16"/>
      <c r="L210" s="16"/>
      <c r="M210" s="16"/>
      <c r="N210" s="16"/>
      <c r="O210" s="16"/>
      <c r="P210" s="16"/>
      <c r="Q210" s="17"/>
      <c r="S210" s="33" t="str">
        <f t="shared" si="3"/>
        <v/>
      </c>
    </row>
    <row r="211" spans="1:19">
      <c r="A211" s="21"/>
      <c r="B211" s="21"/>
      <c r="C211" s="21"/>
      <c r="D211" s="16"/>
      <c r="E211" s="16"/>
      <c r="F211" s="16"/>
      <c r="G211" s="16"/>
      <c r="H211" s="16"/>
      <c r="I211" s="16"/>
      <c r="J211" s="16"/>
      <c r="K211" s="16"/>
      <c r="L211" s="16"/>
      <c r="M211" s="16"/>
      <c r="N211" s="16"/>
      <c r="O211" s="16"/>
      <c r="P211" s="16"/>
      <c r="Q211" s="17"/>
      <c r="S211" s="33" t="str">
        <f t="shared" si="3"/>
        <v/>
      </c>
    </row>
    <row r="212" spans="1:19">
      <c r="A212" s="21"/>
      <c r="B212" s="21"/>
      <c r="C212" s="21"/>
      <c r="D212" s="16"/>
      <c r="E212" s="16"/>
      <c r="F212" s="16"/>
      <c r="G212" s="16"/>
      <c r="H212" s="16"/>
      <c r="I212" s="16"/>
      <c r="J212" s="16"/>
      <c r="K212" s="16"/>
      <c r="L212" s="16"/>
      <c r="M212" s="16"/>
      <c r="N212" s="16"/>
      <c r="O212" s="16"/>
      <c r="P212" s="16"/>
      <c r="Q212" s="17"/>
      <c r="S212" s="33" t="str">
        <f t="shared" si="3"/>
        <v/>
      </c>
    </row>
    <row r="213" spans="1:19">
      <c r="A213" s="21"/>
      <c r="B213" s="21"/>
      <c r="C213" s="21"/>
      <c r="D213" s="16"/>
      <c r="E213" s="16"/>
      <c r="F213" s="16"/>
      <c r="G213" s="16"/>
      <c r="H213" s="16"/>
      <c r="I213" s="16"/>
      <c r="J213" s="16"/>
      <c r="K213" s="16"/>
      <c r="L213" s="16"/>
      <c r="M213" s="16"/>
      <c r="N213" s="16"/>
      <c r="O213" s="16"/>
      <c r="P213" s="16"/>
      <c r="Q213" s="17"/>
      <c r="S213" s="33" t="str">
        <f t="shared" si="3"/>
        <v/>
      </c>
    </row>
    <row r="214" spans="1:19">
      <c r="A214" s="21"/>
      <c r="B214" s="21"/>
      <c r="C214" s="21"/>
      <c r="D214" s="16"/>
      <c r="E214" s="16"/>
      <c r="F214" s="16"/>
      <c r="G214" s="16"/>
      <c r="H214" s="16"/>
      <c r="I214" s="16"/>
      <c r="J214" s="16"/>
      <c r="K214" s="16"/>
      <c r="L214" s="16"/>
      <c r="M214" s="16"/>
      <c r="N214" s="16"/>
      <c r="O214" s="16"/>
      <c r="P214" s="16"/>
      <c r="Q214" s="17"/>
      <c r="S214" s="33" t="str">
        <f t="shared" si="3"/>
        <v/>
      </c>
    </row>
    <row r="215" spans="1:19">
      <c r="A215" s="21"/>
      <c r="B215" s="21"/>
      <c r="C215" s="21"/>
      <c r="D215" s="16"/>
      <c r="E215" s="16"/>
      <c r="F215" s="16"/>
      <c r="G215" s="16"/>
      <c r="H215" s="16"/>
      <c r="I215" s="16"/>
      <c r="J215" s="16"/>
      <c r="K215" s="16"/>
      <c r="L215" s="16"/>
      <c r="M215" s="16"/>
      <c r="N215" s="16"/>
      <c r="O215" s="16"/>
      <c r="P215" s="16"/>
      <c r="Q215" s="17"/>
      <c r="S215" s="33" t="str">
        <f t="shared" si="3"/>
        <v/>
      </c>
    </row>
    <row r="216" spans="1:19">
      <c r="A216" s="21"/>
      <c r="B216" s="21"/>
      <c r="C216" s="21"/>
      <c r="D216" s="16"/>
      <c r="E216" s="16"/>
      <c r="F216" s="16"/>
      <c r="G216" s="16"/>
      <c r="H216" s="16"/>
      <c r="I216" s="16"/>
      <c r="J216" s="16"/>
      <c r="K216" s="16"/>
      <c r="L216" s="16"/>
      <c r="M216" s="16"/>
      <c r="N216" s="16"/>
      <c r="O216" s="16"/>
      <c r="P216" s="16"/>
      <c r="Q216" s="17"/>
      <c r="S216" s="33" t="str">
        <f t="shared" si="3"/>
        <v/>
      </c>
    </row>
    <row r="217" spans="1:19">
      <c r="A217" s="21"/>
      <c r="B217" s="21"/>
      <c r="C217" s="21"/>
      <c r="D217" s="16"/>
      <c r="E217" s="16"/>
      <c r="F217" s="16"/>
      <c r="G217" s="16"/>
      <c r="H217" s="16"/>
      <c r="I217" s="16"/>
      <c r="J217" s="16"/>
      <c r="K217" s="16"/>
      <c r="L217" s="16"/>
      <c r="M217" s="16"/>
      <c r="N217" s="16"/>
      <c r="O217" s="16"/>
      <c r="P217" s="16"/>
      <c r="Q217" s="17"/>
      <c r="S217" s="33" t="str">
        <f t="shared" si="3"/>
        <v/>
      </c>
    </row>
    <row r="218" spans="1:19">
      <c r="A218" s="21"/>
      <c r="B218" s="21"/>
      <c r="C218" s="21"/>
      <c r="D218" s="16"/>
      <c r="E218" s="16"/>
      <c r="F218" s="16"/>
      <c r="G218" s="16"/>
      <c r="H218" s="16"/>
      <c r="I218" s="16"/>
      <c r="J218" s="16"/>
      <c r="K218" s="16"/>
      <c r="L218" s="16"/>
      <c r="M218" s="16"/>
      <c r="N218" s="16"/>
      <c r="O218" s="16"/>
      <c r="P218" s="16"/>
      <c r="Q218" s="17"/>
      <c r="S218" s="33" t="str">
        <f t="shared" si="3"/>
        <v/>
      </c>
    </row>
    <row r="219" spans="1:19">
      <c r="A219" s="21"/>
      <c r="B219" s="21"/>
      <c r="C219" s="21"/>
      <c r="D219" s="16"/>
      <c r="E219" s="16"/>
      <c r="F219" s="16"/>
      <c r="G219" s="16"/>
      <c r="H219" s="16"/>
      <c r="I219" s="16"/>
      <c r="J219" s="16"/>
      <c r="K219" s="16"/>
      <c r="L219" s="16"/>
      <c r="M219" s="16"/>
      <c r="N219" s="16"/>
      <c r="O219" s="16"/>
      <c r="P219" s="16"/>
      <c r="Q219" s="17"/>
      <c r="S219" s="33" t="str">
        <f t="shared" si="3"/>
        <v/>
      </c>
    </row>
    <row r="220" spans="1:19">
      <c r="A220" s="21"/>
      <c r="B220" s="21"/>
      <c r="C220" s="21"/>
      <c r="D220" s="16"/>
      <c r="E220" s="16"/>
      <c r="F220" s="16"/>
      <c r="G220" s="16"/>
      <c r="H220" s="16"/>
      <c r="I220" s="16"/>
      <c r="J220" s="16"/>
      <c r="K220" s="16"/>
      <c r="L220" s="16"/>
      <c r="M220" s="16"/>
      <c r="N220" s="16"/>
      <c r="O220" s="16"/>
      <c r="P220" s="16"/>
      <c r="Q220" s="17"/>
      <c r="S220" s="33" t="str">
        <f t="shared" si="3"/>
        <v/>
      </c>
    </row>
    <row r="221" spans="1:19">
      <c r="A221" s="21"/>
      <c r="B221" s="21"/>
      <c r="C221" s="21"/>
      <c r="D221" s="16"/>
      <c r="E221" s="16"/>
      <c r="F221" s="16"/>
      <c r="G221" s="16"/>
      <c r="H221" s="16"/>
      <c r="I221" s="16"/>
      <c r="J221" s="16"/>
      <c r="K221" s="16"/>
      <c r="L221" s="16"/>
      <c r="M221" s="16"/>
      <c r="N221" s="16"/>
      <c r="O221" s="16"/>
      <c r="P221" s="16"/>
      <c r="Q221" s="17"/>
      <c r="S221" s="33" t="str">
        <f t="shared" si="3"/>
        <v/>
      </c>
    </row>
    <row r="222" spans="1:19">
      <c r="A222" s="21"/>
      <c r="B222" s="21"/>
      <c r="C222" s="21"/>
      <c r="D222" s="16"/>
      <c r="E222" s="16"/>
      <c r="F222" s="16"/>
      <c r="G222" s="16"/>
      <c r="H222" s="16"/>
      <c r="I222" s="16"/>
      <c r="J222" s="16"/>
      <c r="K222" s="16"/>
      <c r="L222" s="16"/>
      <c r="M222" s="16"/>
      <c r="N222" s="16"/>
      <c r="O222" s="16"/>
      <c r="P222" s="16"/>
      <c r="Q222" s="17"/>
      <c r="S222" s="33" t="str">
        <f t="shared" si="3"/>
        <v/>
      </c>
    </row>
    <row r="223" spans="1:19">
      <c r="A223" s="21"/>
      <c r="B223" s="21"/>
      <c r="C223" s="21"/>
      <c r="D223" s="16"/>
      <c r="E223" s="16"/>
      <c r="F223" s="16"/>
      <c r="G223" s="16"/>
      <c r="H223" s="16"/>
      <c r="I223" s="16"/>
      <c r="J223" s="16"/>
      <c r="K223" s="16"/>
      <c r="L223" s="16"/>
      <c r="M223" s="16"/>
      <c r="N223" s="16"/>
      <c r="O223" s="16"/>
      <c r="P223" s="16"/>
      <c r="Q223" s="17"/>
      <c r="S223" s="33" t="str">
        <f t="shared" si="3"/>
        <v/>
      </c>
    </row>
    <row r="224" spans="1:19">
      <c r="A224" s="21"/>
      <c r="B224" s="21"/>
      <c r="C224" s="21"/>
      <c r="D224" s="16"/>
      <c r="E224" s="16"/>
      <c r="F224" s="16"/>
      <c r="G224" s="16"/>
      <c r="H224" s="16"/>
      <c r="I224" s="16"/>
      <c r="J224" s="16"/>
      <c r="K224" s="16"/>
      <c r="L224" s="16"/>
      <c r="M224" s="16"/>
      <c r="N224" s="16"/>
      <c r="O224" s="16"/>
      <c r="P224" s="16"/>
      <c r="Q224" s="17"/>
      <c r="S224" s="33" t="str">
        <f t="shared" si="3"/>
        <v/>
      </c>
    </row>
    <row r="225" spans="1:19">
      <c r="A225" s="21"/>
      <c r="B225" s="21"/>
      <c r="C225" s="21"/>
      <c r="D225" s="16"/>
      <c r="E225" s="16"/>
      <c r="F225" s="16"/>
      <c r="G225" s="16"/>
      <c r="H225" s="16"/>
      <c r="I225" s="16"/>
      <c r="J225" s="16"/>
      <c r="K225" s="16"/>
      <c r="L225" s="16"/>
      <c r="M225" s="16"/>
      <c r="N225" s="16"/>
      <c r="O225" s="16"/>
      <c r="P225" s="16"/>
      <c r="Q225" s="17"/>
      <c r="S225" s="33" t="str">
        <f t="shared" si="3"/>
        <v/>
      </c>
    </row>
    <row r="226" spans="1:19">
      <c r="A226" s="21"/>
      <c r="B226" s="21"/>
      <c r="C226" s="21"/>
      <c r="D226" s="16"/>
      <c r="E226" s="16"/>
      <c r="F226" s="16"/>
      <c r="G226" s="16"/>
      <c r="H226" s="16"/>
      <c r="I226" s="16"/>
      <c r="J226" s="16"/>
      <c r="K226" s="16"/>
      <c r="L226" s="16"/>
      <c r="M226" s="16"/>
      <c r="N226" s="16"/>
      <c r="O226" s="16"/>
      <c r="P226" s="16"/>
      <c r="Q226" s="17"/>
      <c r="S226" s="33" t="str">
        <f t="shared" si="3"/>
        <v/>
      </c>
    </row>
    <row r="227" spans="1:19">
      <c r="A227" s="21"/>
      <c r="B227" s="21"/>
      <c r="C227" s="21"/>
      <c r="D227" s="16"/>
      <c r="E227" s="16"/>
      <c r="F227" s="16"/>
      <c r="G227" s="16"/>
      <c r="H227" s="16"/>
      <c r="I227" s="16"/>
      <c r="J227" s="16"/>
      <c r="K227" s="16"/>
      <c r="L227" s="16"/>
      <c r="M227" s="16"/>
      <c r="N227" s="16"/>
      <c r="O227" s="16"/>
      <c r="P227" s="16"/>
      <c r="Q227" s="17"/>
      <c r="S227" s="33" t="str">
        <f t="shared" si="3"/>
        <v/>
      </c>
    </row>
    <row r="228" spans="1:19">
      <c r="A228" s="21"/>
      <c r="B228" s="21"/>
      <c r="C228" s="21"/>
      <c r="D228" s="16"/>
      <c r="E228" s="16"/>
      <c r="F228" s="16"/>
      <c r="G228" s="16"/>
      <c r="H228" s="16"/>
      <c r="I228" s="16"/>
      <c r="J228" s="16"/>
      <c r="K228" s="16"/>
      <c r="L228" s="16"/>
      <c r="M228" s="16"/>
      <c r="N228" s="16"/>
      <c r="O228" s="16"/>
      <c r="P228" s="16"/>
      <c r="Q228" s="17"/>
      <c r="S228" s="33" t="str">
        <f t="shared" si="3"/>
        <v/>
      </c>
    </row>
    <row r="229" spans="1:19">
      <c r="A229" s="21"/>
      <c r="B229" s="21"/>
      <c r="C229" s="21"/>
      <c r="D229" s="16"/>
      <c r="E229" s="16"/>
      <c r="F229" s="16"/>
      <c r="G229" s="16"/>
      <c r="H229" s="16"/>
      <c r="I229" s="16"/>
      <c r="J229" s="16"/>
      <c r="K229" s="16"/>
      <c r="L229" s="16"/>
      <c r="M229" s="16"/>
      <c r="N229" s="16"/>
      <c r="O229" s="16"/>
      <c r="P229" s="16"/>
      <c r="Q229" s="17"/>
      <c r="S229" s="33" t="str">
        <f t="shared" si="3"/>
        <v/>
      </c>
    </row>
    <row r="230" spans="1:19">
      <c r="A230" s="21"/>
      <c r="B230" s="21"/>
      <c r="C230" s="21"/>
      <c r="D230" s="16"/>
      <c r="E230" s="16"/>
      <c r="F230" s="16"/>
      <c r="G230" s="16"/>
      <c r="H230" s="16"/>
      <c r="I230" s="16"/>
      <c r="J230" s="16"/>
      <c r="K230" s="16"/>
      <c r="L230" s="16"/>
      <c r="M230" s="16"/>
      <c r="N230" s="16"/>
      <c r="O230" s="16"/>
      <c r="P230" s="16"/>
      <c r="Q230" s="17"/>
      <c r="S230" s="33" t="str">
        <f t="shared" si="3"/>
        <v/>
      </c>
    </row>
    <row r="231" spans="1:19">
      <c r="A231" s="21"/>
      <c r="B231" s="21"/>
      <c r="C231" s="21"/>
      <c r="D231" s="16"/>
      <c r="E231" s="16"/>
      <c r="F231" s="16"/>
      <c r="G231" s="16"/>
      <c r="H231" s="16"/>
      <c r="I231" s="16"/>
      <c r="J231" s="16"/>
      <c r="K231" s="16"/>
      <c r="L231" s="16"/>
      <c r="M231" s="16"/>
      <c r="N231" s="16"/>
      <c r="O231" s="16"/>
      <c r="P231" s="16"/>
      <c r="Q231" s="17"/>
      <c r="S231" s="33" t="str">
        <f t="shared" si="3"/>
        <v/>
      </c>
    </row>
    <row r="232" spans="1:19">
      <c r="A232" s="21"/>
      <c r="B232" s="21"/>
      <c r="C232" s="21"/>
      <c r="D232" s="16"/>
      <c r="E232" s="16"/>
      <c r="F232" s="16"/>
      <c r="G232" s="16"/>
      <c r="H232" s="16"/>
      <c r="I232" s="16"/>
      <c r="J232" s="16"/>
      <c r="K232" s="16"/>
      <c r="L232" s="16"/>
      <c r="M232" s="16"/>
      <c r="N232" s="16"/>
      <c r="O232" s="16"/>
      <c r="P232" s="16"/>
      <c r="Q232" s="17"/>
      <c r="S232" s="33" t="str">
        <f t="shared" si="3"/>
        <v/>
      </c>
    </row>
    <row r="233" spans="1:19">
      <c r="A233" s="21"/>
      <c r="B233" s="21"/>
      <c r="C233" s="21"/>
      <c r="D233" s="16"/>
      <c r="E233" s="16"/>
      <c r="F233" s="16"/>
      <c r="G233" s="16"/>
      <c r="H233" s="16"/>
      <c r="I233" s="16"/>
      <c r="J233" s="16"/>
      <c r="K233" s="16"/>
      <c r="L233" s="16"/>
      <c r="M233" s="16"/>
      <c r="N233" s="16"/>
      <c r="O233" s="16"/>
      <c r="P233" s="16"/>
      <c r="Q233" s="17"/>
      <c r="S233" s="33" t="str">
        <f t="shared" si="3"/>
        <v/>
      </c>
    </row>
    <row r="234" spans="1:19">
      <c r="A234" s="21"/>
      <c r="B234" s="21"/>
      <c r="C234" s="21"/>
      <c r="D234" s="16"/>
      <c r="E234" s="16"/>
      <c r="F234" s="16"/>
      <c r="G234" s="16"/>
      <c r="H234" s="16"/>
      <c r="I234" s="16"/>
      <c r="J234" s="16"/>
      <c r="K234" s="16"/>
      <c r="L234" s="16"/>
      <c r="M234" s="16"/>
      <c r="N234" s="16"/>
      <c r="O234" s="16"/>
      <c r="P234" s="16"/>
      <c r="Q234" s="17"/>
      <c r="S234" s="33" t="str">
        <f t="shared" si="3"/>
        <v/>
      </c>
    </row>
    <row r="235" spans="1:19">
      <c r="A235" s="21"/>
      <c r="B235" s="21"/>
      <c r="C235" s="21"/>
      <c r="D235" s="16"/>
      <c r="E235" s="16"/>
      <c r="F235" s="16"/>
      <c r="G235" s="16"/>
      <c r="H235" s="16"/>
      <c r="I235" s="16"/>
      <c r="J235" s="16"/>
      <c r="K235" s="16"/>
      <c r="L235" s="16"/>
      <c r="M235" s="16"/>
      <c r="N235" s="16"/>
      <c r="O235" s="16"/>
      <c r="P235" s="16"/>
      <c r="Q235" s="17"/>
      <c r="S235" s="33" t="str">
        <f t="shared" si="3"/>
        <v/>
      </c>
    </row>
    <row r="236" spans="1:19">
      <c r="A236" s="21"/>
      <c r="B236" s="21"/>
      <c r="C236" s="21"/>
      <c r="D236" s="16"/>
      <c r="E236" s="16"/>
      <c r="F236" s="16"/>
      <c r="G236" s="16"/>
      <c r="H236" s="16"/>
      <c r="I236" s="16"/>
      <c r="J236" s="16"/>
      <c r="K236" s="16"/>
      <c r="L236" s="16"/>
      <c r="M236" s="16"/>
      <c r="N236" s="16"/>
      <c r="O236" s="16"/>
      <c r="P236" s="16"/>
      <c r="Q236" s="17"/>
      <c r="S236" s="33" t="str">
        <f t="shared" si="3"/>
        <v/>
      </c>
    </row>
    <row r="237" spans="1:19">
      <c r="A237" s="21"/>
      <c r="B237" s="21"/>
      <c r="C237" s="21"/>
      <c r="D237" s="16"/>
      <c r="E237" s="16"/>
      <c r="F237" s="16"/>
      <c r="G237" s="16"/>
      <c r="H237" s="16"/>
      <c r="I237" s="16"/>
      <c r="J237" s="16"/>
      <c r="K237" s="16"/>
      <c r="L237" s="16"/>
      <c r="M237" s="16"/>
      <c r="N237" s="16"/>
      <c r="O237" s="16"/>
      <c r="P237" s="16"/>
      <c r="Q237" s="17"/>
      <c r="S237" s="33" t="str">
        <f t="shared" si="3"/>
        <v/>
      </c>
    </row>
    <row r="238" spans="1:19">
      <c r="A238" s="21"/>
      <c r="B238" s="21"/>
      <c r="C238" s="21"/>
      <c r="D238" s="16"/>
      <c r="E238" s="16"/>
      <c r="F238" s="16"/>
      <c r="G238" s="16"/>
      <c r="H238" s="16"/>
      <c r="I238" s="16"/>
      <c r="J238" s="16"/>
      <c r="K238" s="16"/>
      <c r="L238" s="16"/>
      <c r="M238" s="16"/>
      <c r="N238" s="16"/>
      <c r="O238" s="16"/>
      <c r="P238" s="16"/>
      <c r="Q238" s="17"/>
      <c r="S238" s="33" t="str">
        <f t="shared" si="3"/>
        <v/>
      </c>
    </row>
    <row r="239" spans="1:19">
      <c r="A239" s="21"/>
      <c r="B239" s="21"/>
      <c r="C239" s="21"/>
      <c r="D239" s="16"/>
      <c r="E239" s="16"/>
      <c r="F239" s="16"/>
      <c r="G239" s="16"/>
      <c r="H239" s="16"/>
      <c r="I239" s="16"/>
      <c r="J239" s="16"/>
      <c r="K239" s="16"/>
      <c r="L239" s="16"/>
      <c r="M239" s="16"/>
      <c r="N239" s="16"/>
      <c r="O239" s="16"/>
      <c r="P239" s="16"/>
      <c r="Q239" s="17"/>
      <c r="S239" s="33" t="str">
        <f t="shared" si="3"/>
        <v/>
      </c>
    </row>
    <row r="240" spans="1:19">
      <c r="A240" s="21"/>
      <c r="B240" s="21"/>
      <c r="C240" s="21"/>
      <c r="D240" s="16"/>
      <c r="E240" s="16"/>
      <c r="F240" s="16"/>
      <c r="G240" s="16"/>
      <c r="H240" s="16"/>
      <c r="I240" s="16"/>
      <c r="J240" s="16"/>
      <c r="K240" s="16"/>
      <c r="L240" s="16"/>
      <c r="M240" s="16"/>
      <c r="N240" s="16"/>
      <c r="O240" s="16"/>
      <c r="P240" s="16"/>
      <c r="Q240" s="17"/>
      <c r="S240" s="33" t="str">
        <f t="shared" si="3"/>
        <v/>
      </c>
    </row>
    <row r="241" spans="1:19">
      <c r="A241" s="21"/>
      <c r="B241" s="21"/>
      <c r="C241" s="21"/>
      <c r="D241" s="16"/>
      <c r="E241" s="16"/>
      <c r="F241" s="16"/>
      <c r="G241" s="16"/>
      <c r="H241" s="16"/>
      <c r="I241" s="16"/>
      <c r="J241" s="16"/>
      <c r="K241" s="16"/>
      <c r="L241" s="16"/>
      <c r="M241" s="16"/>
      <c r="N241" s="16"/>
      <c r="O241" s="16"/>
      <c r="P241" s="16"/>
      <c r="Q241" s="17"/>
      <c r="S241" s="33" t="str">
        <f t="shared" si="3"/>
        <v/>
      </c>
    </row>
    <row r="242" spans="1:19">
      <c r="A242" s="21"/>
      <c r="B242" s="21"/>
      <c r="C242" s="21"/>
      <c r="D242" s="16"/>
      <c r="E242" s="16"/>
      <c r="F242" s="16"/>
      <c r="G242" s="16"/>
      <c r="H242" s="16"/>
      <c r="I242" s="16"/>
      <c r="J242" s="16"/>
      <c r="K242" s="16"/>
      <c r="L242" s="16"/>
      <c r="M242" s="16"/>
      <c r="N242" s="16"/>
      <c r="O242" s="16"/>
      <c r="P242" s="16"/>
      <c r="Q242" s="17"/>
      <c r="S242" s="33" t="str">
        <f t="shared" si="3"/>
        <v/>
      </c>
    </row>
    <row r="243" spans="1:19">
      <c r="A243" s="21"/>
      <c r="B243" s="21"/>
      <c r="C243" s="21"/>
      <c r="D243" s="16"/>
      <c r="E243" s="16"/>
      <c r="F243" s="16"/>
      <c r="G243" s="16"/>
      <c r="H243" s="16"/>
      <c r="I243" s="16"/>
      <c r="J243" s="16"/>
      <c r="K243" s="16"/>
      <c r="L243" s="16"/>
      <c r="M243" s="16"/>
      <c r="N243" s="16"/>
      <c r="O243" s="16"/>
      <c r="P243" s="16"/>
      <c r="Q243" s="17"/>
      <c r="S243" s="33" t="str">
        <f t="shared" si="3"/>
        <v/>
      </c>
    </row>
    <row r="244" spans="1:19">
      <c r="A244" s="21"/>
      <c r="B244" s="21"/>
      <c r="C244" s="21"/>
      <c r="D244" s="16"/>
      <c r="E244" s="16"/>
      <c r="F244" s="16"/>
      <c r="G244" s="16"/>
      <c r="H244" s="16"/>
      <c r="I244" s="16"/>
      <c r="J244" s="16"/>
      <c r="K244" s="16"/>
      <c r="L244" s="16"/>
      <c r="M244" s="16"/>
      <c r="N244" s="16"/>
      <c r="O244" s="16"/>
      <c r="P244" s="16"/>
      <c r="Q244" s="17"/>
      <c r="S244" s="33" t="str">
        <f t="shared" si="3"/>
        <v/>
      </c>
    </row>
    <row r="245" spans="1:19">
      <c r="A245" s="21"/>
      <c r="B245" s="21"/>
      <c r="C245" s="21"/>
      <c r="D245" s="16"/>
      <c r="E245" s="16"/>
      <c r="F245" s="16"/>
      <c r="G245" s="16"/>
      <c r="H245" s="16"/>
      <c r="I245" s="16"/>
      <c r="J245" s="16"/>
      <c r="K245" s="16"/>
      <c r="L245" s="16"/>
      <c r="M245" s="16"/>
      <c r="N245" s="16"/>
      <c r="O245" s="16"/>
      <c r="P245" s="16"/>
      <c r="Q245" s="17"/>
      <c r="S245" s="33" t="str">
        <f t="shared" si="3"/>
        <v/>
      </c>
    </row>
    <row r="246" spans="1:19">
      <c r="A246" s="21"/>
      <c r="B246" s="21"/>
      <c r="C246" s="21"/>
      <c r="D246" s="16"/>
      <c r="E246" s="16"/>
      <c r="F246" s="16"/>
      <c r="G246" s="16"/>
      <c r="H246" s="16"/>
      <c r="I246" s="16"/>
      <c r="J246" s="16"/>
      <c r="K246" s="16"/>
      <c r="L246" s="16"/>
      <c r="M246" s="16"/>
      <c r="N246" s="16"/>
      <c r="O246" s="16"/>
      <c r="P246" s="16"/>
      <c r="Q246" s="17"/>
      <c r="S246" s="33" t="str">
        <f t="shared" si="3"/>
        <v/>
      </c>
    </row>
    <row r="247" spans="1:19">
      <c r="A247" s="21"/>
      <c r="B247" s="21"/>
      <c r="C247" s="21"/>
      <c r="D247" s="16"/>
      <c r="E247" s="16"/>
      <c r="F247" s="16"/>
      <c r="G247" s="16"/>
      <c r="H247" s="16"/>
      <c r="I247" s="16"/>
      <c r="J247" s="16"/>
      <c r="K247" s="16"/>
      <c r="L247" s="16"/>
      <c r="M247" s="16"/>
      <c r="N247" s="16"/>
      <c r="O247" s="16"/>
      <c r="P247" s="16"/>
      <c r="Q247" s="17"/>
      <c r="S247" s="33" t="str">
        <f t="shared" si="3"/>
        <v/>
      </c>
    </row>
    <row r="248" spans="1:19">
      <c r="A248" s="21"/>
      <c r="B248" s="21"/>
      <c r="C248" s="21"/>
      <c r="D248" s="16"/>
      <c r="E248" s="16"/>
      <c r="F248" s="16"/>
      <c r="G248" s="16"/>
      <c r="H248" s="16"/>
      <c r="I248" s="16"/>
      <c r="J248" s="16"/>
      <c r="K248" s="16"/>
      <c r="L248" s="16"/>
      <c r="M248" s="16"/>
      <c r="N248" s="16"/>
      <c r="O248" s="16"/>
      <c r="P248" s="16"/>
      <c r="Q248" s="17"/>
      <c r="S248" s="33" t="str">
        <f t="shared" si="3"/>
        <v/>
      </c>
    </row>
    <row r="249" spans="1:19">
      <c r="A249" s="21"/>
      <c r="B249" s="21"/>
      <c r="C249" s="21"/>
      <c r="D249" s="16"/>
      <c r="E249" s="16"/>
      <c r="F249" s="16"/>
      <c r="G249" s="16"/>
      <c r="H249" s="16"/>
      <c r="I249" s="16"/>
      <c r="J249" s="16"/>
      <c r="K249" s="16"/>
      <c r="L249" s="16"/>
      <c r="M249" s="16"/>
      <c r="N249" s="16"/>
      <c r="O249" s="16"/>
      <c r="P249" s="16"/>
      <c r="Q249" s="17"/>
      <c r="S249" s="33" t="str">
        <f t="shared" si="3"/>
        <v/>
      </c>
    </row>
    <row r="250" spans="1:19">
      <c r="A250" s="21"/>
      <c r="B250" s="21"/>
      <c r="C250" s="21"/>
      <c r="D250" s="16"/>
      <c r="E250" s="16"/>
      <c r="F250" s="16"/>
      <c r="G250" s="16"/>
      <c r="H250" s="16"/>
      <c r="I250" s="16"/>
      <c r="J250" s="16"/>
      <c r="K250" s="16"/>
      <c r="L250" s="16"/>
      <c r="M250" s="16"/>
      <c r="N250" s="16"/>
      <c r="O250" s="16"/>
      <c r="P250" s="16"/>
      <c r="Q250" s="17"/>
      <c r="S250" s="33" t="str">
        <f t="shared" si="3"/>
        <v/>
      </c>
    </row>
    <row r="251" spans="1:19">
      <c r="A251" s="21"/>
      <c r="B251" s="21"/>
      <c r="C251" s="21"/>
      <c r="D251" s="16"/>
      <c r="E251" s="16"/>
      <c r="F251" s="16"/>
      <c r="G251" s="16"/>
      <c r="H251" s="16"/>
      <c r="I251" s="16"/>
      <c r="J251" s="16"/>
      <c r="K251" s="16"/>
      <c r="L251" s="16"/>
      <c r="M251" s="16"/>
      <c r="N251" s="16"/>
      <c r="O251" s="16"/>
      <c r="P251" s="16"/>
      <c r="Q251" s="17"/>
      <c r="S251" s="33" t="str">
        <f t="shared" si="3"/>
        <v/>
      </c>
    </row>
    <row r="252" spans="1:19">
      <c r="A252" s="21"/>
      <c r="B252" s="21"/>
      <c r="C252" s="21"/>
      <c r="D252" s="16"/>
      <c r="E252" s="16"/>
      <c r="F252" s="16"/>
      <c r="G252" s="16"/>
      <c r="H252" s="16"/>
      <c r="I252" s="16"/>
      <c r="J252" s="16"/>
      <c r="K252" s="16"/>
      <c r="L252" s="16"/>
      <c r="M252" s="16"/>
      <c r="N252" s="16"/>
      <c r="O252" s="16"/>
      <c r="P252" s="16"/>
      <c r="Q252" s="17"/>
      <c r="S252" s="33" t="str">
        <f t="shared" si="3"/>
        <v/>
      </c>
    </row>
    <row r="253" spans="1:19">
      <c r="A253" s="21"/>
      <c r="B253" s="21"/>
      <c r="C253" s="21"/>
      <c r="D253" s="16"/>
      <c r="E253" s="16"/>
      <c r="F253" s="16"/>
      <c r="G253" s="16"/>
      <c r="H253" s="16"/>
      <c r="I253" s="16"/>
      <c r="J253" s="16"/>
      <c r="K253" s="16"/>
      <c r="L253" s="16"/>
      <c r="M253" s="16"/>
      <c r="N253" s="16"/>
      <c r="O253" s="16"/>
      <c r="P253" s="16"/>
      <c r="Q253" s="17"/>
      <c r="S253" s="33" t="str">
        <f t="shared" si="3"/>
        <v/>
      </c>
    </row>
    <row r="254" spans="1:19">
      <c r="A254" s="21"/>
      <c r="B254" s="21"/>
      <c r="C254" s="21"/>
      <c r="D254" s="16"/>
      <c r="E254" s="16"/>
      <c r="F254" s="16"/>
      <c r="G254" s="16"/>
      <c r="H254" s="16"/>
      <c r="I254" s="16"/>
      <c r="J254" s="16"/>
      <c r="K254" s="16"/>
      <c r="L254" s="16"/>
      <c r="M254" s="16"/>
      <c r="N254" s="16"/>
      <c r="O254" s="16"/>
      <c r="P254" s="16"/>
      <c r="Q254" s="17"/>
      <c r="S254" s="33" t="str">
        <f t="shared" si="3"/>
        <v/>
      </c>
    </row>
    <row r="255" spans="1:19">
      <c r="A255" s="21"/>
      <c r="B255" s="21"/>
      <c r="C255" s="21"/>
      <c r="D255" s="16"/>
      <c r="E255" s="16"/>
      <c r="F255" s="16"/>
      <c r="G255" s="16"/>
      <c r="H255" s="16"/>
      <c r="I255" s="16"/>
      <c r="J255" s="16"/>
      <c r="K255" s="16"/>
      <c r="L255" s="16"/>
      <c r="M255" s="16"/>
      <c r="N255" s="16"/>
      <c r="O255" s="16"/>
      <c r="P255" s="16"/>
      <c r="Q255" s="17"/>
      <c r="S255" s="33" t="str">
        <f t="shared" si="3"/>
        <v/>
      </c>
    </row>
    <row r="256" spans="1:19">
      <c r="A256" s="21"/>
      <c r="B256" s="21"/>
      <c r="C256" s="21"/>
      <c r="D256" s="16"/>
      <c r="E256" s="16"/>
      <c r="F256" s="16"/>
      <c r="G256" s="16"/>
      <c r="H256" s="16"/>
      <c r="I256" s="16"/>
      <c r="J256" s="16"/>
      <c r="K256" s="16"/>
      <c r="L256" s="16"/>
      <c r="M256" s="16"/>
      <c r="N256" s="16"/>
      <c r="O256" s="16"/>
      <c r="P256" s="16"/>
      <c r="Q256" s="17"/>
      <c r="S256" s="33" t="str">
        <f t="shared" si="3"/>
        <v/>
      </c>
    </row>
    <row r="257" spans="1:19">
      <c r="A257" s="21"/>
      <c r="B257" s="21"/>
      <c r="C257" s="21"/>
      <c r="D257" s="16"/>
      <c r="E257" s="16"/>
      <c r="F257" s="16"/>
      <c r="G257" s="16"/>
      <c r="H257" s="16"/>
      <c r="I257" s="16"/>
      <c r="J257" s="16"/>
      <c r="K257" s="16"/>
      <c r="L257" s="16"/>
      <c r="M257" s="16"/>
      <c r="N257" s="16"/>
      <c r="O257" s="16"/>
      <c r="P257" s="16"/>
      <c r="Q257" s="17"/>
      <c r="S257" s="33" t="str">
        <f t="shared" si="3"/>
        <v/>
      </c>
    </row>
    <row r="258" spans="1:19">
      <c r="A258" s="21"/>
      <c r="B258" s="21"/>
      <c r="C258" s="21"/>
      <c r="D258" s="16"/>
      <c r="E258" s="16"/>
      <c r="F258" s="16"/>
      <c r="G258" s="16"/>
      <c r="H258" s="16"/>
      <c r="I258" s="16"/>
      <c r="J258" s="16"/>
      <c r="K258" s="16"/>
      <c r="L258" s="16"/>
      <c r="M258" s="16"/>
      <c r="N258" s="16"/>
      <c r="O258" s="16"/>
      <c r="P258" s="16"/>
      <c r="Q258" s="17"/>
      <c r="S258" s="33" t="str">
        <f t="shared" si="3"/>
        <v/>
      </c>
    </row>
    <row r="259" spans="1:19">
      <c r="A259" s="21"/>
      <c r="B259" s="21"/>
      <c r="C259" s="21"/>
      <c r="D259" s="16"/>
      <c r="E259" s="16"/>
      <c r="F259" s="16"/>
      <c r="G259" s="16"/>
      <c r="H259" s="16"/>
      <c r="I259" s="16"/>
      <c r="J259" s="16"/>
      <c r="K259" s="16"/>
      <c r="L259" s="16"/>
      <c r="M259" s="16"/>
      <c r="N259" s="16"/>
      <c r="O259" s="16"/>
      <c r="P259" s="16"/>
      <c r="Q259" s="17"/>
      <c r="S259" s="33" t="str">
        <f t="shared" si="3"/>
        <v/>
      </c>
    </row>
    <row r="260" spans="1:19">
      <c r="A260" s="21"/>
      <c r="B260" s="21"/>
      <c r="C260" s="21"/>
      <c r="D260" s="16"/>
      <c r="E260" s="16"/>
      <c r="F260" s="16"/>
      <c r="G260" s="16"/>
      <c r="H260" s="16"/>
      <c r="I260" s="16"/>
      <c r="J260" s="16"/>
      <c r="K260" s="16"/>
      <c r="L260" s="16"/>
      <c r="M260" s="16"/>
      <c r="N260" s="16"/>
      <c r="O260" s="16"/>
      <c r="P260" s="16"/>
      <c r="Q260" s="17"/>
      <c r="S260" s="33" t="str">
        <f t="shared" si="3"/>
        <v/>
      </c>
    </row>
    <row r="261" spans="1:19">
      <c r="A261" s="21"/>
      <c r="B261" s="21"/>
      <c r="C261" s="21"/>
      <c r="D261" s="16"/>
      <c r="E261" s="16"/>
      <c r="F261" s="16"/>
      <c r="G261" s="16"/>
      <c r="H261" s="16"/>
      <c r="I261" s="16"/>
      <c r="J261" s="16"/>
      <c r="K261" s="16"/>
      <c r="L261" s="16"/>
      <c r="M261" s="16"/>
      <c r="N261" s="16"/>
      <c r="O261" s="16"/>
      <c r="P261" s="16"/>
      <c r="Q261" s="17"/>
      <c r="S261" s="33" t="str">
        <f t="shared" si="3"/>
        <v/>
      </c>
    </row>
    <row r="262" spans="1:19">
      <c r="A262" s="21"/>
      <c r="B262" s="21"/>
      <c r="C262" s="21"/>
      <c r="D262" s="16"/>
      <c r="E262" s="16"/>
      <c r="F262" s="16"/>
      <c r="G262" s="16"/>
      <c r="H262" s="16"/>
      <c r="I262" s="16"/>
      <c r="J262" s="16"/>
      <c r="K262" s="16"/>
      <c r="L262" s="16"/>
      <c r="M262" s="16"/>
      <c r="N262" s="16"/>
      <c r="O262" s="16"/>
      <c r="P262" s="16"/>
      <c r="Q262" s="17"/>
      <c r="S262" s="33" t="str">
        <f t="shared" si="3"/>
        <v/>
      </c>
    </row>
    <row r="263" spans="1:19">
      <c r="A263" s="21"/>
      <c r="B263" s="21"/>
      <c r="C263" s="21"/>
      <c r="D263" s="16"/>
      <c r="E263" s="16"/>
      <c r="F263" s="16"/>
      <c r="G263" s="16"/>
      <c r="H263" s="16"/>
      <c r="I263" s="16"/>
      <c r="J263" s="16"/>
      <c r="K263" s="16"/>
      <c r="L263" s="16"/>
      <c r="M263" s="16"/>
      <c r="N263" s="16"/>
      <c r="O263" s="16"/>
      <c r="P263" s="16"/>
      <c r="Q263" s="17"/>
      <c r="S263" s="33" t="str">
        <f t="shared" si="3"/>
        <v/>
      </c>
    </row>
    <row r="264" spans="1:19">
      <c r="A264" s="21"/>
      <c r="B264" s="21"/>
      <c r="C264" s="21"/>
      <c r="D264" s="16"/>
      <c r="E264" s="16"/>
      <c r="F264" s="16"/>
      <c r="G264" s="16"/>
      <c r="H264" s="16"/>
      <c r="I264" s="16"/>
      <c r="J264" s="16"/>
      <c r="K264" s="16"/>
      <c r="L264" s="16"/>
      <c r="M264" s="16"/>
      <c r="N264" s="16"/>
      <c r="O264" s="16"/>
      <c r="P264" s="16"/>
      <c r="Q264" s="17"/>
      <c r="S264" s="33" t="str">
        <f t="shared" si="3"/>
        <v/>
      </c>
    </row>
    <row r="265" spans="1:19">
      <c r="A265" s="21"/>
      <c r="B265" s="21"/>
      <c r="C265" s="21"/>
      <c r="D265" s="16"/>
      <c r="E265" s="16"/>
      <c r="F265" s="16"/>
      <c r="G265" s="16"/>
      <c r="H265" s="16"/>
      <c r="I265" s="16"/>
      <c r="J265" s="16"/>
      <c r="K265" s="16"/>
      <c r="L265" s="16"/>
      <c r="M265" s="16"/>
      <c r="N265" s="16"/>
      <c r="O265" s="16"/>
      <c r="P265" s="16"/>
      <c r="Q265" s="17"/>
      <c r="S265" s="33" t="str">
        <f t="shared" ref="S265:S328" si="4">IF(COUNTA(D265:Q265)=0,"",_xlfn.CONCAT(,
IF(ABS(K265 - (SUM(D265, E265, G265:J265) - SUM(F265)))&gt;=1,
" Error: Position at the end of the period is not equal to: position at the beginning of the period+increase in assets-decrease in assets+exchange rate changes+price changes+other changes+rectifications.",
""),
IF(ABS(P265 - (SUM(L265, M265, O265) - SUM(N265)))&gt;=1,
" Error: Position of accrued interest at the end of the period is not equal to: position of accrued interest at the beginning of the period+accrued interest during the period-received interest during the period+revaluation and other changes.",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1"/>
      <c r="B266" s="21"/>
      <c r="C266" s="21"/>
      <c r="D266" s="16"/>
      <c r="E266" s="16"/>
      <c r="F266" s="16"/>
      <c r="G266" s="16"/>
      <c r="H266" s="16"/>
      <c r="I266" s="16"/>
      <c r="J266" s="16"/>
      <c r="K266" s="16"/>
      <c r="L266" s="16"/>
      <c r="M266" s="16"/>
      <c r="N266" s="16"/>
      <c r="O266" s="16"/>
      <c r="P266" s="16"/>
      <c r="Q266" s="17"/>
      <c r="S266" s="33" t="str">
        <f t="shared" si="4"/>
        <v/>
      </c>
    </row>
    <row r="267" spans="1:19">
      <c r="A267" s="21"/>
      <c r="B267" s="21"/>
      <c r="C267" s="21"/>
      <c r="D267" s="16"/>
      <c r="E267" s="16"/>
      <c r="F267" s="16"/>
      <c r="G267" s="16"/>
      <c r="H267" s="16"/>
      <c r="I267" s="16"/>
      <c r="J267" s="16"/>
      <c r="K267" s="16"/>
      <c r="L267" s="16"/>
      <c r="M267" s="16"/>
      <c r="N267" s="16"/>
      <c r="O267" s="16"/>
      <c r="P267" s="16"/>
      <c r="Q267" s="17"/>
      <c r="S267" s="33" t="str">
        <f t="shared" si="4"/>
        <v/>
      </c>
    </row>
    <row r="268" spans="1:19">
      <c r="A268" s="21"/>
      <c r="B268" s="21"/>
      <c r="C268" s="21"/>
      <c r="D268" s="16"/>
      <c r="E268" s="16"/>
      <c r="F268" s="16"/>
      <c r="G268" s="16"/>
      <c r="H268" s="16"/>
      <c r="I268" s="16"/>
      <c r="J268" s="16"/>
      <c r="K268" s="16"/>
      <c r="L268" s="16"/>
      <c r="M268" s="16"/>
      <c r="N268" s="16"/>
      <c r="O268" s="16"/>
      <c r="P268" s="16"/>
      <c r="Q268" s="17"/>
      <c r="S268" s="33" t="str">
        <f t="shared" si="4"/>
        <v/>
      </c>
    </row>
    <row r="269" spans="1:19">
      <c r="A269" s="21"/>
      <c r="B269" s="21"/>
      <c r="C269" s="21"/>
      <c r="D269" s="16"/>
      <c r="E269" s="16"/>
      <c r="F269" s="16"/>
      <c r="G269" s="16"/>
      <c r="H269" s="16"/>
      <c r="I269" s="16"/>
      <c r="J269" s="16"/>
      <c r="K269" s="16"/>
      <c r="L269" s="16"/>
      <c r="M269" s="16"/>
      <c r="N269" s="16"/>
      <c r="O269" s="16"/>
      <c r="P269" s="16"/>
      <c r="Q269" s="17"/>
      <c r="S269" s="33" t="str">
        <f t="shared" si="4"/>
        <v/>
      </c>
    </row>
    <row r="270" spans="1:19">
      <c r="A270" s="21"/>
      <c r="B270" s="21"/>
      <c r="C270" s="21"/>
      <c r="D270" s="16"/>
      <c r="E270" s="16"/>
      <c r="F270" s="16"/>
      <c r="G270" s="16"/>
      <c r="H270" s="16"/>
      <c r="I270" s="16"/>
      <c r="J270" s="16"/>
      <c r="K270" s="16"/>
      <c r="L270" s="16"/>
      <c r="M270" s="16"/>
      <c r="N270" s="16"/>
      <c r="O270" s="16"/>
      <c r="P270" s="16"/>
      <c r="Q270" s="17"/>
      <c r="S270" s="33" t="str">
        <f t="shared" si="4"/>
        <v/>
      </c>
    </row>
    <row r="271" spans="1:19">
      <c r="A271" s="21"/>
      <c r="B271" s="21"/>
      <c r="C271" s="21"/>
      <c r="D271" s="16"/>
      <c r="E271" s="16"/>
      <c r="F271" s="16"/>
      <c r="G271" s="16"/>
      <c r="H271" s="16"/>
      <c r="I271" s="16"/>
      <c r="J271" s="16"/>
      <c r="K271" s="16"/>
      <c r="L271" s="16"/>
      <c r="M271" s="16"/>
      <c r="N271" s="16"/>
      <c r="O271" s="16"/>
      <c r="P271" s="16"/>
      <c r="Q271" s="17"/>
      <c r="S271" s="33" t="str">
        <f t="shared" si="4"/>
        <v/>
      </c>
    </row>
    <row r="272" spans="1:19">
      <c r="A272" s="21"/>
      <c r="B272" s="21"/>
      <c r="C272" s="21"/>
      <c r="D272" s="16"/>
      <c r="E272" s="16"/>
      <c r="F272" s="16"/>
      <c r="G272" s="16"/>
      <c r="H272" s="16"/>
      <c r="I272" s="16"/>
      <c r="J272" s="16"/>
      <c r="K272" s="16"/>
      <c r="L272" s="16"/>
      <c r="M272" s="16"/>
      <c r="N272" s="16"/>
      <c r="O272" s="16"/>
      <c r="P272" s="16"/>
      <c r="Q272" s="17"/>
      <c r="S272" s="33" t="str">
        <f t="shared" si="4"/>
        <v/>
      </c>
    </row>
    <row r="273" spans="1:19">
      <c r="A273" s="21"/>
      <c r="B273" s="21"/>
      <c r="C273" s="21"/>
      <c r="D273" s="16"/>
      <c r="E273" s="16"/>
      <c r="F273" s="16"/>
      <c r="G273" s="16"/>
      <c r="H273" s="16"/>
      <c r="I273" s="16"/>
      <c r="J273" s="16"/>
      <c r="K273" s="16"/>
      <c r="L273" s="16"/>
      <c r="M273" s="16"/>
      <c r="N273" s="16"/>
      <c r="O273" s="16"/>
      <c r="P273" s="16"/>
      <c r="Q273" s="17"/>
      <c r="S273" s="33" t="str">
        <f t="shared" si="4"/>
        <v/>
      </c>
    </row>
    <row r="274" spans="1:19">
      <c r="A274" s="21"/>
      <c r="B274" s="21"/>
      <c r="C274" s="21"/>
      <c r="D274" s="16"/>
      <c r="E274" s="16"/>
      <c r="F274" s="16"/>
      <c r="G274" s="16"/>
      <c r="H274" s="16"/>
      <c r="I274" s="16"/>
      <c r="J274" s="16"/>
      <c r="K274" s="16"/>
      <c r="L274" s="16"/>
      <c r="M274" s="16"/>
      <c r="N274" s="16"/>
      <c r="O274" s="16"/>
      <c r="P274" s="16"/>
      <c r="Q274" s="17"/>
      <c r="S274" s="33" t="str">
        <f t="shared" si="4"/>
        <v/>
      </c>
    </row>
    <row r="275" spans="1:19">
      <c r="A275" s="21"/>
      <c r="B275" s="21"/>
      <c r="C275" s="21"/>
      <c r="D275" s="16"/>
      <c r="E275" s="16"/>
      <c r="F275" s="16"/>
      <c r="G275" s="16"/>
      <c r="H275" s="16"/>
      <c r="I275" s="16"/>
      <c r="J275" s="16"/>
      <c r="K275" s="16"/>
      <c r="L275" s="16"/>
      <c r="M275" s="16"/>
      <c r="N275" s="16"/>
      <c r="O275" s="16"/>
      <c r="P275" s="16"/>
      <c r="Q275" s="17"/>
      <c r="S275" s="33" t="str">
        <f t="shared" si="4"/>
        <v/>
      </c>
    </row>
    <row r="276" spans="1:19">
      <c r="A276" s="21"/>
      <c r="B276" s="21"/>
      <c r="C276" s="21"/>
      <c r="D276" s="16"/>
      <c r="E276" s="16"/>
      <c r="F276" s="16"/>
      <c r="G276" s="16"/>
      <c r="H276" s="16"/>
      <c r="I276" s="16"/>
      <c r="J276" s="16"/>
      <c r="K276" s="16"/>
      <c r="L276" s="16"/>
      <c r="M276" s="16"/>
      <c r="N276" s="16"/>
      <c r="O276" s="16"/>
      <c r="P276" s="16"/>
      <c r="Q276" s="17"/>
      <c r="S276" s="33" t="str">
        <f t="shared" si="4"/>
        <v/>
      </c>
    </row>
    <row r="277" spans="1:19">
      <c r="A277" s="21"/>
      <c r="B277" s="21"/>
      <c r="C277" s="21"/>
      <c r="D277" s="16"/>
      <c r="E277" s="16"/>
      <c r="F277" s="16"/>
      <c r="G277" s="16"/>
      <c r="H277" s="16"/>
      <c r="I277" s="16"/>
      <c r="J277" s="16"/>
      <c r="K277" s="16"/>
      <c r="L277" s="16"/>
      <c r="M277" s="16"/>
      <c r="N277" s="16"/>
      <c r="O277" s="16"/>
      <c r="P277" s="16"/>
      <c r="Q277" s="17"/>
      <c r="S277" s="33" t="str">
        <f t="shared" si="4"/>
        <v/>
      </c>
    </row>
    <row r="278" spans="1:19">
      <c r="A278" s="21"/>
      <c r="B278" s="21"/>
      <c r="C278" s="21"/>
      <c r="D278" s="16"/>
      <c r="E278" s="16"/>
      <c r="F278" s="16"/>
      <c r="G278" s="16"/>
      <c r="H278" s="16"/>
      <c r="I278" s="16"/>
      <c r="J278" s="16"/>
      <c r="K278" s="16"/>
      <c r="L278" s="16"/>
      <c r="M278" s="16"/>
      <c r="N278" s="16"/>
      <c r="O278" s="16"/>
      <c r="P278" s="16"/>
      <c r="Q278" s="17"/>
      <c r="S278" s="33" t="str">
        <f t="shared" si="4"/>
        <v/>
      </c>
    </row>
    <row r="279" spans="1:19">
      <c r="A279" s="21"/>
      <c r="B279" s="21"/>
      <c r="C279" s="21"/>
      <c r="D279" s="16"/>
      <c r="E279" s="16"/>
      <c r="F279" s="16"/>
      <c r="G279" s="16"/>
      <c r="H279" s="16"/>
      <c r="I279" s="16"/>
      <c r="J279" s="16"/>
      <c r="K279" s="16"/>
      <c r="L279" s="16"/>
      <c r="M279" s="16"/>
      <c r="N279" s="16"/>
      <c r="O279" s="16"/>
      <c r="P279" s="16"/>
      <c r="Q279" s="17"/>
      <c r="S279" s="33" t="str">
        <f t="shared" si="4"/>
        <v/>
      </c>
    </row>
    <row r="280" spans="1:19">
      <c r="A280" s="21"/>
      <c r="B280" s="21"/>
      <c r="C280" s="21"/>
      <c r="D280" s="16"/>
      <c r="E280" s="16"/>
      <c r="F280" s="16"/>
      <c r="G280" s="16"/>
      <c r="H280" s="16"/>
      <c r="I280" s="16"/>
      <c r="J280" s="16"/>
      <c r="K280" s="16"/>
      <c r="L280" s="16"/>
      <c r="M280" s="16"/>
      <c r="N280" s="16"/>
      <c r="O280" s="16"/>
      <c r="P280" s="16"/>
      <c r="Q280" s="17"/>
      <c r="S280" s="33" t="str">
        <f t="shared" si="4"/>
        <v/>
      </c>
    </row>
    <row r="281" spans="1:19">
      <c r="A281" s="21"/>
      <c r="B281" s="21"/>
      <c r="C281" s="21"/>
      <c r="D281" s="16"/>
      <c r="E281" s="16"/>
      <c r="F281" s="16"/>
      <c r="G281" s="16"/>
      <c r="H281" s="16"/>
      <c r="I281" s="16"/>
      <c r="J281" s="16"/>
      <c r="K281" s="16"/>
      <c r="L281" s="16"/>
      <c r="M281" s="16"/>
      <c r="N281" s="16"/>
      <c r="O281" s="16"/>
      <c r="P281" s="16"/>
      <c r="Q281" s="17"/>
      <c r="S281" s="33" t="str">
        <f t="shared" si="4"/>
        <v/>
      </c>
    </row>
    <row r="282" spans="1:19">
      <c r="A282" s="21"/>
      <c r="B282" s="21"/>
      <c r="C282" s="21"/>
      <c r="D282" s="16"/>
      <c r="E282" s="16"/>
      <c r="F282" s="16"/>
      <c r="G282" s="16"/>
      <c r="H282" s="16"/>
      <c r="I282" s="16"/>
      <c r="J282" s="16"/>
      <c r="K282" s="16"/>
      <c r="L282" s="16"/>
      <c r="M282" s="16"/>
      <c r="N282" s="16"/>
      <c r="O282" s="16"/>
      <c r="P282" s="16"/>
      <c r="Q282" s="17"/>
      <c r="S282" s="33" t="str">
        <f t="shared" si="4"/>
        <v/>
      </c>
    </row>
    <row r="283" spans="1:19">
      <c r="A283" s="21"/>
      <c r="B283" s="21"/>
      <c r="C283" s="21"/>
      <c r="D283" s="16"/>
      <c r="E283" s="16"/>
      <c r="F283" s="16"/>
      <c r="G283" s="16"/>
      <c r="H283" s="16"/>
      <c r="I283" s="16"/>
      <c r="J283" s="16"/>
      <c r="K283" s="16"/>
      <c r="L283" s="16"/>
      <c r="M283" s="16"/>
      <c r="N283" s="16"/>
      <c r="O283" s="16"/>
      <c r="P283" s="16"/>
      <c r="Q283" s="17"/>
      <c r="S283" s="33" t="str">
        <f t="shared" si="4"/>
        <v/>
      </c>
    </row>
    <row r="284" spans="1:19">
      <c r="A284" s="21"/>
      <c r="B284" s="21"/>
      <c r="C284" s="21"/>
      <c r="D284" s="16"/>
      <c r="E284" s="16"/>
      <c r="F284" s="16"/>
      <c r="G284" s="16"/>
      <c r="H284" s="16"/>
      <c r="I284" s="16"/>
      <c r="J284" s="16"/>
      <c r="K284" s="16"/>
      <c r="L284" s="16"/>
      <c r="M284" s="16"/>
      <c r="N284" s="16"/>
      <c r="O284" s="16"/>
      <c r="P284" s="16"/>
      <c r="Q284" s="17"/>
      <c r="S284" s="33" t="str">
        <f t="shared" si="4"/>
        <v/>
      </c>
    </row>
    <row r="285" spans="1:19">
      <c r="A285" s="21"/>
      <c r="B285" s="21"/>
      <c r="C285" s="21"/>
      <c r="D285" s="16"/>
      <c r="E285" s="16"/>
      <c r="F285" s="16"/>
      <c r="G285" s="16"/>
      <c r="H285" s="16"/>
      <c r="I285" s="16"/>
      <c r="J285" s="16"/>
      <c r="K285" s="16"/>
      <c r="L285" s="16"/>
      <c r="M285" s="16"/>
      <c r="N285" s="16"/>
      <c r="O285" s="16"/>
      <c r="P285" s="16"/>
      <c r="Q285" s="17"/>
      <c r="S285" s="33" t="str">
        <f t="shared" si="4"/>
        <v/>
      </c>
    </row>
    <row r="286" spans="1:19">
      <c r="A286" s="21"/>
      <c r="B286" s="21"/>
      <c r="C286" s="21"/>
      <c r="D286" s="16"/>
      <c r="E286" s="16"/>
      <c r="F286" s="16"/>
      <c r="G286" s="16"/>
      <c r="H286" s="16"/>
      <c r="I286" s="16"/>
      <c r="J286" s="16"/>
      <c r="K286" s="16"/>
      <c r="L286" s="16"/>
      <c r="M286" s="16"/>
      <c r="N286" s="16"/>
      <c r="O286" s="16"/>
      <c r="P286" s="16"/>
      <c r="Q286" s="17"/>
      <c r="S286" s="33" t="str">
        <f t="shared" si="4"/>
        <v/>
      </c>
    </row>
    <row r="287" spans="1:19">
      <c r="A287" s="21"/>
      <c r="B287" s="21"/>
      <c r="C287" s="21"/>
      <c r="D287" s="16"/>
      <c r="E287" s="16"/>
      <c r="F287" s="16"/>
      <c r="G287" s="16"/>
      <c r="H287" s="16"/>
      <c r="I287" s="16"/>
      <c r="J287" s="16"/>
      <c r="K287" s="16"/>
      <c r="L287" s="16"/>
      <c r="M287" s="16"/>
      <c r="N287" s="16"/>
      <c r="O287" s="16"/>
      <c r="P287" s="16"/>
      <c r="Q287" s="17"/>
      <c r="S287" s="33" t="str">
        <f t="shared" si="4"/>
        <v/>
      </c>
    </row>
    <row r="288" spans="1:19">
      <c r="A288" s="21"/>
      <c r="B288" s="21"/>
      <c r="C288" s="21"/>
      <c r="D288" s="16"/>
      <c r="E288" s="16"/>
      <c r="F288" s="16"/>
      <c r="G288" s="16"/>
      <c r="H288" s="16"/>
      <c r="I288" s="16"/>
      <c r="J288" s="16"/>
      <c r="K288" s="16"/>
      <c r="L288" s="16"/>
      <c r="M288" s="16"/>
      <c r="N288" s="16"/>
      <c r="O288" s="16"/>
      <c r="P288" s="16"/>
      <c r="Q288" s="17"/>
      <c r="S288" s="33" t="str">
        <f t="shared" si="4"/>
        <v/>
      </c>
    </row>
    <row r="289" spans="1:19">
      <c r="A289" s="21"/>
      <c r="B289" s="21"/>
      <c r="C289" s="21"/>
      <c r="D289" s="16"/>
      <c r="E289" s="16"/>
      <c r="F289" s="16"/>
      <c r="G289" s="16"/>
      <c r="H289" s="16"/>
      <c r="I289" s="16"/>
      <c r="J289" s="16"/>
      <c r="K289" s="16"/>
      <c r="L289" s="16"/>
      <c r="M289" s="16"/>
      <c r="N289" s="16"/>
      <c r="O289" s="16"/>
      <c r="P289" s="16"/>
      <c r="Q289" s="17"/>
      <c r="S289" s="33" t="str">
        <f t="shared" si="4"/>
        <v/>
      </c>
    </row>
    <row r="290" spans="1:19">
      <c r="A290" s="21"/>
      <c r="B290" s="21"/>
      <c r="C290" s="21"/>
      <c r="D290" s="16"/>
      <c r="E290" s="16"/>
      <c r="F290" s="16"/>
      <c r="G290" s="16"/>
      <c r="H290" s="16"/>
      <c r="I290" s="16"/>
      <c r="J290" s="16"/>
      <c r="K290" s="16"/>
      <c r="L290" s="16"/>
      <c r="M290" s="16"/>
      <c r="N290" s="16"/>
      <c r="O290" s="16"/>
      <c r="P290" s="16"/>
      <c r="Q290" s="17"/>
      <c r="S290" s="33" t="str">
        <f t="shared" si="4"/>
        <v/>
      </c>
    </row>
    <row r="291" spans="1:19">
      <c r="A291" s="21"/>
      <c r="B291" s="21"/>
      <c r="C291" s="21"/>
      <c r="D291" s="16"/>
      <c r="E291" s="16"/>
      <c r="F291" s="16"/>
      <c r="G291" s="16"/>
      <c r="H291" s="16"/>
      <c r="I291" s="16"/>
      <c r="J291" s="16"/>
      <c r="K291" s="16"/>
      <c r="L291" s="16"/>
      <c r="M291" s="16"/>
      <c r="N291" s="16"/>
      <c r="O291" s="16"/>
      <c r="P291" s="16"/>
      <c r="Q291" s="17"/>
      <c r="S291" s="33" t="str">
        <f t="shared" si="4"/>
        <v/>
      </c>
    </row>
    <row r="292" spans="1:19">
      <c r="A292" s="21"/>
      <c r="B292" s="21"/>
      <c r="C292" s="21"/>
      <c r="D292" s="16"/>
      <c r="E292" s="16"/>
      <c r="F292" s="16"/>
      <c r="G292" s="16"/>
      <c r="H292" s="16"/>
      <c r="I292" s="16"/>
      <c r="J292" s="16"/>
      <c r="K292" s="16"/>
      <c r="L292" s="16"/>
      <c r="M292" s="16"/>
      <c r="N292" s="16"/>
      <c r="O292" s="16"/>
      <c r="P292" s="16"/>
      <c r="Q292" s="17"/>
      <c r="S292" s="33" t="str">
        <f t="shared" si="4"/>
        <v/>
      </c>
    </row>
    <row r="293" spans="1:19">
      <c r="A293" s="21"/>
      <c r="B293" s="21"/>
      <c r="C293" s="21"/>
      <c r="D293" s="16"/>
      <c r="E293" s="16"/>
      <c r="F293" s="16"/>
      <c r="G293" s="16"/>
      <c r="H293" s="16"/>
      <c r="I293" s="16"/>
      <c r="J293" s="16"/>
      <c r="K293" s="16"/>
      <c r="L293" s="16"/>
      <c r="M293" s="16"/>
      <c r="N293" s="16"/>
      <c r="O293" s="16"/>
      <c r="P293" s="16"/>
      <c r="Q293" s="17"/>
      <c r="S293" s="33" t="str">
        <f t="shared" si="4"/>
        <v/>
      </c>
    </row>
    <row r="294" spans="1:19">
      <c r="A294" s="21"/>
      <c r="B294" s="21"/>
      <c r="C294" s="21"/>
      <c r="D294" s="16"/>
      <c r="E294" s="16"/>
      <c r="F294" s="16"/>
      <c r="G294" s="16"/>
      <c r="H294" s="16"/>
      <c r="I294" s="16"/>
      <c r="J294" s="16"/>
      <c r="K294" s="16"/>
      <c r="L294" s="16"/>
      <c r="M294" s="16"/>
      <c r="N294" s="16"/>
      <c r="O294" s="16"/>
      <c r="P294" s="16"/>
      <c r="Q294" s="17"/>
      <c r="S294" s="33" t="str">
        <f t="shared" si="4"/>
        <v/>
      </c>
    </row>
    <row r="295" spans="1:19">
      <c r="A295" s="21"/>
      <c r="B295" s="21"/>
      <c r="C295" s="21"/>
      <c r="D295" s="16"/>
      <c r="E295" s="16"/>
      <c r="F295" s="16"/>
      <c r="G295" s="16"/>
      <c r="H295" s="16"/>
      <c r="I295" s="16"/>
      <c r="J295" s="16"/>
      <c r="K295" s="16"/>
      <c r="L295" s="16"/>
      <c r="M295" s="16"/>
      <c r="N295" s="16"/>
      <c r="O295" s="16"/>
      <c r="P295" s="16"/>
      <c r="Q295" s="17"/>
      <c r="S295" s="33" t="str">
        <f t="shared" si="4"/>
        <v/>
      </c>
    </row>
    <row r="296" spans="1:19">
      <c r="A296" s="21"/>
      <c r="B296" s="21"/>
      <c r="C296" s="21"/>
      <c r="D296" s="16"/>
      <c r="E296" s="16"/>
      <c r="F296" s="16"/>
      <c r="G296" s="16"/>
      <c r="H296" s="16"/>
      <c r="I296" s="16"/>
      <c r="J296" s="16"/>
      <c r="K296" s="16"/>
      <c r="L296" s="16"/>
      <c r="M296" s="16"/>
      <c r="N296" s="16"/>
      <c r="O296" s="16"/>
      <c r="P296" s="16"/>
      <c r="Q296" s="17"/>
      <c r="S296" s="33" t="str">
        <f t="shared" si="4"/>
        <v/>
      </c>
    </row>
    <row r="297" spans="1:19">
      <c r="A297" s="21"/>
      <c r="B297" s="21"/>
      <c r="C297" s="21"/>
      <c r="D297" s="16"/>
      <c r="E297" s="16"/>
      <c r="F297" s="16"/>
      <c r="G297" s="16"/>
      <c r="H297" s="16"/>
      <c r="I297" s="16"/>
      <c r="J297" s="16"/>
      <c r="K297" s="16"/>
      <c r="L297" s="16"/>
      <c r="M297" s="16"/>
      <c r="N297" s="16"/>
      <c r="O297" s="16"/>
      <c r="P297" s="16"/>
      <c r="Q297" s="17"/>
      <c r="S297" s="33" t="str">
        <f t="shared" si="4"/>
        <v/>
      </c>
    </row>
    <row r="298" spans="1:19">
      <c r="A298" s="21"/>
      <c r="B298" s="21"/>
      <c r="C298" s="21"/>
      <c r="D298" s="16"/>
      <c r="E298" s="16"/>
      <c r="F298" s="16"/>
      <c r="G298" s="16"/>
      <c r="H298" s="16"/>
      <c r="I298" s="16"/>
      <c r="J298" s="16"/>
      <c r="K298" s="16"/>
      <c r="L298" s="16"/>
      <c r="M298" s="16"/>
      <c r="N298" s="16"/>
      <c r="O298" s="16"/>
      <c r="P298" s="16"/>
      <c r="Q298" s="17"/>
      <c r="S298" s="33" t="str">
        <f t="shared" si="4"/>
        <v/>
      </c>
    </row>
    <row r="299" spans="1:19">
      <c r="A299" s="21"/>
      <c r="B299" s="21"/>
      <c r="C299" s="21"/>
      <c r="D299" s="16"/>
      <c r="E299" s="16"/>
      <c r="F299" s="16"/>
      <c r="G299" s="16"/>
      <c r="H299" s="16"/>
      <c r="I299" s="16"/>
      <c r="J299" s="16"/>
      <c r="K299" s="16"/>
      <c r="L299" s="16"/>
      <c r="M299" s="16"/>
      <c r="N299" s="16"/>
      <c r="O299" s="16"/>
      <c r="P299" s="16"/>
      <c r="Q299" s="17"/>
      <c r="S299" s="33" t="str">
        <f t="shared" si="4"/>
        <v/>
      </c>
    </row>
    <row r="300" spans="1:19">
      <c r="A300" s="21"/>
      <c r="B300" s="21"/>
      <c r="C300" s="21"/>
      <c r="D300" s="16"/>
      <c r="E300" s="16"/>
      <c r="F300" s="16"/>
      <c r="G300" s="16"/>
      <c r="H300" s="16"/>
      <c r="I300" s="16"/>
      <c r="J300" s="16"/>
      <c r="K300" s="16"/>
      <c r="L300" s="16"/>
      <c r="M300" s="16"/>
      <c r="N300" s="16"/>
      <c r="O300" s="16"/>
      <c r="P300" s="16"/>
      <c r="Q300" s="17"/>
      <c r="S300" s="33" t="str">
        <f t="shared" si="4"/>
        <v/>
      </c>
    </row>
    <row r="301" spans="1:19">
      <c r="A301" s="21"/>
      <c r="B301" s="21"/>
      <c r="C301" s="21"/>
      <c r="D301" s="16"/>
      <c r="E301" s="16"/>
      <c r="F301" s="16"/>
      <c r="G301" s="16"/>
      <c r="H301" s="16"/>
      <c r="I301" s="16"/>
      <c r="J301" s="16"/>
      <c r="K301" s="16"/>
      <c r="L301" s="16"/>
      <c r="M301" s="16"/>
      <c r="N301" s="16"/>
      <c r="O301" s="16"/>
      <c r="P301" s="16"/>
      <c r="Q301" s="17"/>
      <c r="S301" s="33" t="str">
        <f t="shared" si="4"/>
        <v/>
      </c>
    </row>
    <row r="302" spans="1:19">
      <c r="A302" s="21"/>
      <c r="B302" s="21"/>
      <c r="C302" s="21"/>
      <c r="D302" s="16"/>
      <c r="E302" s="16"/>
      <c r="F302" s="16"/>
      <c r="G302" s="16"/>
      <c r="H302" s="16"/>
      <c r="I302" s="16"/>
      <c r="J302" s="16"/>
      <c r="K302" s="16"/>
      <c r="L302" s="16"/>
      <c r="M302" s="16"/>
      <c r="N302" s="16"/>
      <c r="O302" s="16"/>
      <c r="P302" s="16"/>
      <c r="Q302" s="17"/>
      <c r="S302" s="33" t="str">
        <f t="shared" si="4"/>
        <v/>
      </c>
    </row>
    <row r="303" spans="1:19">
      <c r="A303" s="21"/>
      <c r="B303" s="21"/>
      <c r="C303" s="21"/>
      <c r="D303" s="16"/>
      <c r="E303" s="16"/>
      <c r="F303" s="16"/>
      <c r="G303" s="16"/>
      <c r="H303" s="16"/>
      <c r="I303" s="16"/>
      <c r="J303" s="16"/>
      <c r="K303" s="16"/>
      <c r="L303" s="16"/>
      <c r="M303" s="16"/>
      <c r="N303" s="16"/>
      <c r="O303" s="16"/>
      <c r="P303" s="16"/>
      <c r="Q303" s="17"/>
      <c r="S303" s="33" t="str">
        <f t="shared" si="4"/>
        <v/>
      </c>
    </row>
    <row r="304" spans="1:19">
      <c r="A304" s="21"/>
      <c r="B304" s="21"/>
      <c r="C304" s="21"/>
      <c r="D304" s="16"/>
      <c r="E304" s="16"/>
      <c r="F304" s="16"/>
      <c r="G304" s="16"/>
      <c r="H304" s="16"/>
      <c r="I304" s="16"/>
      <c r="J304" s="16"/>
      <c r="K304" s="16"/>
      <c r="L304" s="16"/>
      <c r="M304" s="16"/>
      <c r="N304" s="16"/>
      <c r="O304" s="16"/>
      <c r="P304" s="16"/>
      <c r="Q304" s="17"/>
      <c r="S304" s="33" t="str">
        <f t="shared" si="4"/>
        <v/>
      </c>
    </row>
    <row r="305" spans="1:19">
      <c r="A305" s="21"/>
      <c r="B305" s="21"/>
      <c r="C305" s="21"/>
      <c r="D305" s="16"/>
      <c r="E305" s="16"/>
      <c r="F305" s="16"/>
      <c r="G305" s="16"/>
      <c r="H305" s="16"/>
      <c r="I305" s="16"/>
      <c r="J305" s="16"/>
      <c r="K305" s="16"/>
      <c r="L305" s="16"/>
      <c r="M305" s="16"/>
      <c r="N305" s="16"/>
      <c r="O305" s="16"/>
      <c r="P305" s="16"/>
      <c r="Q305" s="17"/>
      <c r="S305" s="33" t="str">
        <f t="shared" si="4"/>
        <v/>
      </c>
    </row>
    <row r="306" spans="1:19">
      <c r="A306" s="21"/>
      <c r="B306" s="21"/>
      <c r="C306" s="21"/>
      <c r="D306" s="16"/>
      <c r="E306" s="16"/>
      <c r="F306" s="16"/>
      <c r="G306" s="16"/>
      <c r="H306" s="16"/>
      <c r="I306" s="16"/>
      <c r="J306" s="16"/>
      <c r="K306" s="16"/>
      <c r="L306" s="16"/>
      <c r="M306" s="16"/>
      <c r="N306" s="16"/>
      <c r="O306" s="16"/>
      <c r="P306" s="16"/>
      <c r="Q306" s="17"/>
      <c r="S306" s="33" t="str">
        <f t="shared" si="4"/>
        <v/>
      </c>
    </row>
    <row r="307" spans="1:19">
      <c r="A307" s="21"/>
      <c r="B307" s="21"/>
      <c r="C307" s="21"/>
      <c r="D307" s="16"/>
      <c r="E307" s="16"/>
      <c r="F307" s="16"/>
      <c r="G307" s="16"/>
      <c r="H307" s="16"/>
      <c r="I307" s="16"/>
      <c r="J307" s="16"/>
      <c r="K307" s="16"/>
      <c r="L307" s="16"/>
      <c r="M307" s="16"/>
      <c r="N307" s="16"/>
      <c r="O307" s="16"/>
      <c r="P307" s="16"/>
      <c r="Q307" s="17"/>
      <c r="S307" s="33" t="str">
        <f t="shared" si="4"/>
        <v/>
      </c>
    </row>
    <row r="308" spans="1:19">
      <c r="A308" s="21"/>
      <c r="B308" s="21"/>
      <c r="C308" s="21"/>
      <c r="D308" s="16"/>
      <c r="E308" s="16"/>
      <c r="F308" s="16"/>
      <c r="G308" s="16"/>
      <c r="H308" s="16"/>
      <c r="I308" s="16"/>
      <c r="J308" s="16"/>
      <c r="K308" s="16"/>
      <c r="L308" s="16"/>
      <c r="M308" s="16"/>
      <c r="N308" s="16"/>
      <c r="O308" s="16"/>
      <c r="P308" s="16"/>
      <c r="Q308" s="17"/>
      <c r="S308" s="33" t="str">
        <f t="shared" si="4"/>
        <v/>
      </c>
    </row>
    <row r="309" spans="1:19">
      <c r="A309" s="21"/>
      <c r="B309" s="21"/>
      <c r="C309" s="21"/>
      <c r="D309" s="16"/>
      <c r="E309" s="16"/>
      <c r="F309" s="16"/>
      <c r="G309" s="16"/>
      <c r="H309" s="16"/>
      <c r="I309" s="16"/>
      <c r="J309" s="16"/>
      <c r="K309" s="16"/>
      <c r="L309" s="16"/>
      <c r="M309" s="16"/>
      <c r="N309" s="16"/>
      <c r="O309" s="16"/>
      <c r="P309" s="16"/>
      <c r="Q309" s="17"/>
      <c r="S309" s="33" t="str">
        <f t="shared" si="4"/>
        <v/>
      </c>
    </row>
    <row r="310" spans="1:19">
      <c r="A310" s="21"/>
      <c r="B310" s="21"/>
      <c r="C310" s="21"/>
      <c r="D310" s="16"/>
      <c r="E310" s="16"/>
      <c r="F310" s="16"/>
      <c r="G310" s="16"/>
      <c r="H310" s="16"/>
      <c r="I310" s="16"/>
      <c r="J310" s="16"/>
      <c r="K310" s="16"/>
      <c r="L310" s="16"/>
      <c r="M310" s="16"/>
      <c r="N310" s="16"/>
      <c r="O310" s="16"/>
      <c r="P310" s="16"/>
      <c r="Q310" s="17"/>
      <c r="S310" s="33" t="str">
        <f t="shared" si="4"/>
        <v/>
      </c>
    </row>
    <row r="311" spans="1:19">
      <c r="A311" s="21"/>
      <c r="B311" s="21"/>
      <c r="C311" s="21"/>
      <c r="D311" s="16"/>
      <c r="E311" s="16"/>
      <c r="F311" s="16"/>
      <c r="G311" s="16"/>
      <c r="H311" s="16"/>
      <c r="I311" s="16"/>
      <c r="J311" s="16"/>
      <c r="K311" s="16"/>
      <c r="L311" s="16"/>
      <c r="M311" s="16"/>
      <c r="N311" s="16"/>
      <c r="O311" s="16"/>
      <c r="P311" s="16"/>
      <c r="Q311" s="17"/>
      <c r="S311" s="33" t="str">
        <f t="shared" si="4"/>
        <v/>
      </c>
    </row>
    <row r="312" spans="1:19">
      <c r="A312" s="21"/>
      <c r="B312" s="21"/>
      <c r="C312" s="21"/>
      <c r="D312" s="16"/>
      <c r="E312" s="16"/>
      <c r="F312" s="16"/>
      <c r="G312" s="16"/>
      <c r="H312" s="16"/>
      <c r="I312" s="16"/>
      <c r="J312" s="16"/>
      <c r="K312" s="16"/>
      <c r="L312" s="16"/>
      <c r="M312" s="16"/>
      <c r="N312" s="16"/>
      <c r="O312" s="16"/>
      <c r="P312" s="16"/>
      <c r="Q312" s="17"/>
      <c r="S312" s="33" t="str">
        <f t="shared" si="4"/>
        <v/>
      </c>
    </row>
    <row r="313" spans="1:19">
      <c r="A313" s="21"/>
      <c r="B313" s="21"/>
      <c r="C313" s="21"/>
      <c r="D313" s="16"/>
      <c r="E313" s="16"/>
      <c r="F313" s="16"/>
      <c r="G313" s="16"/>
      <c r="H313" s="16"/>
      <c r="I313" s="16"/>
      <c r="J313" s="16"/>
      <c r="K313" s="16"/>
      <c r="L313" s="16"/>
      <c r="M313" s="16"/>
      <c r="N313" s="16"/>
      <c r="O313" s="16"/>
      <c r="P313" s="16"/>
      <c r="Q313" s="17"/>
      <c r="S313" s="33" t="str">
        <f t="shared" si="4"/>
        <v/>
      </c>
    </row>
    <row r="314" spans="1:19">
      <c r="A314" s="21"/>
      <c r="B314" s="21"/>
      <c r="C314" s="21"/>
      <c r="D314" s="16"/>
      <c r="E314" s="16"/>
      <c r="F314" s="16"/>
      <c r="G314" s="16"/>
      <c r="H314" s="16"/>
      <c r="I314" s="16"/>
      <c r="J314" s="16"/>
      <c r="K314" s="16"/>
      <c r="L314" s="16"/>
      <c r="M314" s="16"/>
      <c r="N314" s="16"/>
      <c r="O314" s="16"/>
      <c r="P314" s="16"/>
      <c r="Q314" s="17"/>
      <c r="S314" s="33" t="str">
        <f t="shared" si="4"/>
        <v/>
      </c>
    </row>
    <row r="315" spans="1:19">
      <c r="A315" s="21"/>
      <c r="B315" s="21"/>
      <c r="C315" s="21"/>
      <c r="D315" s="16"/>
      <c r="E315" s="16"/>
      <c r="F315" s="16"/>
      <c r="G315" s="16"/>
      <c r="H315" s="16"/>
      <c r="I315" s="16"/>
      <c r="J315" s="16"/>
      <c r="K315" s="16"/>
      <c r="L315" s="16"/>
      <c r="M315" s="16"/>
      <c r="N315" s="16"/>
      <c r="O315" s="16"/>
      <c r="P315" s="16"/>
      <c r="Q315" s="17"/>
      <c r="S315" s="33" t="str">
        <f t="shared" si="4"/>
        <v/>
      </c>
    </row>
    <row r="316" spans="1:19">
      <c r="A316" s="21"/>
      <c r="B316" s="21"/>
      <c r="C316" s="21"/>
      <c r="D316" s="16"/>
      <c r="E316" s="16"/>
      <c r="F316" s="16"/>
      <c r="G316" s="16"/>
      <c r="H316" s="16"/>
      <c r="I316" s="16"/>
      <c r="J316" s="16"/>
      <c r="K316" s="16"/>
      <c r="L316" s="16"/>
      <c r="M316" s="16"/>
      <c r="N316" s="16"/>
      <c r="O316" s="16"/>
      <c r="P316" s="16"/>
      <c r="Q316" s="17"/>
      <c r="S316" s="33" t="str">
        <f t="shared" si="4"/>
        <v/>
      </c>
    </row>
    <row r="317" spans="1:19">
      <c r="A317" s="21"/>
      <c r="B317" s="21"/>
      <c r="C317" s="21"/>
      <c r="D317" s="16"/>
      <c r="E317" s="16"/>
      <c r="F317" s="16"/>
      <c r="G317" s="16"/>
      <c r="H317" s="16"/>
      <c r="I317" s="16"/>
      <c r="J317" s="16"/>
      <c r="K317" s="16"/>
      <c r="L317" s="16"/>
      <c r="M317" s="16"/>
      <c r="N317" s="16"/>
      <c r="O317" s="16"/>
      <c r="P317" s="16"/>
      <c r="Q317" s="17"/>
      <c r="S317" s="33" t="str">
        <f t="shared" si="4"/>
        <v/>
      </c>
    </row>
    <row r="318" spans="1:19">
      <c r="A318" s="21"/>
      <c r="B318" s="21"/>
      <c r="C318" s="21"/>
      <c r="D318" s="16"/>
      <c r="E318" s="16"/>
      <c r="F318" s="16"/>
      <c r="G318" s="16"/>
      <c r="H318" s="16"/>
      <c r="I318" s="16"/>
      <c r="J318" s="16"/>
      <c r="K318" s="16"/>
      <c r="L318" s="16"/>
      <c r="M318" s="16"/>
      <c r="N318" s="16"/>
      <c r="O318" s="16"/>
      <c r="P318" s="16"/>
      <c r="Q318" s="17"/>
      <c r="S318" s="33" t="str">
        <f t="shared" si="4"/>
        <v/>
      </c>
    </row>
    <row r="319" spans="1:19">
      <c r="A319" s="21"/>
      <c r="B319" s="21"/>
      <c r="C319" s="21"/>
      <c r="D319" s="16"/>
      <c r="E319" s="16"/>
      <c r="F319" s="16"/>
      <c r="G319" s="16"/>
      <c r="H319" s="16"/>
      <c r="I319" s="16"/>
      <c r="J319" s="16"/>
      <c r="K319" s="16"/>
      <c r="L319" s="16"/>
      <c r="M319" s="16"/>
      <c r="N319" s="16"/>
      <c r="O319" s="16"/>
      <c r="P319" s="16"/>
      <c r="Q319" s="17"/>
      <c r="S319" s="33" t="str">
        <f t="shared" si="4"/>
        <v/>
      </c>
    </row>
    <row r="320" spans="1:19">
      <c r="A320" s="21"/>
      <c r="B320" s="21"/>
      <c r="C320" s="21"/>
      <c r="D320" s="16"/>
      <c r="E320" s="16"/>
      <c r="F320" s="16"/>
      <c r="G320" s="16"/>
      <c r="H320" s="16"/>
      <c r="I320" s="16"/>
      <c r="J320" s="16"/>
      <c r="K320" s="16"/>
      <c r="L320" s="16"/>
      <c r="M320" s="16"/>
      <c r="N320" s="16"/>
      <c r="O320" s="16"/>
      <c r="P320" s="16"/>
      <c r="Q320" s="17"/>
      <c r="S320" s="33" t="str">
        <f t="shared" si="4"/>
        <v/>
      </c>
    </row>
    <row r="321" spans="1:19">
      <c r="A321" s="21"/>
      <c r="B321" s="21"/>
      <c r="C321" s="21"/>
      <c r="D321" s="16"/>
      <c r="E321" s="16"/>
      <c r="F321" s="16"/>
      <c r="G321" s="16"/>
      <c r="H321" s="16"/>
      <c r="I321" s="16"/>
      <c r="J321" s="16"/>
      <c r="K321" s="16"/>
      <c r="L321" s="16"/>
      <c r="M321" s="16"/>
      <c r="N321" s="16"/>
      <c r="O321" s="16"/>
      <c r="P321" s="16"/>
      <c r="Q321" s="17"/>
      <c r="S321" s="33" t="str">
        <f t="shared" si="4"/>
        <v/>
      </c>
    </row>
    <row r="322" spans="1:19">
      <c r="A322" s="21"/>
      <c r="B322" s="21"/>
      <c r="C322" s="21"/>
      <c r="D322" s="16"/>
      <c r="E322" s="16"/>
      <c r="F322" s="16"/>
      <c r="G322" s="16"/>
      <c r="H322" s="16"/>
      <c r="I322" s="16"/>
      <c r="J322" s="16"/>
      <c r="K322" s="16"/>
      <c r="L322" s="16"/>
      <c r="M322" s="16"/>
      <c r="N322" s="16"/>
      <c r="O322" s="16"/>
      <c r="P322" s="16"/>
      <c r="Q322" s="17"/>
      <c r="S322" s="33" t="str">
        <f t="shared" si="4"/>
        <v/>
      </c>
    </row>
    <row r="323" spans="1:19">
      <c r="A323" s="21"/>
      <c r="B323" s="21"/>
      <c r="C323" s="21"/>
      <c r="D323" s="16"/>
      <c r="E323" s="16"/>
      <c r="F323" s="16"/>
      <c r="G323" s="16"/>
      <c r="H323" s="16"/>
      <c r="I323" s="16"/>
      <c r="J323" s="16"/>
      <c r="K323" s="16"/>
      <c r="L323" s="16"/>
      <c r="M323" s="16"/>
      <c r="N323" s="16"/>
      <c r="O323" s="16"/>
      <c r="P323" s="16"/>
      <c r="Q323" s="17"/>
      <c r="S323" s="33" t="str">
        <f t="shared" si="4"/>
        <v/>
      </c>
    </row>
    <row r="324" spans="1:19">
      <c r="A324" s="21"/>
      <c r="B324" s="21"/>
      <c r="C324" s="21"/>
      <c r="D324" s="16"/>
      <c r="E324" s="16"/>
      <c r="F324" s="16"/>
      <c r="G324" s="16"/>
      <c r="H324" s="16"/>
      <c r="I324" s="16"/>
      <c r="J324" s="16"/>
      <c r="K324" s="16"/>
      <c r="L324" s="16"/>
      <c r="M324" s="16"/>
      <c r="N324" s="16"/>
      <c r="O324" s="16"/>
      <c r="P324" s="16"/>
      <c r="Q324" s="17"/>
      <c r="S324" s="33" t="str">
        <f t="shared" si="4"/>
        <v/>
      </c>
    </row>
    <row r="325" spans="1:19">
      <c r="A325" s="21"/>
      <c r="B325" s="21"/>
      <c r="C325" s="21"/>
      <c r="D325" s="16"/>
      <c r="E325" s="16"/>
      <c r="F325" s="16"/>
      <c r="G325" s="16"/>
      <c r="H325" s="16"/>
      <c r="I325" s="16"/>
      <c r="J325" s="16"/>
      <c r="K325" s="16"/>
      <c r="L325" s="16"/>
      <c r="M325" s="16"/>
      <c r="N325" s="16"/>
      <c r="O325" s="16"/>
      <c r="P325" s="16"/>
      <c r="Q325" s="17"/>
      <c r="S325" s="33" t="str">
        <f t="shared" si="4"/>
        <v/>
      </c>
    </row>
    <row r="326" spans="1:19">
      <c r="A326" s="21"/>
      <c r="B326" s="21"/>
      <c r="C326" s="21"/>
      <c r="D326" s="16"/>
      <c r="E326" s="16"/>
      <c r="F326" s="16"/>
      <c r="G326" s="16"/>
      <c r="H326" s="16"/>
      <c r="I326" s="16"/>
      <c r="J326" s="16"/>
      <c r="K326" s="16"/>
      <c r="L326" s="16"/>
      <c r="M326" s="16"/>
      <c r="N326" s="16"/>
      <c r="O326" s="16"/>
      <c r="P326" s="16"/>
      <c r="Q326" s="17"/>
      <c r="S326" s="33" t="str">
        <f t="shared" si="4"/>
        <v/>
      </c>
    </row>
    <row r="327" spans="1:19">
      <c r="A327" s="21"/>
      <c r="B327" s="21"/>
      <c r="C327" s="21"/>
      <c r="D327" s="16"/>
      <c r="E327" s="16"/>
      <c r="F327" s="16"/>
      <c r="G327" s="16"/>
      <c r="H327" s="16"/>
      <c r="I327" s="16"/>
      <c r="J327" s="16"/>
      <c r="K327" s="16"/>
      <c r="L327" s="16"/>
      <c r="M327" s="16"/>
      <c r="N327" s="16"/>
      <c r="O327" s="16"/>
      <c r="P327" s="16"/>
      <c r="Q327" s="17"/>
      <c r="S327" s="33" t="str">
        <f t="shared" si="4"/>
        <v/>
      </c>
    </row>
    <row r="328" spans="1:19">
      <c r="A328" s="21"/>
      <c r="B328" s="21"/>
      <c r="C328" s="21"/>
      <c r="D328" s="16"/>
      <c r="E328" s="16"/>
      <c r="F328" s="16"/>
      <c r="G328" s="16"/>
      <c r="H328" s="16"/>
      <c r="I328" s="16"/>
      <c r="J328" s="16"/>
      <c r="K328" s="16"/>
      <c r="L328" s="16"/>
      <c r="M328" s="16"/>
      <c r="N328" s="16"/>
      <c r="O328" s="16"/>
      <c r="P328" s="16"/>
      <c r="Q328" s="17"/>
      <c r="S328" s="33" t="str">
        <f t="shared" si="4"/>
        <v/>
      </c>
    </row>
    <row r="329" spans="1:19">
      <c r="A329" s="21"/>
      <c r="B329" s="21"/>
      <c r="C329" s="21"/>
      <c r="D329" s="16"/>
      <c r="E329" s="16"/>
      <c r="F329" s="16"/>
      <c r="G329" s="16"/>
      <c r="H329" s="16"/>
      <c r="I329" s="16"/>
      <c r="J329" s="16"/>
      <c r="K329" s="16"/>
      <c r="L329" s="16"/>
      <c r="M329" s="16"/>
      <c r="N329" s="16"/>
      <c r="O329" s="16"/>
      <c r="P329" s="16"/>
      <c r="Q329" s="17"/>
      <c r="S329" s="33" t="str">
        <f t="shared" ref="S329:S392" si="5">IF(COUNTA(D329:Q329)=0,"",_xlfn.CONCAT(,
IF(ABS(K329 - (SUM(D329, E329, G329:J329) - SUM(F329)))&gt;=1,
" Error: Position at the end of the period is not equal to: position at the beginning of the period+increase in assets-decrease in assets+exchange rate changes+price changes+other changes+rectifications.",
""),
IF(ABS(P329 - (SUM(L329, M329, O329) - SUM(N329)))&gt;=1,
" Error: Position of accrued interest at the end of the period is not equal to: position of accrued interest at the beginning of the period+accrued interest during the period-received interest during the period+revaluation and other changes.",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1"/>
      <c r="B330" s="21"/>
      <c r="C330" s="21"/>
      <c r="D330" s="16"/>
      <c r="E330" s="16"/>
      <c r="F330" s="16"/>
      <c r="G330" s="16"/>
      <c r="H330" s="16"/>
      <c r="I330" s="16"/>
      <c r="J330" s="16"/>
      <c r="K330" s="16"/>
      <c r="L330" s="16"/>
      <c r="M330" s="16"/>
      <c r="N330" s="16"/>
      <c r="O330" s="16"/>
      <c r="P330" s="16"/>
      <c r="Q330" s="17"/>
      <c r="S330" s="33" t="str">
        <f t="shared" si="5"/>
        <v/>
      </c>
    </row>
    <row r="331" spans="1:19">
      <c r="A331" s="21"/>
      <c r="B331" s="21"/>
      <c r="C331" s="21"/>
      <c r="D331" s="16"/>
      <c r="E331" s="16"/>
      <c r="F331" s="16"/>
      <c r="G331" s="16"/>
      <c r="H331" s="16"/>
      <c r="I331" s="16"/>
      <c r="J331" s="16"/>
      <c r="K331" s="16"/>
      <c r="L331" s="16"/>
      <c r="M331" s="16"/>
      <c r="N331" s="16"/>
      <c r="O331" s="16"/>
      <c r="P331" s="16"/>
      <c r="Q331" s="17"/>
      <c r="S331" s="33" t="str">
        <f t="shared" si="5"/>
        <v/>
      </c>
    </row>
    <row r="332" spans="1:19">
      <c r="A332" s="21"/>
      <c r="B332" s="21"/>
      <c r="C332" s="21"/>
      <c r="D332" s="16"/>
      <c r="E332" s="16"/>
      <c r="F332" s="16"/>
      <c r="G332" s="16"/>
      <c r="H332" s="16"/>
      <c r="I332" s="16"/>
      <c r="J332" s="16"/>
      <c r="K332" s="16"/>
      <c r="L332" s="16"/>
      <c r="M332" s="16"/>
      <c r="N332" s="16"/>
      <c r="O332" s="16"/>
      <c r="P332" s="16"/>
      <c r="Q332" s="17"/>
      <c r="S332" s="33" t="str">
        <f t="shared" si="5"/>
        <v/>
      </c>
    </row>
    <row r="333" spans="1:19">
      <c r="A333" s="21"/>
      <c r="B333" s="21"/>
      <c r="C333" s="21"/>
      <c r="D333" s="16"/>
      <c r="E333" s="16"/>
      <c r="F333" s="16"/>
      <c r="G333" s="16"/>
      <c r="H333" s="16"/>
      <c r="I333" s="16"/>
      <c r="J333" s="16"/>
      <c r="K333" s="16"/>
      <c r="L333" s="16"/>
      <c r="M333" s="16"/>
      <c r="N333" s="16"/>
      <c r="O333" s="16"/>
      <c r="P333" s="16"/>
      <c r="Q333" s="17"/>
      <c r="S333" s="33" t="str">
        <f t="shared" si="5"/>
        <v/>
      </c>
    </row>
    <row r="334" spans="1:19">
      <c r="A334" s="21"/>
      <c r="B334" s="21"/>
      <c r="C334" s="21"/>
      <c r="D334" s="16"/>
      <c r="E334" s="16"/>
      <c r="F334" s="16"/>
      <c r="G334" s="16"/>
      <c r="H334" s="16"/>
      <c r="I334" s="16"/>
      <c r="J334" s="16"/>
      <c r="K334" s="16"/>
      <c r="L334" s="16"/>
      <c r="M334" s="16"/>
      <c r="N334" s="16"/>
      <c r="O334" s="16"/>
      <c r="P334" s="16"/>
      <c r="Q334" s="17"/>
      <c r="S334" s="33" t="str">
        <f t="shared" si="5"/>
        <v/>
      </c>
    </row>
    <row r="335" spans="1:19">
      <c r="A335" s="21"/>
      <c r="B335" s="21"/>
      <c r="C335" s="21"/>
      <c r="D335" s="16"/>
      <c r="E335" s="16"/>
      <c r="F335" s="16"/>
      <c r="G335" s="16"/>
      <c r="H335" s="16"/>
      <c r="I335" s="16"/>
      <c r="J335" s="16"/>
      <c r="K335" s="16"/>
      <c r="L335" s="16"/>
      <c r="M335" s="16"/>
      <c r="N335" s="16"/>
      <c r="O335" s="16"/>
      <c r="P335" s="16"/>
      <c r="Q335" s="17"/>
      <c r="S335" s="33" t="str">
        <f t="shared" si="5"/>
        <v/>
      </c>
    </row>
    <row r="336" spans="1:19">
      <c r="A336" s="21"/>
      <c r="B336" s="21"/>
      <c r="C336" s="21"/>
      <c r="D336" s="16"/>
      <c r="E336" s="16"/>
      <c r="F336" s="16"/>
      <c r="G336" s="16"/>
      <c r="H336" s="16"/>
      <c r="I336" s="16"/>
      <c r="J336" s="16"/>
      <c r="K336" s="16"/>
      <c r="L336" s="16"/>
      <c r="M336" s="16"/>
      <c r="N336" s="16"/>
      <c r="O336" s="16"/>
      <c r="P336" s="16"/>
      <c r="Q336" s="17"/>
      <c r="S336" s="33" t="str">
        <f t="shared" si="5"/>
        <v/>
      </c>
    </row>
    <row r="337" spans="1:19">
      <c r="A337" s="21"/>
      <c r="B337" s="21"/>
      <c r="C337" s="21"/>
      <c r="D337" s="16"/>
      <c r="E337" s="16"/>
      <c r="F337" s="16"/>
      <c r="G337" s="16"/>
      <c r="H337" s="16"/>
      <c r="I337" s="16"/>
      <c r="J337" s="16"/>
      <c r="K337" s="16"/>
      <c r="L337" s="16"/>
      <c r="M337" s="16"/>
      <c r="N337" s="16"/>
      <c r="O337" s="16"/>
      <c r="P337" s="16"/>
      <c r="Q337" s="17"/>
      <c r="S337" s="33" t="str">
        <f t="shared" si="5"/>
        <v/>
      </c>
    </row>
    <row r="338" spans="1:19">
      <c r="A338" s="21"/>
      <c r="B338" s="21"/>
      <c r="C338" s="21"/>
      <c r="D338" s="16"/>
      <c r="E338" s="16"/>
      <c r="F338" s="16"/>
      <c r="G338" s="16"/>
      <c r="H338" s="16"/>
      <c r="I338" s="16"/>
      <c r="J338" s="16"/>
      <c r="K338" s="16"/>
      <c r="L338" s="16"/>
      <c r="M338" s="16"/>
      <c r="N338" s="16"/>
      <c r="O338" s="16"/>
      <c r="P338" s="16"/>
      <c r="Q338" s="17"/>
      <c r="S338" s="33" t="str">
        <f t="shared" si="5"/>
        <v/>
      </c>
    </row>
    <row r="339" spans="1:19">
      <c r="A339" s="21"/>
      <c r="B339" s="21"/>
      <c r="C339" s="21"/>
      <c r="D339" s="16"/>
      <c r="E339" s="16"/>
      <c r="F339" s="16"/>
      <c r="G339" s="16"/>
      <c r="H339" s="16"/>
      <c r="I339" s="16"/>
      <c r="J339" s="16"/>
      <c r="K339" s="16"/>
      <c r="L339" s="16"/>
      <c r="M339" s="16"/>
      <c r="N339" s="16"/>
      <c r="O339" s="16"/>
      <c r="P339" s="16"/>
      <c r="Q339" s="17"/>
      <c r="S339" s="33" t="str">
        <f t="shared" si="5"/>
        <v/>
      </c>
    </row>
    <row r="340" spans="1:19">
      <c r="A340" s="21"/>
      <c r="B340" s="21"/>
      <c r="C340" s="21"/>
      <c r="D340" s="16"/>
      <c r="E340" s="16"/>
      <c r="F340" s="16"/>
      <c r="G340" s="16"/>
      <c r="H340" s="16"/>
      <c r="I340" s="16"/>
      <c r="J340" s="16"/>
      <c r="K340" s="16"/>
      <c r="L340" s="16"/>
      <c r="M340" s="16"/>
      <c r="N340" s="16"/>
      <c r="O340" s="16"/>
      <c r="P340" s="16"/>
      <c r="Q340" s="17"/>
      <c r="S340" s="33" t="str">
        <f t="shared" si="5"/>
        <v/>
      </c>
    </row>
    <row r="341" spans="1:19">
      <c r="A341" s="21"/>
      <c r="B341" s="21"/>
      <c r="C341" s="21"/>
      <c r="D341" s="16"/>
      <c r="E341" s="16"/>
      <c r="F341" s="16"/>
      <c r="G341" s="16"/>
      <c r="H341" s="16"/>
      <c r="I341" s="16"/>
      <c r="J341" s="16"/>
      <c r="K341" s="16"/>
      <c r="L341" s="16"/>
      <c r="M341" s="16"/>
      <c r="N341" s="16"/>
      <c r="O341" s="16"/>
      <c r="P341" s="16"/>
      <c r="Q341" s="17"/>
      <c r="S341" s="33" t="str">
        <f t="shared" si="5"/>
        <v/>
      </c>
    </row>
    <row r="342" spans="1:19">
      <c r="A342" s="21"/>
      <c r="B342" s="21"/>
      <c r="C342" s="21"/>
      <c r="D342" s="16"/>
      <c r="E342" s="16"/>
      <c r="F342" s="16"/>
      <c r="G342" s="16"/>
      <c r="H342" s="16"/>
      <c r="I342" s="16"/>
      <c r="J342" s="16"/>
      <c r="K342" s="16"/>
      <c r="L342" s="16"/>
      <c r="M342" s="16"/>
      <c r="N342" s="16"/>
      <c r="O342" s="16"/>
      <c r="P342" s="16"/>
      <c r="Q342" s="17"/>
      <c r="S342" s="33" t="str">
        <f t="shared" si="5"/>
        <v/>
      </c>
    </row>
    <row r="343" spans="1:19">
      <c r="A343" s="21"/>
      <c r="B343" s="21"/>
      <c r="C343" s="21"/>
      <c r="D343" s="16"/>
      <c r="E343" s="16"/>
      <c r="F343" s="16"/>
      <c r="G343" s="16"/>
      <c r="H343" s="16"/>
      <c r="I343" s="16"/>
      <c r="J343" s="16"/>
      <c r="K343" s="16"/>
      <c r="L343" s="16"/>
      <c r="M343" s="16"/>
      <c r="N343" s="16"/>
      <c r="O343" s="16"/>
      <c r="P343" s="16"/>
      <c r="Q343" s="17"/>
      <c r="S343" s="33" t="str">
        <f t="shared" si="5"/>
        <v/>
      </c>
    </row>
    <row r="344" spans="1:19">
      <c r="A344" s="21"/>
      <c r="B344" s="21"/>
      <c r="C344" s="21"/>
      <c r="D344" s="16"/>
      <c r="E344" s="16"/>
      <c r="F344" s="16"/>
      <c r="G344" s="16"/>
      <c r="H344" s="16"/>
      <c r="I344" s="16"/>
      <c r="J344" s="16"/>
      <c r="K344" s="16"/>
      <c r="L344" s="16"/>
      <c r="M344" s="16"/>
      <c r="N344" s="16"/>
      <c r="O344" s="16"/>
      <c r="P344" s="16"/>
      <c r="Q344" s="17"/>
      <c r="S344" s="33" t="str">
        <f t="shared" si="5"/>
        <v/>
      </c>
    </row>
    <row r="345" spans="1:19">
      <c r="A345" s="21"/>
      <c r="B345" s="21"/>
      <c r="C345" s="21"/>
      <c r="D345" s="16"/>
      <c r="E345" s="16"/>
      <c r="F345" s="16"/>
      <c r="G345" s="16"/>
      <c r="H345" s="16"/>
      <c r="I345" s="16"/>
      <c r="J345" s="16"/>
      <c r="K345" s="16"/>
      <c r="L345" s="16"/>
      <c r="M345" s="16"/>
      <c r="N345" s="16"/>
      <c r="O345" s="16"/>
      <c r="P345" s="16"/>
      <c r="Q345" s="17"/>
      <c r="S345" s="33" t="str">
        <f t="shared" si="5"/>
        <v/>
      </c>
    </row>
    <row r="346" spans="1:19">
      <c r="A346" s="21"/>
      <c r="B346" s="21"/>
      <c r="C346" s="21"/>
      <c r="D346" s="16"/>
      <c r="E346" s="16"/>
      <c r="F346" s="16"/>
      <c r="G346" s="16"/>
      <c r="H346" s="16"/>
      <c r="I346" s="16"/>
      <c r="J346" s="16"/>
      <c r="K346" s="16"/>
      <c r="L346" s="16"/>
      <c r="M346" s="16"/>
      <c r="N346" s="16"/>
      <c r="O346" s="16"/>
      <c r="P346" s="16"/>
      <c r="Q346" s="17"/>
      <c r="S346" s="33" t="str">
        <f t="shared" si="5"/>
        <v/>
      </c>
    </row>
    <row r="347" spans="1:19">
      <c r="A347" s="21"/>
      <c r="B347" s="21"/>
      <c r="C347" s="21"/>
      <c r="D347" s="16"/>
      <c r="E347" s="16"/>
      <c r="F347" s="16"/>
      <c r="G347" s="16"/>
      <c r="H347" s="16"/>
      <c r="I347" s="16"/>
      <c r="J347" s="16"/>
      <c r="K347" s="16"/>
      <c r="L347" s="16"/>
      <c r="M347" s="16"/>
      <c r="N347" s="16"/>
      <c r="O347" s="16"/>
      <c r="P347" s="16"/>
      <c r="Q347" s="17"/>
      <c r="S347" s="33" t="str">
        <f t="shared" si="5"/>
        <v/>
      </c>
    </row>
    <row r="348" spans="1:19">
      <c r="A348" s="21"/>
      <c r="B348" s="21"/>
      <c r="C348" s="21"/>
      <c r="D348" s="16"/>
      <c r="E348" s="16"/>
      <c r="F348" s="16"/>
      <c r="G348" s="16"/>
      <c r="H348" s="16"/>
      <c r="I348" s="16"/>
      <c r="J348" s="16"/>
      <c r="K348" s="16"/>
      <c r="L348" s="16"/>
      <c r="M348" s="16"/>
      <c r="N348" s="16"/>
      <c r="O348" s="16"/>
      <c r="P348" s="16"/>
      <c r="Q348" s="17"/>
      <c r="S348" s="33" t="str">
        <f t="shared" si="5"/>
        <v/>
      </c>
    </row>
    <row r="349" spans="1:19">
      <c r="A349" s="21"/>
      <c r="B349" s="21"/>
      <c r="C349" s="21"/>
      <c r="D349" s="16"/>
      <c r="E349" s="16"/>
      <c r="F349" s="16"/>
      <c r="G349" s="16"/>
      <c r="H349" s="16"/>
      <c r="I349" s="16"/>
      <c r="J349" s="16"/>
      <c r="K349" s="16"/>
      <c r="L349" s="16"/>
      <c r="M349" s="16"/>
      <c r="N349" s="16"/>
      <c r="O349" s="16"/>
      <c r="P349" s="16"/>
      <c r="Q349" s="17"/>
      <c r="S349" s="33" t="str">
        <f t="shared" si="5"/>
        <v/>
      </c>
    </row>
    <row r="350" spans="1:19">
      <c r="A350" s="21"/>
      <c r="B350" s="21"/>
      <c r="C350" s="21"/>
      <c r="D350" s="16"/>
      <c r="E350" s="16"/>
      <c r="F350" s="16"/>
      <c r="G350" s="16"/>
      <c r="H350" s="16"/>
      <c r="I350" s="16"/>
      <c r="J350" s="16"/>
      <c r="K350" s="16"/>
      <c r="L350" s="16"/>
      <c r="M350" s="16"/>
      <c r="N350" s="16"/>
      <c r="O350" s="16"/>
      <c r="P350" s="16"/>
      <c r="Q350" s="17"/>
      <c r="S350" s="33" t="str">
        <f t="shared" si="5"/>
        <v/>
      </c>
    </row>
    <row r="351" spans="1:19">
      <c r="A351" s="21"/>
      <c r="B351" s="21"/>
      <c r="C351" s="21"/>
      <c r="D351" s="16"/>
      <c r="E351" s="16"/>
      <c r="F351" s="16"/>
      <c r="G351" s="16"/>
      <c r="H351" s="16"/>
      <c r="I351" s="16"/>
      <c r="J351" s="16"/>
      <c r="K351" s="16"/>
      <c r="L351" s="16"/>
      <c r="M351" s="16"/>
      <c r="N351" s="16"/>
      <c r="O351" s="16"/>
      <c r="P351" s="16"/>
      <c r="Q351" s="17"/>
      <c r="S351" s="33" t="str">
        <f t="shared" si="5"/>
        <v/>
      </c>
    </row>
    <row r="352" spans="1:19">
      <c r="A352" s="21"/>
      <c r="B352" s="21"/>
      <c r="C352" s="21"/>
      <c r="D352" s="16"/>
      <c r="E352" s="16"/>
      <c r="F352" s="16"/>
      <c r="G352" s="16"/>
      <c r="H352" s="16"/>
      <c r="I352" s="16"/>
      <c r="J352" s="16"/>
      <c r="K352" s="16"/>
      <c r="L352" s="16"/>
      <c r="M352" s="16"/>
      <c r="N352" s="16"/>
      <c r="O352" s="16"/>
      <c r="P352" s="16"/>
      <c r="Q352" s="17"/>
      <c r="S352" s="33" t="str">
        <f t="shared" si="5"/>
        <v/>
      </c>
    </row>
    <row r="353" spans="1:19">
      <c r="A353" s="21"/>
      <c r="B353" s="21"/>
      <c r="C353" s="21"/>
      <c r="D353" s="16"/>
      <c r="E353" s="16"/>
      <c r="F353" s="16"/>
      <c r="G353" s="16"/>
      <c r="H353" s="16"/>
      <c r="I353" s="16"/>
      <c r="J353" s="16"/>
      <c r="K353" s="16"/>
      <c r="L353" s="16"/>
      <c r="M353" s="16"/>
      <c r="N353" s="16"/>
      <c r="O353" s="16"/>
      <c r="P353" s="16"/>
      <c r="Q353" s="17"/>
      <c r="S353" s="33" t="str">
        <f t="shared" si="5"/>
        <v/>
      </c>
    </row>
    <row r="354" spans="1:19">
      <c r="A354" s="21"/>
      <c r="B354" s="21"/>
      <c r="C354" s="21"/>
      <c r="D354" s="16"/>
      <c r="E354" s="16"/>
      <c r="F354" s="16"/>
      <c r="G354" s="16"/>
      <c r="H354" s="16"/>
      <c r="I354" s="16"/>
      <c r="J354" s="16"/>
      <c r="K354" s="16"/>
      <c r="L354" s="16"/>
      <c r="M354" s="16"/>
      <c r="N354" s="16"/>
      <c r="O354" s="16"/>
      <c r="P354" s="16"/>
      <c r="Q354" s="17"/>
      <c r="S354" s="33" t="str">
        <f t="shared" si="5"/>
        <v/>
      </c>
    </row>
    <row r="355" spans="1:19">
      <c r="A355" s="21"/>
      <c r="B355" s="21"/>
      <c r="C355" s="21"/>
      <c r="D355" s="16"/>
      <c r="E355" s="16"/>
      <c r="F355" s="16"/>
      <c r="G355" s="16"/>
      <c r="H355" s="16"/>
      <c r="I355" s="16"/>
      <c r="J355" s="16"/>
      <c r="K355" s="16"/>
      <c r="L355" s="16"/>
      <c r="M355" s="16"/>
      <c r="N355" s="16"/>
      <c r="O355" s="16"/>
      <c r="P355" s="16"/>
      <c r="Q355" s="17"/>
      <c r="S355" s="33" t="str">
        <f t="shared" si="5"/>
        <v/>
      </c>
    </row>
    <row r="356" spans="1:19">
      <c r="A356" s="21"/>
      <c r="B356" s="21"/>
      <c r="C356" s="21"/>
      <c r="D356" s="16"/>
      <c r="E356" s="16"/>
      <c r="F356" s="16"/>
      <c r="G356" s="16"/>
      <c r="H356" s="16"/>
      <c r="I356" s="16"/>
      <c r="J356" s="16"/>
      <c r="K356" s="16"/>
      <c r="L356" s="16"/>
      <c r="M356" s="16"/>
      <c r="N356" s="16"/>
      <c r="O356" s="16"/>
      <c r="P356" s="16"/>
      <c r="Q356" s="17"/>
      <c r="S356" s="33" t="str">
        <f t="shared" si="5"/>
        <v/>
      </c>
    </row>
    <row r="357" spans="1:19">
      <c r="A357" s="21"/>
      <c r="B357" s="21"/>
      <c r="C357" s="21"/>
      <c r="D357" s="16"/>
      <c r="E357" s="16"/>
      <c r="F357" s="16"/>
      <c r="G357" s="16"/>
      <c r="H357" s="16"/>
      <c r="I357" s="16"/>
      <c r="J357" s="16"/>
      <c r="K357" s="16"/>
      <c r="L357" s="16"/>
      <c r="M357" s="16"/>
      <c r="N357" s="16"/>
      <c r="O357" s="16"/>
      <c r="P357" s="16"/>
      <c r="Q357" s="17"/>
      <c r="S357" s="33" t="str">
        <f t="shared" si="5"/>
        <v/>
      </c>
    </row>
    <row r="358" spans="1:19">
      <c r="A358" s="21"/>
      <c r="B358" s="21"/>
      <c r="C358" s="21"/>
      <c r="D358" s="16"/>
      <c r="E358" s="16"/>
      <c r="F358" s="16"/>
      <c r="G358" s="16"/>
      <c r="H358" s="16"/>
      <c r="I358" s="16"/>
      <c r="J358" s="16"/>
      <c r="K358" s="16"/>
      <c r="L358" s="16"/>
      <c r="M358" s="16"/>
      <c r="N358" s="16"/>
      <c r="O358" s="16"/>
      <c r="P358" s="16"/>
      <c r="Q358" s="17"/>
      <c r="S358" s="33" t="str">
        <f t="shared" si="5"/>
        <v/>
      </c>
    </row>
    <row r="359" spans="1:19">
      <c r="A359" s="21"/>
      <c r="B359" s="21"/>
      <c r="C359" s="21"/>
      <c r="D359" s="16"/>
      <c r="E359" s="16"/>
      <c r="F359" s="16"/>
      <c r="G359" s="16"/>
      <c r="H359" s="16"/>
      <c r="I359" s="16"/>
      <c r="J359" s="16"/>
      <c r="K359" s="16"/>
      <c r="L359" s="16"/>
      <c r="M359" s="16"/>
      <c r="N359" s="16"/>
      <c r="O359" s="16"/>
      <c r="P359" s="16"/>
      <c r="Q359" s="17"/>
      <c r="S359" s="33" t="str">
        <f t="shared" si="5"/>
        <v/>
      </c>
    </row>
    <row r="360" spans="1:19">
      <c r="A360" s="21"/>
      <c r="B360" s="21"/>
      <c r="C360" s="21"/>
      <c r="D360" s="16"/>
      <c r="E360" s="16"/>
      <c r="F360" s="16"/>
      <c r="G360" s="16"/>
      <c r="H360" s="16"/>
      <c r="I360" s="16"/>
      <c r="J360" s="16"/>
      <c r="K360" s="16"/>
      <c r="L360" s="16"/>
      <c r="M360" s="16"/>
      <c r="N360" s="16"/>
      <c r="O360" s="16"/>
      <c r="P360" s="16"/>
      <c r="Q360" s="17"/>
      <c r="S360" s="33" t="str">
        <f t="shared" si="5"/>
        <v/>
      </c>
    </row>
    <row r="361" spans="1:19">
      <c r="A361" s="21"/>
      <c r="B361" s="21"/>
      <c r="C361" s="21"/>
      <c r="D361" s="16"/>
      <c r="E361" s="16"/>
      <c r="F361" s="16"/>
      <c r="G361" s="16"/>
      <c r="H361" s="16"/>
      <c r="I361" s="16"/>
      <c r="J361" s="16"/>
      <c r="K361" s="16"/>
      <c r="L361" s="16"/>
      <c r="M361" s="16"/>
      <c r="N361" s="16"/>
      <c r="O361" s="16"/>
      <c r="P361" s="16"/>
      <c r="Q361" s="17"/>
      <c r="S361" s="33" t="str">
        <f t="shared" si="5"/>
        <v/>
      </c>
    </row>
    <row r="362" spans="1:19">
      <c r="A362" s="21"/>
      <c r="B362" s="21"/>
      <c r="C362" s="21"/>
      <c r="D362" s="16"/>
      <c r="E362" s="16"/>
      <c r="F362" s="16"/>
      <c r="G362" s="16"/>
      <c r="H362" s="16"/>
      <c r="I362" s="16"/>
      <c r="J362" s="16"/>
      <c r="K362" s="16"/>
      <c r="L362" s="16"/>
      <c r="M362" s="16"/>
      <c r="N362" s="16"/>
      <c r="O362" s="16"/>
      <c r="P362" s="16"/>
      <c r="Q362" s="17"/>
      <c r="S362" s="33" t="str">
        <f t="shared" si="5"/>
        <v/>
      </c>
    </row>
    <row r="363" spans="1:19">
      <c r="A363" s="21"/>
      <c r="B363" s="21"/>
      <c r="C363" s="21"/>
      <c r="D363" s="16"/>
      <c r="E363" s="16"/>
      <c r="F363" s="16"/>
      <c r="G363" s="16"/>
      <c r="H363" s="16"/>
      <c r="I363" s="16"/>
      <c r="J363" s="16"/>
      <c r="K363" s="16"/>
      <c r="L363" s="16"/>
      <c r="M363" s="16"/>
      <c r="N363" s="16"/>
      <c r="O363" s="16"/>
      <c r="P363" s="16"/>
      <c r="Q363" s="17"/>
      <c r="S363" s="33" t="str">
        <f t="shared" si="5"/>
        <v/>
      </c>
    </row>
    <row r="364" spans="1:19">
      <c r="A364" s="21"/>
      <c r="B364" s="21"/>
      <c r="C364" s="21"/>
      <c r="D364" s="16"/>
      <c r="E364" s="16"/>
      <c r="F364" s="16"/>
      <c r="G364" s="16"/>
      <c r="H364" s="16"/>
      <c r="I364" s="16"/>
      <c r="J364" s="16"/>
      <c r="K364" s="16"/>
      <c r="L364" s="16"/>
      <c r="M364" s="16"/>
      <c r="N364" s="16"/>
      <c r="O364" s="16"/>
      <c r="P364" s="16"/>
      <c r="Q364" s="17"/>
      <c r="S364" s="33" t="str">
        <f t="shared" si="5"/>
        <v/>
      </c>
    </row>
    <row r="365" spans="1:19">
      <c r="A365" s="21"/>
      <c r="B365" s="21"/>
      <c r="C365" s="21"/>
      <c r="D365" s="16"/>
      <c r="E365" s="16"/>
      <c r="F365" s="16"/>
      <c r="G365" s="16"/>
      <c r="H365" s="16"/>
      <c r="I365" s="16"/>
      <c r="J365" s="16"/>
      <c r="K365" s="16"/>
      <c r="L365" s="16"/>
      <c r="M365" s="16"/>
      <c r="N365" s="16"/>
      <c r="O365" s="16"/>
      <c r="P365" s="16"/>
      <c r="Q365" s="17"/>
      <c r="S365" s="33" t="str">
        <f t="shared" si="5"/>
        <v/>
      </c>
    </row>
    <row r="366" spans="1:19">
      <c r="A366" s="21"/>
      <c r="B366" s="21"/>
      <c r="C366" s="21"/>
      <c r="D366" s="16"/>
      <c r="E366" s="16"/>
      <c r="F366" s="16"/>
      <c r="G366" s="16"/>
      <c r="H366" s="16"/>
      <c r="I366" s="16"/>
      <c r="J366" s="16"/>
      <c r="K366" s="16"/>
      <c r="L366" s="16"/>
      <c r="M366" s="16"/>
      <c r="N366" s="16"/>
      <c r="O366" s="16"/>
      <c r="P366" s="16"/>
      <c r="Q366" s="17"/>
      <c r="S366" s="33" t="str">
        <f t="shared" si="5"/>
        <v/>
      </c>
    </row>
    <row r="367" spans="1:19">
      <c r="A367" s="21"/>
      <c r="B367" s="21"/>
      <c r="C367" s="21"/>
      <c r="D367" s="16"/>
      <c r="E367" s="16"/>
      <c r="F367" s="16"/>
      <c r="G367" s="16"/>
      <c r="H367" s="16"/>
      <c r="I367" s="16"/>
      <c r="J367" s="16"/>
      <c r="K367" s="16"/>
      <c r="L367" s="16"/>
      <c r="M367" s="16"/>
      <c r="N367" s="16"/>
      <c r="O367" s="16"/>
      <c r="P367" s="16"/>
      <c r="Q367" s="17"/>
      <c r="S367" s="33" t="str">
        <f t="shared" si="5"/>
        <v/>
      </c>
    </row>
    <row r="368" spans="1:19">
      <c r="A368" s="21"/>
      <c r="B368" s="21"/>
      <c r="C368" s="21"/>
      <c r="D368" s="16"/>
      <c r="E368" s="16"/>
      <c r="F368" s="16"/>
      <c r="G368" s="16"/>
      <c r="H368" s="16"/>
      <c r="I368" s="16"/>
      <c r="J368" s="16"/>
      <c r="K368" s="16"/>
      <c r="L368" s="16"/>
      <c r="M368" s="16"/>
      <c r="N368" s="16"/>
      <c r="O368" s="16"/>
      <c r="P368" s="16"/>
      <c r="Q368" s="17"/>
      <c r="S368" s="33" t="str">
        <f t="shared" si="5"/>
        <v/>
      </c>
    </row>
    <row r="369" spans="1:19">
      <c r="A369" s="21"/>
      <c r="B369" s="21"/>
      <c r="C369" s="21"/>
      <c r="D369" s="16"/>
      <c r="E369" s="16"/>
      <c r="F369" s="16"/>
      <c r="G369" s="16"/>
      <c r="H369" s="16"/>
      <c r="I369" s="16"/>
      <c r="J369" s="16"/>
      <c r="K369" s="16"/>
      <c r="L369" s="16"/>
      <c r="M369" s="16"/>
      <c r="N369" s="16"/>
      <c r="O369" s="16"/>
      <c r="P369" s="16"/>
      <c r="Q369" s="17"/>
      <c r="S369" s="33" t="str">
        <f t="shared" si="5"/>
        <v/>
      </c>
    </row>
    <row r="370" spans="1:19">
      <c r="A370" s="21"/>
      <c r="B370" s="21"/>
      <c r="C370" s="21"/>
      <c r="D370" s="16"/>
      <c r="E370" s="16"/>
      <c r="F370" s="16"/>
      <c r="G370" s="16"/>
      <c r="H370" s="16"/>
      <c r="I370" s="16"/>
      <c r="J370" s="16"/>
      <c r="K370" s="16"/>
      <c r="L370" s="16"/>
      <c r="M370" s="16"/>
      <c r="N370" s="16"/>
      <c r="O370" s="16"/>
      <c r="P370" s="16"/>
      <c r="Q370" s="17"/>
      <c r="S370" s="33" t="str">
        <f t="shared" si="5"/>
        <v/>
      </c>
    </row>
    <row r="371" spans="1:19">
      <c r="A371" s="21"/>
      <c r="B371" s="21"/>
      <c r="C371" s="21"/>
      <c r="D371" s="16"/>
      <c r="E371" s="16"/>
      <c r="F371" s="16"/>
      <c r="G371" s="16"/>
      <c r="H371" s="16"/>
      <c r="I371" s="16"/>
      <c r="J371" s="16"/>
      <c r="K371" s="16"/>
      <c r="L371" s="16"/>
      <c r="M371" s="16"/>
      <c r="N371" s="16"/>
      <c r="O371" s="16"/>
      <c r="P371" s="16"/>
      <c r="Q371" s="17"/>
      <c r="S371" s="33" t="str">
        <f t="shared" si="5"/>
        <v/>
      </c>
    </row>
    <row r="372" spans="1:19">
      <c r="A372" s="21"/>
      <c r="B372" s="21"/>
      <c r="C372" s="21"/>
      <c r="D372" s="16"/>
      <c r="E372" s="16"/>
      <c r="F372" s="16"/>
      <c r="G372" s="16"/>
      <c r="H372" s="16"/>
      <c r="I372" s="16"/>
      <c r="J372" s="16"/>
      <c r="K372" s="16"/>
      <c r="L372" s="16"/>
      <c r="M372" s="16"/>
      <c r="N372" s="16"/>
      <c r="O372" s="16"/>
      <c r="P372" s="16"/>
      <c r="Q372" s="17"/>
      <c r="S372" s="33" t="str">
        <f t="shared" si="5"/>
        <v/>
      </c>
    </row>
    <row r="373" spans="1:19">
      <c r="A373" s="21"/>
      <c r="B373" s="21"/>
      <c r="C373" s="21"/>
      <c r="D373" s="16"/>
      <c r="E373" s="16"/>
      <c r="F373" s="16"/>
      <c r="G373" s="16"/>
      <c r="H373" s="16"/>
      <c r="I373" s="16"/>
      <c r="J373" s="16"/>
      <c r="K373" s="16"/>
      <c r="L373" s="16"/>
      <c r="M373" s="16"/>
      <c r="N373" s="16"/>
      <c r="O373" s="16"/>
      <c r="P373" s="16"/>
      <c r="Q373" s="17"/>
      <c r="S373" s="33" t="str">
        <f t="shared" si="5"/>
        <v/>
      </c>
    </row>
    <row r="374" spans="1:19">
      <c r="A374" s="21"/>
      <c r="B374" s="21"/>
      <c r="C374" s="21"/>
      <c r="D374" s="16"/>
      <c r="E374" s="16"/>
      <c r="F374" s="16"/>
      <c r="G374" s="16"/>
      <c r="H374" s="16"/>
      <c r="I374" s="16"/>
      <c r="J374" s="16"/>
      <c r="K374" s="16"/>
      <c r="L374" s="16"/>
      <c r="M374" s="16"/>
      <c r="N374" s="16"/>
      <c r="O374" s="16"/>
      <c r="P374" s="16"/>
      <c r="Q374" s="17"/>
      <c r="S374" s="33" t="str">
        <f t="shared" si="5"/>
        <v/>
      </c>
    </row>
    <row r="375" spans="1:19">
      <c r="A375" s="21"/>
      <c r="B375" s="21"/>
      <c r="C375" s="21"/>
      <c r="D375" s="16"/>
      <c r="E375" s="16"/>
      <c r="F375" s="16"/>
      <c r="G375" s="16"/>
      <c r="H375" s="16"/>
      <c r="I375" s="16"/>
      <c r="J375" s="16"/>
      <c r="K375" s="16"/>
      <c r="L375" s="16"/>
      <c r="M375" s="16"/>
      <c r="N375" s="16"/>
      <c r="O375" s="16"/>
      <c r="P375" s="16"/>
      <c r="Q375" s="17"/>
      <c r="S375" s="33" t="str">
        <f t="shared" si="5"/>
        <v/>
      </c>
    </row>
    <row r="376" spans="1:19">
      <c r="A376" s="21"/>
      <c r="B376" s="21"/>
      <c r="C376" s="21"/>
      <c r="D376" s="16"/>
      <c r="E376" s="16"/>
      <c r="F376" s="16"/>
      <c r="G376" s="16"/>
      <c r="H376" s="16"/>
      <c r="I376" s="16"/>
      <c r="J376" s="16"/>
      <c r="K376" s="16"/>
      <c r="L376" s="16"/>
      <c r="M376" s="16"/>
      <c r="N376" s="16"/>
      <c r="O376" s="16"/>
      <c r="P376" s="16"/>
      <c r="Q376" s="17"/>
      <c r="S376" s="33" t="str">
        <f t="shared" si="5"/>
        <v/>
      </c>
    </row>
    <row r="377" spans="1:19">
      <c r="A377" s="21"/>
      <c r="B377" s="21"/>
      <c r="C377" s="21"/>
      <c r="D377" s="16"/>
      <c r="E377" s="16"/>
      <c r="F377" s="16"/>
      <c r="G377" s="16"/>
      <c r="H377" s="16"/>
      <c r="I377" s="16"/>
      <c r="J377" s="16"/>
      <c r="K377" s="16"/>
      <c r="L377" s="16"/>
      <c r="M377" s="16"/>
      <c r="N377" s="16"/>
      <c r="O377" s="16"/>
      <c r="P377" s="16"/>
      <c r="Q377" s="17"/>
      <c r="S377" s="33" t="str">
        <f t="shared" si="5"/>
        <v/>
      </c>
    </row>
    <row r="378" spans="1:19">
      <c r="A378" s="21"/>
      <c r="B378" s="21"/>
      <c r="C378" s="21"/>
      <c r="D378" s="16"/>
      <c r="E378" s="16"/>
      <c r="F378" s="16"/>
      <c r="G378" s="16"/>
      <c r="H378" s="16"/>
      <c r="I378" s="16"/>
      <c r="J378" s="16"/>
      <c r="K378" s="16"/>
      <c r="L378" s="16"/>
      <c r="M378" s="16"/>
      <c r="N378" s="16"/>
      <c r="O378" s="16"/>
      <c r="P378" s="16"/>
      <c r="Q378" s="17"/>
      <c r="S378" s="33" t="str">
        <f t="shared" si="5"/>
        <v/>
      </c>
    </row>
    <row r="379" spans="1:19">
      <c r="A379" s="21"/>
      <c r="B379" s="21"/>
      <c r="C379" s="21"/>
      <c r="D379" s="16"/>
      <c r="E379" s="16"/>
      <c r="F379" s="16"/>
      <c r="G379" s="16"/>
      <c r="H379" s="16"/>
      <c r="I379" s="16"/>
      <c r="J379" s="16"/>
      <c r="K379" s="16"/>
      <c r="L379" s="16"/>
      <c r="M379" s="16"/>
      <c r="N379" s="16"/>
      <c r="O379" s="16"/>
      <c r="P379" s="16"/>
      <c r="Q379" s="17"/>
      <c r="S379" s="33" t="str">
        <f t="shared" si="5"/>
        <v/>
      </c>
    </row>
    <row r="380" spans="1:19">
      <c r="A380" s="21"/>
      <c r="B380" s="21"/>
      <c r="C380" s="21"/>
      <c r="D380" s="16"/>
      <c r="E380" s="16"/>
      <c r="F380" s="16"/>
      <c r="G380" s="16"/>
      <c r="H380" s="16"/>
      <c r="I380" s="16"/>
      <c r="J380" s="16"/>
      <c r="K380" s="16"/>
      <c r="L380" s="16"/>
      <c r="M380" s="16"/>
      <c r="N380" s="16"/>
      <c r="O380" s="16"/>
      <c r="P380" s="16"/>
      <c r="Q380" s="17"/>
      <c r="S380" s="33" t="str">
        <f t="shared" si="5"/>
        <v/>
      </c>
    </row>
    <row r="381" spans="1:19">
      <c r="A381" s="21"/>
      <c r="B381" s="21"/>
      <c r="C381" s="21"/>
      <c r="D381" s="16"/>
      <c r="E381" s="16"/>
      <c r="F381" s="16"/>
      <c r="G381" s="16"/>
      <c r="H381" s="16"/>
      <c r="I381" s="16"/>
      <c r="J381" s="16"/>
      <c r="K381" s="16"/>
      <c r="L381" s="16"/>
      <c r="M381" s="16"/>
      <c r="N381" s="16"/>
      <c r="O381" s="16"/>
      <c r="P381" s="16"/>
      <c r="Q381" s="17"/>
      <c r="S381" s="33" t="str">
        <f t="shared" si="5"/>
        <v/>
      </c>
    </row>
    <row r="382" spans="1:19">
      <c r="A382" s="21"/>
      <c r="B382" s="21"/>
      <c r="C382" s="21"/>
      <c r="D382" s="16"/>
      <c r="E382" s="16"/>
      <c r="F382" s="16"/>
      <c r="G382" s="16"/>
      <c r="H382" s="16"/>
      <c r="I382" s="16"/>
      <c r="J382" s="16"/>
      <c r="K382" s="16"/>
      <c r="L382" s="16"/>
      <c r="M382" s="16"/>
      <c r="N382" s="16"/>
      <c r="O382" s="16"/>
      <c r="P382" s="16"/>
      <c r="Q382" s="17"/>
      <c r="S382" s="33" t="str">
        <f t="shared" si="5"/>
        <v/>
      </c>
    </row>
    <row r="383" spans="1:19">
      <c r="A383" s="21"/>
      <c r="B383" s="21"/>
      <c r="C383" s="21"/>
      <c r="D383" s="16"/>
      <c r="E383" s="16"/>
      <c r="F383" s="16"/>
      <c r="G383" s="16"/>
      <c r="H383" s="16"/>
      <c r="I383" s="16"/>
      <c r="J383" s="16"/>
      <c r="K383" s="16"/>
      <c r="L383" s="16"/>
      <c r="M383" s="16"/>
      <c r="N383" s="16"/>
      <c r="O383" s="16"/>
      <c r="P383" s="16"/>
      <c r="Q383" s="17"/>
      <c r="S383" s="33" t="str">
        <f t="shared" si="5"/>
        <v/>
      </c>
    </row>
    <row r="384" spans="1:19">
      <c r="A384" s="21"/>
      <c r="B384" s="21"/>
      <c r="C384" s="21"/>
      <c r="D384" s="16"/>
      <c r="E384" s="16"/>
      <c r="F384" s="16"/>
      <c r="G384" s="16"/>
      <c r="H384" s="16"/>
      <c r="I384" s="16"/>
      <c r="J384" s="16"/>
      <c r="K384" s="16"/>
      <c r="L384" s="16"/>
      <c r="M384" s="16"/>
      <c r="N384" s="16"/>
      <c r="O384" s="16"/>
      <c r="P384" s="16"/>
      <c r="Q384" s="17"/>
      <c r="S384" s="33" t="str">
        <f t="shared" si="5"/>
        <v/>
      </c>
    </row>
    <row r="385" spans="1:19">
      <c r="A385" s="21"/>
      <c r="B385" s="21"/>
      <c r="C385" s="21"/>
      <c r="D385" s="16"/>
      <c r="E385" s="16"/>
      <c r="F385" s="16"/>
      <c r="G385" s="16"/>
      <c r="H385" s="16"/>
      <c r="I385" s="16"/>
      <c r="J385" s="16"/>
      <c r="K385" s="16"/>
      <c r="L385" s="16"/>
      <c r="M385" s="16"/>
      <c r="N385" s="16"/>
      <c r="O385" s="16"/>
      <c r="P385" s="16"/>
      <c r="Q385" s="17"/>
      <c r="S385" s="33" t="str">
        <f t="shared" si="5"/>
        <v/>
      </c>
    </row>
    <row r="386" spans="1:19">
      <c r="A386" s="21"/>
      <c r="B386" s="21"/>
      <c r="C386" s="21"/>
      <c r="D386" s="16"/>
      <c r="E386" s="16"/>
      <c r="F386" s="16"/>
      <c r="G386" s="16"/>
      <c r="H386" s="16"/>
      <c r="I386" s="16"/>
      <c r="J386" s="16"/>
      <c r="K386" s="16"/>
      <c r="L386" s="16"/>
      <c r="M386" s="16"/>
      <c r="N386" s="16"/>
      <c r="O386" s="16"/>
      <c r="P386" s="16"/>
      <c r="Q386" s="17"/>
      <c r="S386" s="33" t="str">
        <f t="shared" si="5"/>
        <v/>
      </c>
    </row>
    <row r="387" spans="1:19">
      <c r="A387" s="21"/>
      <c r="B387" s="21"/>
      <c r="C387" s="21"/>
      <c r="D387" s="16"/>
      <c r="E387" s="16"/>
      <c r="F387" s="16"/>
      <c r="G387" s="16"/>
      <c r="H387" s="16"/>
      <c r="I387" s="16"/>
      <c r="J387" s="16"/>
      <c r="K387" s="16"/>
      <c r="L387" s="16"/>
      <c r="M387" s="16"/>
      <c r="N387" s="16"/>
      <c r="O387" s="16"/>
      <c r="P387" s="16"/>
      <c r="Q387" s="17"/>
      <c r="S387" s="33" t="str">
        <f t="shared" si="5"/>
        <v/>
      </c>
    </row>
    <row r="388" spans="1:19">
      <c r="A388" s="21"/>
      <c r="B388" s="21"/>
      <c r="C388" s="21"/>
      <c r="D388" s="16"/>
      <c r="E388" s="16"/>
      <c r="F388" s="16"/>
      <c r="G388" s="16"/>
      <c r="H388" s="16"/>
      <c r="I388" s="16"/>
      <c r="J388" s="16"/>
      <c r="K388" s="16"/>
      <c r="L388" s="16"/>
      <c r="M388" s="16"/>
      <c r="N388" s="16"/>
      <c r="O388" s="16"/>
      <c r="P388" s="16"/>
      <c r="Q388" s="17"/>
      <c r="S388" s="33" t="str">
        <f t="shared" si="5"/>
        <v/>
      </c>
    </row>
    <row r="389" spans="1:19">
      <c r="A389" s="21"/>
      <c r="B389" s="21"/>
      <c r="C389" s="21"/>
      <c r="D389" s="16"/>
      <c r="E389" s="16"/>
      <c r="F389" s="16"/>
      <c r="G389" s="16"/>
      <c r="H389" s="16"/>
      <c r="I389" s="16"/>
      <c r="J389" s="16"/>
      <c r="K389" s="16"/>
      <c r="L389" s="16"/>
      <c r="M389" s="16"/>
      <c r="N389" s="16"/>
      <c r="O389" s="16"/>
      <c r="P389" s="16"/>
      <c r="Q389" s="17"/>
      <c r="S389" s="33" t="str">
        <f t="shared" si="5"/>
        <v/>
      </c>
    </row>
    <row r="390" spans="1:19">
      <c r="A390" s="21"/>
      <c r="B390" s="21"/>
      <c r="C390" s="21"/>
      <c r="D390" s="16"/>
      <c r="E390" s="16"/>
      <c r="F390" s="16"/>
      <c r="G390" s="16"/>
      <c r="H390" s="16"/>
      <c r="I390" s="16"/>
      <c r="J390" s="16"/>
      <c r="K390" s="16"/>
      <c r="L390" s="16"/>
      <c r="M390" s="16"/>
      <c r="N390" s="16"/>
      <c r="O390" s="16"/>
      <c r="P390" s="16"/>
      <c r="Q390" s="17"/>
      <c r="S390" s="33" t="str">
        <f t="shared" si="5"/>
        <v/>
      </c>
    </row>
    <row r="391" spans="1:19">
      <c r="A391" s="21"/>
      <c r="B391" s="21"/>
      <c r="C391" s="21"/>
      <c r="D391" s="16"/>
      <c r="E391" s="16"/>
      <c r="F391" s="16"/>
      <c r="G391" s="16"/>
      <c r="H391" s="16"/>
      <c r="I391" s="16"/>
      <c r="J391" s="16"/>
      <c r="K391" s="16"/>
      <c r="L391" s="16"/>
      <c r="M391" s="16"/>
      <c r="N391" s="16"/>
      <c r="O391" s="16"/>
      <c r="P391" s="16"/>
      <c r="Q391" s="17"/>
      <c r="S391" s="33" t="str">
        <f t="shared" si="5"/>
        <v/>
      </c>
    </row>
    <row r="392" spans="1:19">
      <c r="A392" s="21"/>
      <c r="B392" s="21"/>
      <c r="C392" s="21"/>
      <c r="D392" s="16"/>
      <c r="E392" s="16"/>
      <c r="F392" s="16"/>
      <c r="G392" s="16"/>
      <c r="H392" s="16"/>
      <c r="I392" s="16"/>
      <c r="J392" s="16"/>
      <c r="K392" s="16"/>
      <c r="L392" s="16"/>
      <c r="M392" s="16"/>
      <c r="N392" s="16"/>
      <c r="O392" s="16"/>
      <c r="P392" s="16"/>
      <c r="Q392" s="17"/>
      <c r="S392" s="33" t="str">
        <f t="shared" si="5"/>
        <v/>
      </c>
    </row>
    <row r="393" spans="1:19">
      <c r="A393" s="21"/>
      <c r="B393" s="21"/>
      <c r="C393" s="21"/>
      <c r="D393" s="16"/>
      <c r="E393" s="16"/>
      <c r="F393" s="16"/>
      <c r="G393" s="16"/>
      <c r="H393" s="16"/>
      <c r="I393" s="16"/>
      <c r="J393" s="16"/>
      <c r="K393" s="16"/>
      <c r="L393" s="16"/>
      <c r="M393" s="16"/>
      <c r="N393" s="16"/>
      <c r="O393" s="16"/>
      <c r="P393" s="16"/>
      <c r="Q393" s="17"/>
      <c r="S393" s="33" t="str">
        <f t="shared" ref="S393:S456" si="6">IF(COUNTA(D393:Q393)=0,"",_xlfn.CONCAT(,
IF(ABS(K393 - (SUM(D393, E393, G393:J393) - SUM(F393)))&gt;=1,
" Error: Position at the end of the period is not equal to: position at the beginning of the period+increase in assets-decrease in assets+exchange rate changes+price changes+other changes+rectifications.",
""),
IF(ABS(P393 - (SUM(L393, M393, O393) - SUM(N393)))&gt;=1,
" Error: Position of accrued interest at the end of the period is not equal to: position of accrued interest at the beginning of the period+accrued interest during the period-received interest during the period+revaluation and other changes.",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1"/>
      <c r="B394" s="21"/>
      <c r="C394" s="21"/>
      <c r="D394" s="16"/>
      <c r="E394" s="16"/>
      <c r="F394" s="16"/>
      <c r="G394" s="16"/>
      <c r="H394" s="16"/>
      <c r="I394" s="16"/>
      <c r="J394" s="16"/>
      <c r="K394" s="16"/>
      <c r="L394" s="16"/>
      <c r="M394" s="16"/>
      <c r="N394" s="16"/>
      <c r="O394" s="16"/>
      <c r="P394" s="16"/>
      <c r="Q394" s="17"/>
      <c r="S394" s="33" t="str">
        <f t="shared" si="6"/>
        <v/>
      </c>
    </row>
    <row r="395" spans="1:19">
      <c r="A395" s="21"/>
      <c r="B395" s="21"/>
      <c r="C395" s="21"/>
      <c r="D395" s="16"/>
      <c r="E395" s="16"/>
      <c r="F395" s="16"/>
      <c r="G395" s="16"/>
      <c r="H395" s="16"/>
      <c r="I395" s="16"/>
      <c r="J395" s="16"/>
      <c r="K395" s="16"/>
      <c r="L395" s="16"/>
      <c r="M395" s="16"/>
      <c r="N395" s="16"/>
      <c r="O395" s="16"/>
      <c r="P395" s="16"/>
      <c r="Q395" s="17"/>
      <c r="S395" s="33" t="str">
        <f t="shared" si="6"/>
        <v/>
      </c>
    </row>
    <row r="396" spans="1:19">
      <c r="A396" s="21"/>
      <c r="B396" s="21"/>
      <c r="C396" s="21"/>
      <c r="D396" s="16"/>
      <c r="E396" s="16"/>
      <c r="F396" s="16"/>
      <c r="G396" s="16"/>
      <c r="H396" s="16"/>
      <c r="I396" s="16"/>
      <c r="J396" s="16"/>
      <c r="K396" s="16"/>
      <c r="L396" s="16"/>
      <c r="M396" s="16"/>
      <c r="N396" s="16"/>
      <c r="O396" s="16"/>
      <c r="P396" s="16"/>
      <c r="Q396" s="17"/>
      <c r="S396" s="33" t="str">
        <f t="shared" si="6"/>
        <v/>
      </c>
    </row>
    <row r="397" spans="1:19">
      <c r="A397" s="21"/>
      <c r="B397" s="21"/>
      <c r="C397" s="21"/>
      <c r="D397" s="16"/>
      <c r="E397" s="16"/>
      <c r="F397" s="16"/>
      <c r="G397" s="16"/>
      <c r="H397" s="16"/>
      <c r="I397" s="16"/>
      <c r="J397" s="16"/>
      <c r="K397" s="16"/>
      <c r="L397" s="16"/>
      <c r="M397" s="16"/>
      <c r="N397" s="16"/>
      <c r="O397" s="16"/>
      <c r="P397" s="16"/>
      <c r="Q397" s="17"/>
      <c r="S397" s="33" t="str">
        <f t="shared" si="6"/>
        <v/>
      </c>
    </row>
    <row r="398" spans="1:19">
      <c r="A398" s="21"/>
      <c r="B398" s="21"/>
      <c r="C398" s="21"/>
      <c r="D398" s="16"/>
      <c r="E398" s="16"/>
      <c r="F398" s="16"/>
      <c r="G398" s="16"/>
      <c r="H398" s="16"/>
      <c r="I398" s="16"/>
      <c r="J398" s="16"/>
      <c r="K398" s="16"/>
      <c r="L398" s="16"/>
      <c r="M398" s="16"/>
      <c r="N398" s="16"/>
      <c r="O398" s="16"/>
      <c r="P398" s="16"/>
      <c r="Q398" s="17"/>
      <c r="S398" s="33" t="str">
        <f t="shared" si="6"/>
        <v/>
      </c>
    </row>
    <row r="399" spans="1:19">
      <c r="A399" s="21"/>
      <c r="B399" s="21"/>
      <c r="C399" s="21"/>
      <c r="D399" s="16"/>
      <c r="E399" s="16"/>
      <c r="F399" s="16"/>
      <c r="G399" s="16"/>
      <c r="H399" s="16"/>
      <c r="I399" s="16"/>
      <c r="J399" s="16"/>
      <c r="K399" s="16"/>
      <c r="L399" s="16"/>
      <c r="M399" s="16"/>
      <c r="N399" s="16"/>
      <c r="O399" s="16"/>
      <c r="P399" s="16"/>
      <c r="Q399" s="17"/>
      <c r="S399" s="33" t="str">
        <f t="shared" si="6"/>
        <v/>
      </c>
    </row>
    <row r="400" spans="1:19">
      <c r="A400" s="21"/>
      <c r="B400" s="21"/>
      <c r="C400" s="21"/>
      <c r="D400" s="16"/>
      <c r="E400" s="16"/>
      <c r="F400" s="16"/>
      <c r="G400" s="16"/>
      <c r="H400" s="16"/>
      <c r="I400" s="16"/>
      <c r="J400" s="16"/>
      <c r="K400" s="16"/>
      <c r="L400" s="16"/>
      <c r="M400" s="16"/>
      <c r="N400" s="16"/>
      <c r="O400" s="16"/>
      <c r="P400" s="16"/>
      <c r="Q400" s="17"/>
      <c r="S400" s="33" t="str">
        <f t="shared" si="6"/>
        <v/>
      </c>
    </row>
    <row r="401" spans="1:19">
      <c r="A401" s="21"/>
      <c r="B401" s="21"/>
      <c r="C401" s="21"/>
      <c r="D401" s="16"/>
      <c r="E401" s="16"/>
      <c r="F401" s="16"/>
      <c r="G401" s="16"/>
      <c r="H401" s="16"/>
      <c r="I401" s="16"/>
      <c r="J401" s="16"/>
      <c r="K401" s="16"/>
      <c r="L401" s="16"/>
      <c r="M401" s="16"/>
      <c r="N401" s="16"/>
      <c r="O401" s="16"/>
      <c r="P401" s="16"/>
      <c r="Q401" s="17"/>
      <c r="S401" s="33" t="str">
        <f t="shared" si="6"/>
        <v/>
      </c>
    </row>
    <row r="402" spans="1:19">
      <c r="A402" s="21"/>
      <c r="B402" s="21"/>
      <c r="C402" s="21"/>
      <c r="D402" s="16"/>
      <c r="E402" s="16"/>
      <c r="F402" s="16"/>
      <c r="G402" s="16"/>
      <c r="H402" s="16"/>
      <c r="I402" s="16"/>
      <c r="J402" s="16"/>
      <c r="K402" s="16"/>
      <c r="L402" s="16"/>
      <c r="M402" s="16"/>
      <c r="N402" s="16"/>
      <c r="O402" s="16"/>
      <c r="P402" s="16"/>
      <c r="Q402" s="17"/>
      <c r="S402" s="33" t="str">
        <f t="shared" si="6"/>
        <v/>
      </c>
    </row>
    <row r="403" spans="1:19">
      <c r="A403" s="21"/>
      <c r="B403" s="21"/>
      <c r="C403" s="21"/>
      <c r="D403" s="16"/>
      <c r="E403" s="16"/>
      <c r="F403" s="16"/>
      <c r="G403" s="16"/>
      <c r="H403" s="16"/>
      <c r="I403" s="16"/>
      <c r="J403" s="16"/>
      <c r="K403" s="16"/>
      <c r="L403" s="16"/>
      <c r="M403" s="16"/>
      <c r="N403" s="16"/>
      <c r="O403" s="16"/>
      <c r="P403" s="16"/>
      <c r="Q403" s="17"/>
      <c r="S403" s="33" t="str">
        <f t="shared" si="6"/>
        <v/>
      </c>
    </row>
    <row r="404" spans="1:19">
      <c r="A404" s="21"/>
      <c r="B404" s="21"/>
      <c r="C404" s="21"/>
      <c r="D404" s="16"/>
      <c r="E404" s="16"/>
      <c r="F404" s="16"/>
      <c r="G404" s="16"/>
      <c r="H404" s="16"/>
      <c r="I404" s="16"/>
      <c r="J404" s="16"/>
      <c r="K404" s="16"/>
      <c r="L404" s="16"/>
      <c r="M404" s="16"/>
      <c r="N404" s="16"/>
      <c r="O404" s="16"/>
      <c r="P404" s="16"/>
      <c r="Q404" s="17"/>
      <c r="S404" s="33" t="str">
        <f t="shared" si="6"/>
        <v/>
      </c>
    </row>
    <row r="405" spans="1:19">
      <c r="A405" s="21"/>
      <c r="B405" s="21"/>
      <c r="C405" s="21"/>
      <c r="D405" s="16"/>
      <c r="E405" s="16"/>
      <c r="F405" s="16"/>
      <c r="G405" s="16"/>
      <c r="H405" s="16"/>
      <c r="I405" s="16"/>
      <c r="J405" s="16"/>
      <c r="K405" s="16"/>
      <c r="L405" s="16"/>
      <c r="M405" s="16"/>
      <c r="N405" s="16"/>
      <c r="O405" s="16"/>
      <c r="P405" s="16"/>
      <c r="Q405" s="17"/>
      <c r="S405" s="33" t="str">
        <f t="shared" si="6"/>
        <v/>
      </c>
    </row>
    <row r="406" spans="1:19">
      <c r="A406" s="21"/>
      <c r="B406" s="21"/>
      <c r="C406" s="21"/>
      <c r="D406" s="16"/>
      <c r="E406" s="16"/>
      <c r="F406" s="16"/>
      <c r="G406" s="16"/>
      <c r="H406" s="16"/>
      <c r="I406" s="16"/>
      <c r="J406" s="16"/>
      <c r="K406" s="16"/>
      <c r="L406" s="16"/>
      <c r="M406" s="16"/>
      <c r="N406" s="16"/>
      <c r="O406" s="16"/>
      <c r="P406" s="16"/>
      <c r="Q406" s="17"/>
      <c r="S406" s="33" t="str">
        <f t="shared" si="6"/>
        <v/>
      </c>
    </row>
    <row r="407" spans="1:19">
      <c r="A407" s="21"/>
      <c r="B407" s="21"/>
      <c r="C407" s="21"/>
      <c r="D407" s="16"/>
      <c r="E407" s="16"/>
      <c r="F407" s="16"/>
      <c r="G407" s="16"/>
      <c r="H407" s="16"/>
      <c r="I407" s="16"/>
      <c r="J407" s="16"/>
      <c r="K407" s="16"/>
      <c r="L407" s="16"/>
      <c r="M407" s="16"/>
      <c r="N407" s="16"/>
      <c r="O407" s="16"/>
      <c r="P407" s="16"/>
      <c r="Q407" s="17"/>
      <c r="S407" s="33" t="str">
        <f t="shared" si="6"/>
        <v/>
      </c>
    </row>
    <row r="408" spans="1:19">
      <c r="A408" s="21"/>
      <c r="B408" s="21"/>
      <c r="C408" s="21"/>
      <c r="D408" s="16"/>
      <c r="E408" s="16"/>
      <c r="F408" s="16"/>
      <c r="G408" s="16"/>
      <c r="H408" s="16"/>
      <c r="I408" s="16"/>
      <c r="J408" s="16"/>
      <c r="K408" s="16"/>
      <c r="L408" s="16"/>
      <c r="M408" s="16"/>
      <c r="N408" s="16"/>
      <c r="O408" s="16"/>
      <c r="P408" s="16"/>
      <c r="Q408" s="17"/>
      <c r="S408" s="33" t="str">
        <f t="shared" si="6"/>
        <v/>
      </c>
    </row>
    <row r="409" spans="1:19">
      <c r="A409" s="21"/>
      <c r="B409" s="21"/>
      <c r="C409" s="21"/>
      <c r="D409" s="16"/>
      <c r="E409" s="16"/>
      <c r="F409" s="16"/>
      <c r="G409" s="16"/>
      <c r="H409" s="16"/>
      <c r="I409" s="16"/>
      <c r="J409" s="16"/>
      <c r="K409" s="16"/>
      <c r="L409" s="16"/>
      <c r="M409" s="16"/>
      <c r="N409" s="16"/>
      <c r="O409" s="16"/>
      <c r="P409" s="16"/>
      <c r="Q409" s="17"/>
      <c r="S409" s="33" t="str">
        <f t="shared" si="6"/>
        <v/>
      </c>
    </row>
    <row r="410" spans="1:19">
      <c r="A410" s="21"/>
      <c r="B410" s="21"/>
      <c r="C410" s="21"/>
      <c r="D410" s="16"/>
      <c r="E410" s="16"/>
      <c r="F410" s="16"/>
      <c r="G410" s="16"/>
      <c r="H410" s="16"/>
      <c r="I410" s="16"/>
      <c r="J410" s="16"/>
      <c r="K410" s="16"/>
      <c r="L410" s="16"/>
      <c r="M410" s="16"/>
      <c r="N410" s="16"/>
      <c r="O410" s="16"/>
      <c r="P410" s="16"/>
      <c r="Q410" s="17"/>
      <c r="S410" s="33" t="str">
        <f t="shared" si="6"/>
        <v/>
      </c>
    </row>
    <row r="411" spans="1:19">
      <c r="A411" s="21"/>
      <c r="B411" s="21"/>
      <c r="C411" s="21"/>
      <c r="D411" s="16"/>
      <c r="E411" s="16"/>
      <c r="F411" s="16"/>
      <c r="G411" s="16"/>
      <c r="H411" s="16"/>
      <c r="I411" s="16"/>
      <c r="J411" s="16"/>
      <c r="K411" s="16"/>
      <c r="L411" s="16"/>
      <c r="M411" s="16"/>
      <c r="N411" s="16"/>
      <c r="O411" s="16"/>
      <c r="P411" s="16"/>
      <c r="Q411" s="17"/>
      <c r="S411" s="33" t="str">
        <f t="shared" si="6"/>
        <v/>
      </c>
    </row>
    <row r="412" spans="1:19">
      <c r="A412" s="21"/>
      <c r="B412" s="21"/>
      <c r="C412" s="21"/>
      <c r="D412" s="16"/>
      <c r="E412" s="16"/>
      <c r="F412" s="16"/>
      <c r="G412" s="16"/>
      <c r="H412" s="16"/>
      <c r="I412" s="16"/>
      <c r="J412" s="16"/>
      <c r="K412" s="16"/>
      <c r="L412" s="16"/>
      <c r="M412" s="16"/>
      <c r="N412" s="16"/>
      <c r="O412" s="16"/>
      <c r="P412" s="16"/>
      <c r="Q412" s="17"/>
      <c r="S412" s="33" t="str">
        <f t="shared" si="6"/>
        <v/>
      </c>
    </row>
    <row r="413" spans="1:19">
      <c r="A413" s="21"/>
      <c r="B413" s="21"/>
      <c r="C413" s="21"/>
      <c r="D413" s="16"/>
      <c r="E413" s="16"/>
      <c r="F413" s="16"/>
      <c r="G413" s="16"/>
      <c r="H413" s="16"/>
      <c r="I413" s="16"/>
      <c r="J413" s="16"/>
      <c r="K413" s="16"/>
      <c r="L413" s="16"/>
      <c r="M413" s="16"/>
      <c r="N413" s="16"/>
      <c r="O413" s="16"/>
      <c r="P413" s="16"/>
      <c r="Q413" s="17"/>
      <c r="S413" s="33" t="str">
        <f t="shared" si="6"/>
        <v/>
      </c>
    </row>
    <row r="414" spans="1:19">
      <c r="A414" s="21"/>
      <c r="B414" s="21"/>
      <c r="C414" s="21"/>
      <c r="D414" s="16"/>
      <c r="E414" s="16"/>
      <c r="F414" s="16"/>
      <c r="G414" s="16"/>
      <c r="H414" s="16"/>
      <c r="I414" s="16"/>
      <c r="J414" s="16"/>
      <c r="K414" s="16"/>
      <c r="L414" s="16"/>
      <c r="M414" s="16"/>
      <c r="N414" s="16"/>
      <c r="O414" s="16"/>
      <c r="P414" s="16"/>
      <c r="Q414" s="17"/>
      <c r="S414" s="33" t="str">
        <f t="shared" si="6"/>
        <v/>
      </c>
    </row>
    <row r="415" spans="1:19">
      <c r="A415" s="21"/>
      <c r="B415" s="21"/>
      <c r="C415" s="21"/>
      <c r="D415" s="16"/>
      <c r="E415" s="16"/>
      <c r="F415" s="16"/>
      <c r="G415" s="16"/>
      <c r="H415" s="16"/>
      <c r="I415" s="16"/>
      <c r="J415" s="16"/>
      <c r="K415" s="16"/>
      <c r="L415" s="16"/>
      <c r="M415" s="16"/>
      <c r="N415" s="16"/>
      <c r="O415" s="16"/>
      <c r="P415" s="16"/>
      <c r="Q415" s="17"/>
      <c r="S415" s="33" t="str">
        <f t="shared" si="6"/>
        <v/>
      </c>
    </row>
    <row r="416" spans="1:19">
      <c r="A416" s="21"/>
      <c r="B416" s="21"/>
      <c r="C416" s="21"/>
      <c r="D416" s="16"/>
      <c r="E416" s="16"/>
      <c r="F416" s="16"/>
      <c r="G416" s="16"/>
      <c r="H416" s="16"/>
      <c r="I416" s="16"/>
      <c r="J416" s="16"/>
      <c r="K416" s="16"/>
      <c r="L416" s="16"/>
      <c r="M416" s="16"/>
      <c r="N416" s="16"/>
      <c r="O416" s="16"/>
      <c r="P416" s="16"/>
      <c r="Q416" s="17"/>
      <c r="S416" s="33" t="str">
        <f t="shared" si="6"/>
        <v/>
      </c>
    </row>
    <row r="417" spans="1:19">
      <c r="A417" s="21"/>
      <c r="B417" s="21"/>
      <c r="C417" s="21"/>
      <c r="D417" s="16"/>
      <c r="E417" s="16"/>
      <c r="F417" s="16"/>
      <c r="G417" s="16"/>
      <c r="H417" s="16"/>
      <c r="I417" s="16"/>
      <c r="J417" s="16"/>
      <c r="K417" s="16"/>
      <c r="L417" s="16"/>
      <c r="M417" s="16"/>
      <c r="N417" s="16"/>
      <c r="O417" s="16"/>
      <c r="P417" s="16"/>
      <c r="Q417" s="17"/>
      <c r="S417" s="33" t="str">
        <f t="shared" si="6"/>
        <v/>
      </c>
    </row>
    <row r="418" spans="1:19">
      <c r="A418" s="21"/>
      <c r="B418" s="21"/>
      <c r="C418" s="21"/>
      <c r="D418" s="16"/>
      <c r="E418" s="16"/>
      <c r="F418" s="16"/>
      <c r="G418" s="16"/>
      <c r="H418" s="16"/>
      <c r="I418" s="16"/>
      <c r="J418" s="16"/>
      <c r="K418" s="16"/>
      <c r="L418" s="16"/>
      <c r="M418" s="16"/>
      <c r="N418" s="16"/>
      <c r="O418" s="16"/>
      <c r="P418" s="16"/>
      <c r="Q418" s="17"/>
      <c r="S418" s="33" t="str">
        <f t="shared" si="6"/>
        <v/>
      </c>
    </row>
    <row r="419" spans="1:19">
      <c r="A419" s="21"/>
      <c r="B419" s="21"/>
      <c r="C419" s="21"/>
      <c r="D419" s="16"/>
      <c r="E419" s="16"/>
      <c r="F419" s="16"/>
      <c r="G419" s="16"/>
      <c r="H419" s="16"/>
      <c r="I419" s="16"/>
      <c r="J419" s="16"/>
      <c r="K419" s="16"/>
      <c r="L419" s="16"/>
      <c r="M419" s="16"/>
      <c r="N419" s="16"/>
      <c r="O419" s="16"/>
      <c r="P419" s="16"/>
      <c r="Q419" s="17"/>
      <c r="S419" s="33" t="str">
        <f t="shared" si="6"/>
        <v/>
      </c>
    </row>
    <row r="420" spans="1:19">
      <c r="A420" s="21"/>
      <c r="B420" s="21"/>
      <c r="C420" s="21"/>
      <c r="D420" s="16"/>
      <c r="E420" s="16"/>
      <c r="F420" s="16"/>
      <c r="G420" s="16"/>
      <c r="H420" s="16"/>
      <c r="I420" s="16"/>
      <c r="J420" s="16"/>
      <c r="K420" s="16"/>
      <c r="L420" s="16"/>
      <c r="M420" s="16"/>
      <c r="N420" s="16"/>
      <c r="O420" s="16"/>
      <c r="P420" s="16"/>
      <c r="Q420" s="17"/>
      <c r="S420" s="33" t="str">
        <f t="shared" si="6"/>
        <v/>
      </c>
    </row>
    <row r="421" spans="1:19">
      <c r="A421" s="21"/>
      <c r="B421" s="21"/>
      <c r="C421" s="21"/>
      <c r="D421" s="16"/>
      <c r="E421" s="16"/>
      <c r="F421" s="16"/>
      <c r="G421" s="16"/>
      <c r="H421" s="16"/>
      <c r="I421" s="16"/>
      <c r="J421" s="16"/>
      <c r="K421" s="16"/>
      <c r="L421" s="16"/>
      <c r="M421" s="16"/>
      <c r="N421" s="16"/>
      <c r="O421" s="16"/>
      <c r="P421" s="16"/>
      <c r="Q421" s="17"/>
      <c r="S421" s="33" t="str">
        <f t="shared" si="6"/>
        <v/>
      </c>
    </row>
    <row r="422" spans="1:19">
      <c r="A422" s="21"/>
      <c r="B422" s="21"/>
      <c r="C422" s="21"/>
      <c r="D422" s="16"/>
      <c r="E422" s="16"/>
      <c r="F422" s="16"/>
      <c r="G422" s="16"/>
      <c r="H422" s="16"/>
      <c r="I422" s="16"/>
      <c r="J422" s="16"/>
      <c r="K422" s="16"/>
      <c r="L422" s="16"/>
      <c r="M422" s="16"/>
      <c r="N422" s="16"/>
      <c r="O422" s="16"/>
      <c r="P422" s="16"/>
      <c r="Q422" s="17"/>
      <c r="S422" s="33" t="str">
        <f t="shared" si="6"/>
        <v/>
      </c>
    </row>
    <row r="423" spans="1:19">
      <c r="A423" s="21"/>
      <c r="B423" s="21"/>
      <c r="C423" s="21"/>
      <c r="D423" s="16"/>
      <c r="E423" s="16"/>
      <c r="F423" s="16"/>
      <c r="G423" s="16"/>
      <c r="H423" s="16"/>
      <c r="I423" s="16"/>
      <c r="J423" s="16"/>
      <c r="K423" s="16"/>
      <c r="L423" s="16"/>
      <c r="M423" s="16"/>
      <c r="N423" s="16"/>
      <c r="O423" s="16"/>
      <c r="P423" s="16"/>
      <c r="Q423" s="17"/>
      <c r="S423" s="33" t="str">
        <f t="shared" si="6"/>
        <v/>
      </c>
    </row>
    <row r="424" spans="1:19">
      <c r="A424" s="21"/>
      <c r="B424" s="21"/>
      <c r="C424" s="21"/>
      <c r="D424" s="16"/>
      <c r="E424" s="16"/>
      <c r="F424" s="16"/>
      <c r="G424" s="16"/>
      <c r="H424" s="16"/>
      <c r="I424" s="16"/>
      <c r="J424" s="16"/>
      <c r="K424" s="16"/>
      <c r="L424" s="16"/>
      <c r="M424" s="16"/>
      <c r="N424" s="16"/>
      <c r="O424" s="16"/>
      <c r="P424" s="16"/>
      <c r="Q424" s="17"/>
      <c r="S424" s="33" t="str">
        <f t="shared" si="6"/>
        <v/>
      </c>
    </row>
    <row r="425" spans="1:19">
      <c r="A425" s="21"/>
      <c r="B425" s="21"/>
      <c r="C425" s="21"/>
      <c r="D425" s="16"/>
      <c r="E425" s="16"/>
      <c r="F425" s="16"/>
      <c r="G425" s="16"/>
      <c r="H425" s="16"/>
      <c r="I425" s="16"/>
      <c r="J425" s="16"/>
      <c r="K425" s="16"/>
      <c r="L425" s="16"/>
      <c r="M425" s="16"/>
      <c r="N425" s="16"/>
      <c r="O425" s="16"/>
      <c r="P425" s="16"/>
      <c r="Q425" s="17"/>
      <c r="S425" s="33" t="str">
        <f t="shared" si="6"/>
        <v/>
      </c>
    </row>
    <row r="426" spans="1:19">
      <c r="A426" s="21"/>
      <c r="B426" s="21"/>
      <c r="C426" s="21"/>
      <c r="D426" s="16"/>
      <c r="E426" s="16"/>
      <c r="F426" s="16"/>
      <c r="G426" s="16"/>
      <c r="H426" s="16"/>
      <c r="I426" s="16"/>
      <c r="J426" s="16"/>
      <c r="K426" s="16"/>
      <c r="L426" s="16"/>
      <c r="M426" s="16"/>
      <c r="N426" s="16"/>
      <c r="O426" s="16"/>
      <c r="P426" s="16"/>
      <c r="Q426" s="17"/>
      <c r="S426" s="33" t="str">
        <f t="shared" si="6"/>
        <v/>
      </c>
    </row>
    <row r="427" spans="1:19">
      <c r="A427" s="21"/>
      <c r="B427" s="21"/>
      <c r="C427" s="21"/>
      <c r="D427" s="16"/>
      <c r="E427" s="16"/>
      <c r="F427" s="16"/>
      <c r="G427" s="16"/>
      <c r="H427" s="16"/>
      <c r="I427" s="16"/>
      <c r="J427" s="16"/>
      <c r="K427" s="16"/>
      <c r="L427" s="16"/>
      <c r="M427" s="16"/>
      <c r="N427" s="16"/>
      <c r="O427" s="16"/>
      <c r="P427" s="16"/>
      <c r="Q427" s="17"/>
      <c r="S427" s="33" t="str">
        <f t="shared" si="6"/>
        <v/>
      </c>
    </row>
    <row r="428" spans="1:19">
      <c r="A428" s="21"/>
      <c r="B428" s="21"/>
      <c r="C428" s="21"/>
      <c r="D428" s="16"/>
      <c r="E428" s="16"/>
      <c r="F428" s="16"/>
      <c r="G428" s="16"/>
      <c r="H428" s="16"/>
      <c r="I428" s="16"/>
      <c r="J428" s="16"/>
      <c r="K428" s="16"/>
      <c r="L428" s="16"/>
      <c r="M428" s="16"/>
      <c r="N428" s="16"/>
      <c r="O428" s="16"/>
      <c r="P428" s="16"/>
      <c r="Q428" s="17"/>
      <c r="S428" s="33" t="str">
        <f t="shared" si="6"/>
        <v/>
      </c>
    </row>
    <row r="429" spans="1:19">
      <c r="A429" s="21"/>
      <c r="B429" s="21"/>
      <c r="C429" s="21"/>
      <c r="D429" s="16"/>
      <c r="E429" s="16"/>
      <c r="F429" s="16"/>
      <c r="G429" s="16"/>
      <c r="H429" s="16"/>
      <c r="I429" s="16"/>
      <c r="J429" s="16"/>
      <c r="K429" s="16"/>
      <c r="L429" s="16"/>
      <c r="M429" s="16"/>
      <c r="N429" s="16"/>
      <c r="O429" s="16"/>
      <c r="P429" s="16"/>
      <c r="Q429" s="17"/>
      <c r="S429" s="33" t="str">
        <f t="shared" si="6"/>
        <v/>
      </c>
    </row>
    <row r="430" spans="1:19">
      <c r="A430" s="21"/>
      <c r="B430" s="21"/>
      <c r="C430" s="21"/>
      <c r="D430" s="16"/>
      <c r="E430" s="16"/>
      <c r="F430" s="16"/>
      <c r="G430" s="16"/>
      <c r="H430" s="16"/>
      <c r="I430" s="16"/>
      <c r="J430" s="16"/>
      <c r="K430" s="16"/>
      <c r="L430" s="16"/>
      <c r="M430" s="16"/>
      <c r="N430" s="16"/>
      <c r="O430" s="16"/>
      <c r="P430" s="16"/>
      <c r="Q430" s="17"/>
      <c r="S430" s="33" t="str">
        <f t="shared" si="6"/>
        <v/>
      </c>
    </row>
    <row r="431" spans="1:19">
      <c r="A431" s="21"/>
      <c r="B431" s="21"/>
      <c r="C431" s="21"/>
      <c r="D431" s="16"/>
      <c r="E431" s="16"/>
      <c r="F431" s="16"/>
      <c r="G431" s="16"/>
      <c r="H431" s="16"/>
      <c r="I431" s="16"/>
      <c r="J431" s="16"/>
      <c r="K431" s="16"/>
      <c r="L431" s="16"/>
      <c r="M431" s="16"/>
      <c r="N431" s="16"/>
      <c r="O431" s="16"/>
      <c r="P431" s="16"/>
      <c r="Q431" s="17"/>
      <c r="S431" s="33" t="str">
        <f t="shared" si="6"/>
        <v/>
      </c>
    </row>
    <row r="432" spans="1:19">
      <c r="A432" s="21"/>
      <c r="B432" s="21"/>
      <c r="C432" s="21"/>
      <c r="D432" s="16"/>
      <c r="E432" s="16"/>
      <c r="F432" s="16"/>
      <c r="G432" s="16"/>
      <c r="H432" s="16"/>
      <c r="I432" s="16"/>
      <c r="J432" s="16"/>
      <c r="K432" s="16"/>
      <c r="L432" s="16"/>
      <c r="M432" s="16"/>
      <c r="N432" s="16"/>
      <c r="O432" s="16"/>
      <c r="P432" s="16"/>
      <c r="Q432" s="17"/>
      <c r="S432" s="33" t="str">
        <f t="shared" si="6"/>
        <v/>
      </c>
    </row>
    <row r="433" spans="1:19">
      <c r="A433" s="21"/>
      <c r="B433" s="21"/>
      <c r="C433" s="21"/>
      <c r="D433" s="16"/>
      <c r="E433" s="16"/>
      <c r="F433" s="16"/>
      <c r="G433" s="16"/>
      <c r="H433" s="16"/>
      <c r="I433" s="16"/>
      <c r="J433" s="16"/>
      <c r="K433" s="16"/>
      <c r="L433" s="16"/>
      <c r="M433" s="16"/>
      <c r="N433" s="16"/>
      <c r="O433" s="16"/>
      <c r="P433" s="16"/>
      <c r="Q433" s="17"/>
      <c r="S433" s="33" t="str">
        <f t="shared" si="6"/>
        <v/>
      </c>
    </row>
    <row r="434" spans="1:19">
      <c r="A434" s="21"/>
      <c r="B434" s="21"/>
      <c r="C434" s="21"/>
      <c r="D434" s="16"/>
      <c r="E434" s="16"/>
      <c r="F434" s="16"/>
      <c r="G434" s="16"/>
      <c r="H434" s="16"/>
      <c r="I434" s="16"/>
      <c r="J434" s="16"/>
      <c r="K434" s="16"/>
      <c r="L434" s="16"/>
      <c r="M434" s="16"/>
      <c r="N434" s="16"/>
      <c r="O434" s="16"/>
      <c r="P434" s="16"/>
      <c r="Q434" s="17"/>
      <c r="S434" s="33" t="str">
        <f t="shared" si="6"/>
        <v/>
      </c>
    </row>
    <row r="435" spans="1:19">
      <c r="A435" s="21"/>
      <c r="B435" s="21"/>
      <c r="C435" s="21"/>
      <c r="D435" s="16"/>
      <c r="E435" s="16"/>
      <c r="F435" s="16"/>
      <c r="G435" s="16"/>
      <c r="H435" s="16"/>
      <c r="I435" s="16"/>
      <c r="J435" s="16"/>
      <c r="K435" s="16"/>
      <c r="L435" s="16"/>
      <c r="M435" s="16"/>
      <c r="N435" s="16"/>
      <c r="O435" s="16"/>
      <c r="P435" s="16"/>
      <c r="Q435" s="17"/>
      <c r="S435" s="33" t="str">
        <f t="shared" si="6"/>
        <v/>
      </c>
    </row>
    <row r="436" spans="1:19">
      <c r="A436" s="21"/>
      <c r="B436" s="21"/>
      <c r="C436" s="21"/>
      <c r="D436" s="16"/>
      <c r="E436" s="16"/>
      <c r="F436" s="16"/>
      <c r="G436" s="16"/>
      <c r="H436" s="16"/>
      <c r="I436" s="16"/>
      <c r="J436" s="16"/>
      <c r="K436" s="16"/>
      <c r="L436" s="16"/>
      <c r="M436" s="16"/>
      <c r="N436" s="16"/>
      <c r="O436" s="16"/>
      <c r="P436" s="16"/>
      <c r="Q436" s="17"/>
      <c r="S436" s="33" t="str">
        <f t="shared" si="6"/>
        <v/>
      </c>
    </row>
    <row r="437" spans="1:19">
      <c r="A437" s="21"/>
      <c r="B437" s="21"/>
      <c r="C437" s="21"/>
      <c r="D437" s="16"/>
      <c r="E437" s="16"/>
      <c r="F437" s="16"/>
      <c r="G437" s="16"/>
      <c r="H437" s="16"/>
      <c r="I437" s="16"/>
      <c r="J437" s="16"/>
      <c r="K437" s="16"/>
      <c r="L437" s="16"/>
      <c r="M437" s="16"/>
      <c r="N437" s="16"/>
      <c r="O437" s="16"/>
      <c r="P437" s="16"/>
      <c r="Q437" s="17"/>
      <c r="S437" s="33" t="str">
        <f t="shared" si="6"/>
        <v/>
      </c>
    </row>
    <row r="438" spans="1:19">
      <c r="A438" s="21"/>
      <c r="B438" s="21"/>
      <c r="C438" s="21"/>
      <c r="D438" s="16"/>
      <c r="E438" s="16"/>
      <c r="F438" s="16"/>
      <c r="G438" s="16"/>
      <c r="H438" s="16"/>
      <c r="I438" s="16"/>
      <c r="J438" s="16"/>
      <c r="K438" s="16"/>
      <c r="L438" s="16"/>
      <c r="M438" s="16"/>
      <c r="N438" s="16"/>
      <c r="O438" s="16"/>
      <c r="P438" s="16"/>
      <c r="Q438" s="17"/>
      <c r="S438" s="33" t="str">
        <f t="shared" si="6"/>
        <v/>
      </c>
    </row>
    <row r="439" spans="1:19">
      <c r="A439" s="21"/>
      <c r="B439" s="21"/>
      <c r="C439" s="21"/>
      <c r="D439" s="16"/>
      <c r="E439" s="16"/>
      <c r="F439" s="16"/>
      <c r="G439" s="16"/>
      <c r="H439" s="16"/>
      <c r="I439" s="16"/>
      <c r="J439" s="16"/>
      <c r="K439" s="16"/>
      <c r="L439" s="16"/>
      <c r="M439" s="16"/>
      <c r="N439" s="16"/>
      <c r="O439" s="16"/>
      <c r="P439" s="16"/>
      <c r="Q439" s="17"/>
      <c r="S439" s="33" t="str">
        <f t="shared" si="6"/>
        <v/>
      </c>
    </row>
    <row r="440" spans="1:19">
      <c r="A440" s="21"/>
      <c r="B440" s="21"/>
      <c r="C440" s="21"/>
      <c r="D440" s="16"/>
      <c r="E440" s="16"/>
      <c r="F440" s="16"/>
      <c r="G440" s="16"/>
      <c r="H440" s="16"/>
      <c r="I440" s="16"/>
      <c r="J440" s="16"/>
      <c r="K440" s="16"/>
      <c r="L440" s="16"/>
      <c r="M440" s="16"/>
      <c r="N440" s="16"/>
      <c r="O440" s="16"/>
      <c r="P440" s="16"/>
      <c r="Q440" s="17"/>
      <c r="S440" s="33" t="str">
        <f t="shared" si="6"/>
        <v/>
      </c>
    </row>
    <row r="441" spans="1:19">
      <c r="A441" s="21"/>
      <c r="B441" s="21"/>
      <c r="C441" s="21"/>
      <c r="D441" s="16"/>
      <c r="E441" s="16"/>
      <c r="F441" s="16"/>
      <c r="G441" s="16"/>
      <c r="H441" s="16"/>
      <c r="I441" s="16"/>
      <c r="J441" s="16"/>
      <c r="K441" s="16"/>
      <c r="L441" s="16"/>
      <c r="M441" s="16"/>
      <c r="N441" s="16"/>
      <c r="O441" s="16"/>
      <c r="P441" s="16"/>
      <c r="Q441" s="17"/>
      <c r="S441" s="33" t="str">
        <f t="shared" si="6"/>
        <v/>
      </c>
    </row>
    <row r="442" spans="1:19">
      <c r="A442" s="21"/>
      <c r="B442" s="21"/>
      <c r="C442" s="21"/>
      <c r="D442" s="16"/>
      <c r="E442" s="16"/>
      <c r="F442" s="16"/>
      <c r="G442" s="16"/>
      <c r="H442" s="16"/>
      <c r="I442" s="16"/>
      <c r="J442" s="16"/>
      <c r="K442" s="16"/>
      <c r="L442" s="16"/>
      <c r="M442" s="16"/>
      <c r="N442" s="16"/>
      <c r="O442" s="16"/>
      <c r="P442" s="16"/>
      <c r="Q442" s="17"/>
      <c r="S442" s="33" t="str">
        <f t="shared" si="6"/>
        <v/>
      </c>
    </row>
    <row r="443" spans="1:19">
      <c r="A443" s="21"/>
      <c r="B443" s="21"/>
      <c r="C443" s="21"/>
      <c r="D443" s="16"/>
      <c r="E443" s="16"/>
      <c r="F443" s="16"/>
      <c r="G443" s="16"/>
      <c r="H443" s="16"/>
      <c r="I443" s="16"/>
      <c r="J443" s="16"/>
      <c r="K443" s="16"/>
      <c r="L443" s="16"/>
      <c r="M443" s="16"/>
      <c r="N443" s="16"/>
      <c r="O443" s="16"/>
      <c r="P443" s="16"/>
      <c r="Q443" s="17"/>
      <c r="S443" s="33" t="str">
        <f t="shared" si="6"/>
        <v/>
      </c>
    </row>
    <row r="444" spans="1:19">
      <c r="A444" s="21"/>
      <c r="B444" s="21"/>
      <c r="C444" s="21"/>
      <c r="D444" s="16"/>
      <c r="E444" s="16"/>
      <c r="F444" s="16"/>
      <c r="G444" s="16"/>
      <c r="H444" s="16"/>
      <c r="I444" s="16"/>
      <c r="J444" s="16"/>
      <c r="K444" s="16"/>
      <c r="L444" s="16"/>
      <c r="M444" s="16"/>
      <c r="N444" s="16"/>
      <c r="O444" s="16"/>
      <c r="P444" s="16"/>
      <c r="Q444" s="17"/>
      <c r="S444" s="33" t="str">
        <f t="shared" si="6"/>
        <v/>
      </c>
    </row>
    <row r="445" spans="1:19">
      <c r="A445" s="21"/>
      <c r="B445" s="21"/>
      <c r="C445" s="21"/>
      <c r="D445" s="16"/>
      <c r="E445" s="16"/>
      <c r="F445" s="16"/>
      <c r="G445" s="16"/>
      <c r="H445" s="16"/>
      <c r="I445" s="16"/>
      <c r="J445" s="16"/>
      <c r="K445" s="16"/>
      <c r="L445" s="16"/>
      <c r="M445" s="16"/>
      <c r="N445" s="16"/>
      <c r="O445" s="16"/>
      <c r="P445" s="16"/>
      <c r="Q445" s="17"/>
      <c r="S445" s="33" t="str">
        <f t="shared" si="6"/>
        <v/>
      </c>
    </row>
    <row r="446" spans="1:19">
      <c r="A446" s="21"/>
      <c r="B446" s="21"/>
      <c r="C446" s="21"/>
      <c r="D446" s="16"/>
      <c r="E446" s="16"/>
      <c r="F446" s="16"/>
      <c r="G446" s="16"/>
      <c r="H446" s="16"/>
      <c r="I446" s="16"/>
      <c r="J446" s="16"/>
      <c r="K446" s="16"/>
      <c r="L446" s="16"/>
      <c r="M446" s="16"/>
      <c r="N446" s="16"/>
      <c r="O446" s="16"/>
      <c r="P446" s="16"/>
      <c r="Q446" s="17"/>
      <c r="S446" s="33" t="str">
        <f t="shared" si="6"/>
        <v/>
      </c>
    </row>
    <row r="447" spans="1:19">
      <c r="A447" s="21"/>
      <c r="B447" s="21"/>
      <c r="C447" s="21"/>
      <c r="D447" s="16"/>
      <c r="E447" s="16"/>
      <c r="F447" s="16"/>
      <c r="G447" s="16"/>
      <c r="H447" s="16"/>
      <c r="I447" s="16"/>
      <c r="J447" s="16"/>
      <c r="K447" s="16"/>
      <c r="L447" s="16"/>
      <c r="M447" s="16"/>
      <c r="N447" s="16"/>
      <c r="O447" s="16"/>
      <c r="P447" s="16"/>
      <c r="Q447" s="17"/>
      <c r="S447" s="33" t="str">
        <f t="shared" si="6"/>
        <v/>
      </c>
    </row>
    <row r="448" spans="1:19">
      <c r="A448" s="21"/>
      <c r="B448" s="21"/>
      <c r="C448" s="21"/>
      <c r="D448" s="16"/>
      <c r="E448" s="16"/>
      <c r="F448" s="16"/>
      <c r="G448" s="16"/>
      <c r="H448" s="16"/>
      <c r="I448" s="16"/>
      <c r="J448" s="16"/>
      <c r="K448" s="16"/>
      <c r="L448" s="16"/>
      <c r="M448" s="16"/>
      <c r="N448" s="16"/>
      <c r="O448" s="16"/>
      <c r="P448" s="16"/>
      <c r="Q448" s="17"/>
      <c r="S448" s="33" t="str">
        <f t="shared" si="6"/>
        <v/>
      </c>
    </row>
    <row r="449" spans="1:19">
      <c r="A449" s="21"/>
      <c r="B449" s="21"/>
      <c r="C449" s="21"/>
      <c r="D449" s="16"/>
      <c r="E449" s="16"/>
      <c r="F449" s="16"/>
      <c r="G449" s="16"/>
      <c r="H449" s="16"/>
      <c r="I449" s="16"/>
      <c r="J449" s="16"/>
      <c r="K449" s="16"/>
      <c r="L449" s="16"/>
      <c r="M449" s="16"/>
      <c r="N449" s="16"/>
      <c r="O449" s="16"/>
      <c r="P449" s="16"/>
      <c r="Q449" s="17"/>
      <c r="S449" s="33" t="str">
        <f t="shared" si="6"/>
        <v/>
      </c>
    </row>
    <row r="450" spans="1:19">
      <c r="A450" s="21"/>
      <c r="B450" s="21"/>
      <c r="C450" s="21"/>
      <c r="D450" s="16"/>
      <c r="E450" s="16"/>
      <c r="F450" s="16"/>
      <c r="G450" s="16"/>
      <c r="H450" s="16"/>
      <c r="I450" s="16"/>
      <c r="J450" s="16"/>
      <c r="K450" s="16"/>
      <c r="L450" s="16"/>
      <c r="M450" s="16"/>
      <c r="N450" s="16"/>
      <c r="O450" s="16"/>
      <c r="P450" s="16"/>
      <c r="Q450" s="17"/>
      <c r="S450" s="33" t="str">
        <f t="shared" si="6"/>
        <v/>
      </c>
    </row>
    <row r="451" spans="1:19">
      <c r="A451" s="21"/>
      <c r="B451" s="21"/>
      <c r="C451" s="21"/>
      <c r="D451" s="16"/>
      <c r="E451" s="16"/>
      <c r="F451" s="16"/>
      <c r="G451" s="16"/>
      <c r="H451" s="16"/>
      <c r="I451" s="16"/>
      <c r="J451" s="16"/>
      <c r="K451" s="16"/>
      <c r="L451" s="16"/>
      <c r="M451" s="16"/>
      <c r="N451" s="16"/>
      <c r="O451" s="16"/>
      <c r="P451" s="16"/>
      <c r="Q451" s="17"/>
      <c r="S451" s="33" t="str">
        <f t="shared" si="6"/>
        <v/>
      </c>
    </row>
    <row r="452" spans="1:19">
      <c r="A452" s="21"/>
      <c r="B452" s="21"/>
      <c r="C452" s="21"/>
      <c r="D452" s="16"/>
      <c r="E452" s="16"/>
      <c r="F452" s="16"/>
      <c r="G452" s="16"/>
      <c r="H452" s="16"/>
      <c r="I452" s="16"/>
      <c r="J452" s="16"/>
      <c r="K452" s="16"/>
      <c r="L452" s="16"/>
      <c r="M452" s="16"/>
      <c r="N452" s="16"/>
      <c r="O452" s="16"/>
      <c r="P452" s="16"/>
      <c r="Q452" s="17"/>
      <c r="S452" s="33" t="str">
        <f t="shared" si="6"/>
        <v/>
      </c>
    </row>
    <row r="453" spans="1:19">
      <c r="A453" s="21"/>
      <c r="B453" s="21"/>
      <c r="C453" s="21"/>
      <c r="D453" s="16"/>
      <c r="E453" s="16"/>
      <c r="F453" s="16"/>
      <c r="G453" s="16"/>
      <c r="H453" s="16"/>
      <c r="I453" s="16"/>
      <c r="J453" s="16"/>
      <c r="K453" s="16"/>
      <c r="L453" s="16"/>
      <c r="M453" s="16"/>
      <c r="N453" s="16"/>
      <c r="O453" s="16"/>
      <c r="P453" s="16"/>
      <c r="Q453" s="17"/>
      <c r="S453" s="33" t="str">
        <f t="shared" si="6"/>
        <v/>
      </c>
    </row>
    <row r="454" spans="1:19">
      <c r="A454" s="21"/>
      <c r="B454" s="21"/>
      <c r="C454" s="21"/>
      <c r="D454" s="16"/>
      <c r="E454" s="16"/>
      <c r="F454" s="16"/>
      <c r="G454" s="16"/>
      <c r="H454" s="16"/>
      <c r="I454" s="16"/>
      <c r="J454" s="16"/>
      <c r="K454" s="16"/>
      <c r="L454" s="16"/>
      <c r="M454" s="16"/>
      <c r="N454" s="16"/>
      <c r="O454" s="16"/>
      <c r="P454" s="16"/>
      <c r="Q454" s="17"/>
      <c r="S454" s="33" t="str">
        <f t="shared" si="6"/>
        <v/>
      </c>
    </row>
    <row r="455" spans="1:19">
      <c r="A455" s="21"/>
      <c r="B455" s="21"/>
      <c r="C455" s="21"/>
      <c r="D455" s="16"/>
      <c r="E455" s="16"/>
      <c r="F455" s="16"/>
      <c r="G455" s="16"/>
      <c r="H455" s="16"/>
      <c r="I455" s="16"/>
      <c r="J455" s="16"/>
      <c r="K455" s="16"/>
      <c r="L455" s="16"/>
      <c r="M455" s="16"/>
      <c r="N455" s="16"/>
      <c r="O455" s="16"/>
      <c r="P455" s="16"/>
      <c r="Q455" s="17"/>
      <c r="S455" s="33" t="str">
        <f t="shared" si="6"/>
        <v/>
      </c>
    </row>
    <row r="456" spans="1:19">
      <c r="A456" s="21"/>
      <c r="B456" s="21"/>
      <c r="C456" s="21"/>
      <c r="D456" s="16"/>
      <c r="E456" s="16"/>
      <c r="F456" s="16"/>
      <c r="G456" s="16"/>
      <c r="H456" s="16"/>
      <c r="I456" s="16"/>
      <c r="J456" s="16"/>
      <c r="K456" s="16"/>
      <c r="L456" s="16"/>
      <c r="M456" s="16"/>
      <c r="N456" s="16"/>
      <c r="O456" s="16"/>
      <c r="P456" s="16"/>
      <c r="Q456" s="17"/>
      <c r="S456" s="33" t="str">
        <f t="shared" si="6"/>
        <v/>
      </c>
    </row>
    <row r="457" spans="1:19">
      <c r="A457" s="21"/>
      <c r="B457" s="21"/>
      <c r="C457" s="21"/>
      <c r="D457" s="16"/>
      <c r="E457" s="16"/>
      <c r="F457" s="16"/>
      <c r="G457" s="16"/>
      <c r="H457" s="16"/>
      <c r="I457" s="16"/>
      <c r="J457" s="16"/>
      <c r="K457" s="16"/>
      <c r="L457" s="16"/>
      <c r="M457" s="16"/>
      <c r="N457" s="16"/>
      <c r="O457" s="16"/>
      <c r="P457" s="16"/>
      <c r="Q457" s="17"/>
      <c r="S457" s="33" t="str">
        <f t="shared" ref="S457:S500" si="7">IF(COUNTA(D457:Q457)=0,"",_xlfn.CONCAT(,
IF(ABS(K457 - (SUM(D457, E457, G457:J457) - SUM(F457)))&gt;=1,
" Error: Position at the end of the period is not equal to: position at the beginning of the period+increase in assets-decrease in assets+exchange rate changes+price changes+other changes+rectifications.",
""),
IF(ABS(P457 - (SUM(L457, M457, O457) - SUM(N457)))&gt;=1,
" Error: Position of accrued interest at the end of the period is not equal to: position of accrued interest at the beginning of the period+accrued interest during the period-received interest during the period+revaluation and other changes.",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1"/>
      <c r="B458" s="21"/>
      <c r="C458" s="21"/>
      <c r="D458" s="16"/>
      <c r="E458" s="16"/>
      <c r="F458" s="16"/>
      <c r="G458" s="16"/>
      <c r="H458" s="16"/>
      <c r="I458" s="16"/>
      <c r="J458" s="16"/>
      <c r="K458" s="16"/>
      <c r="L458" s="16"/>
      <c r="M458" s="16"/>
      <c r="N458" s="16"/>
      <c r="O458" s="16"/>
      <c r="P458" s="16"/>
      <c r="Q458" s="17"/>
      <c r="S458" s="33" t="str">
        <f t="shared" si="7"/>
        <v/>
      </c>
    </row>
    <row r="459" spans="1:19">
      <c r="A459" s="21"/>
      <c r="B459" s="21"/>
      <c r="C459" s="21"/>
      <c r="D459" s="16"/>
      <c r="E459" s="16"/>
      <c r="F459" s="16"/>
      <c r="G459" s="16"/>
      <c r="H459" s="16"/>
      <c r="I459" s="16"/>
      <c r="J459" s="16"/>
      <c r="K459" s="16"/>
      <c r="L459" s="16"/>
      <c r="M459" s="16"/>
      <c r="N459" s="16"/>
      <c r="O459" s="16"/>
      <c r="P459" s="16"/>
      <c r="Q459" s="17"/>
      <c r="S459" s="33" t="str">
        <f t="shared" si="7"/>
        <v/>
      </c>
    </row>
    <row r="460" spans="1:19">
      <c r="A460" s="21"/>
      <c r="B460" s="21"/>
      <c r="C460" s="21"/>
      <c r="D460" s="16"/>
      <c r="E460" s="16"/>
      <c r="F460" s="16"/>
      <c r="G460" s="16"/>
      <c r="H460" s="16"/>
      <c r="I460" s="16"/>
      <c r="J460" s="16"/>
      <c r="K460" s="16"/>
      <c r="L460" s="16"/>
      <c r="M460" s="16"/>
      <c r="N460" s="16"/>
      <c r="O460" s="16"/>
      <c r="P460" s="16"/>
      <c r="Q460" s="17"/>
      <c r="S460" s="33" t="str">
        <f t="shared" si="7"/>
        <v/>
      </c>
    </row>
    <row r="461" spans="1:19">
      <c r="A461" s="21"/>
      <c r="B461" s="21"/>
      <c r="C461" s="21"/>
      <c r="D461" s="16"/>
      <c r="E461" s="16"/>
      <c r="F461" s="16"/>
      <c r="G461" s="16"/>
      <c r="H461" s="16"/>
      <c r="I461" s="16"/>
      <c r="J461" s="16"/>
      <c r="K461" s="16"/>
      <c r="L461" s="16"/>
      <c r="M461" s="16"/>
      <c r="N461" s="16"/>
      <c r="O461" s="16"/>
      <c r="P461" s="16"/>
      <c r="Q461" s="17"/>
      <c r="S461" s="33" t="str">
        <f t="shared" si="7"/>
        <v/>
      </c>
    </row>
    <row r="462" spans="1:19">
      <c r="A462" s="21"/>
      <c r="B462" s="21"/>
      <c r="C462" s="21"/>
      <c r="D462" s="16"/>
      <c r="E462" s="16"/>
      <c r="F462" s="16"/>
      <c r="G462" s="16"/>
      <c r="H462" s="16"/>
      <c r="I462" s="16"/>
      <c r="J462" s="16"/>
      <c r="K462" s="16"/>
      <c r="L462" s="16"/>
      <c r="M462" s="16"/>
      <c r="N462" s="16"/>
      <c r="O462" s="16"/>
      <c r="P462" s="16"/>
      <c r="Q462" s="17"/>
      <c r="S462" s="33" t="str">
        <f t="shared" si="7"/>
        <v/>
      </c>
    </row>
    <row r="463" spans="1:19">
      <c r="A463" s="21"/>
      <c r="B463" s="21"/>
      <c r="C463" s="21"/>
      <c r="D463" s="16"/>
      <c r="E463" s="16"/>
      <c r="F463" s="16"/>
      <c r="G463" s="16"/>
      <c r="H463" s="16"/>
      <c r="I463" s="16"/>
      <c r="J463" s="16"/>
      <c r="K463" s="16"/>
      <c r="L463" s="16"/>
      <c r="M463" s="16"/>
      <c r="N463" s="16"/>
      <c r="O463" s="16"/>
      <c r="P463" s="16"/>
      <c r="Q463" s="17"/>
      <c r="S463" s="33" t="str">
        <f t="shared" si="7"/>
        <v/>
      </c>
    </row>
    <row r="464" spans="1:19">
      <c r="A464" s="21"/>
      <c r="B464" s="21"/>
      <c r="C464" s="21"/>
      <c r="D464" s="16"/>
      <c r="E464" s="16"/>
      <c r="F464" s="16"/>
      <c r="G464" s="16"/>
      <c r="H464" s="16"/>
      <c r="I464" s="16"/>
      <c r="J464" s="16"/>
      <c r="K464" s="16"/>
      <c r="L464" s="16"/>
      <c r="M464" s="16"/>
      <c r="N464" s="16"/>
      <c r="O464" s="16"/>
      <c r="P464" s="16"/>
      <c r="Q464" s="17"/>
      <c r="S464" s="33" t="str">
        <f t="shared" si="7"/>
        <v/>
      </c>
    </row>
    <row r="465" spans="1:19">
      <c r="A465" s="21"/>
      <c r="B465" s="21"/>
      <c r="C465" s="21"/>
      <c r="D465" s="16"/>
      <c r="E465" s="16"/>
      <c r="F465" s="16"/>
      <c r="G465" s="16"/>
      <c r="H465" s="16"/>
      <c r="I465" s="16"/>
      <c r="J465" s="16"/>
      <c r="K465" s="16"/>
      <c r="L465" s="16"/>
      <c r="M465" s="16"/>
      <c r="N465" s="16"/>
      <c r="O465" s="16"/>
      <c r="P465" s="16"/>
      <c r="Q465" s="17"/>
      <c r="S465" s="33" t="str">
        <f t="shared" si="7"/>
        <v/>
      </c>
    </row>
    <row r="466" spans="1:19">
      <c r="A466" s="21"/>
      <c r="B466" s="21"/>
      <c r="C466" s="21"/>
      <c r="D466" s="16"/>
      <c r="E466" s="16"/>
      <c r="F466" s="16"/>
      <c r="G466" s="16"/>
      <c r="H466" s="16"/>
      <c r="I466" s="16"/>
      <c r="J466" s="16"/>
      <c r="K466" s="16"/>
      <c r="L466" s="16"/>
      <c r="M466" s="16"/>
      <c r="N466" s="16"/>
      <c r="O466" s="16"/>
      <c r="P466" s="16"/>
      <c r="Q466" s="17"/>
      <c r="S466" s="33" t="str">
        <f t="shared" si="7"/>
        <v/>
      </c>
    </row>
    <row r="467" spans="1:19">
      <c r="A467" s="21"/>
      <c r="B467" s="21"/>
      <c r="C467" s="21"/>
      <c r="D467" s="16"/>
      <c r="E467" s="16"/>
      <c r="F467" s="16"/>
      <c r="G467" s="16"/>
      <c r="H467" s="16"/>
      <c r="I467" s="16"/>
      <c r="J467" s="16"/>
      <c r="K467" s="16"/>
      <c r="L467" s="16"/>
      <c r="M467" s="16"/>
      <c r="N467" s="16"/>
      <c r="O467" s="16"/>
      <c r="P467" s="16"/>
      <c r="Q467" s="17"/>
      <c r="S467" s="33" t="str">
        <f t="shared" si="7"/>
        <v/>
      </c>
    </row>
    <row r="468" spans="1:19">
      <c r="A468" s="21"/>
      <c r="B468" s="21"/>
      <c r="C468" s="21"/>
      <c r="D468" s="16"/>
      <c r="E468" s="16"/>
      <c r="F468" s="16"/>
      <c r="G468" s="16"/>
      <c r="H468" s="16"/>
      <c r="I468" s="16"/>
      <c r="J468" s="16"/>
      <c r="K468" s="16"/>
      <c r="L468" s="16"/>
      <c r="M468" s="16"/>
      <c r="N468" s="16"/>
      <c r="O468" s="16"/>
      <c r="P468" s="16"/>
      <c r="Q468" s="17"/>
      <c r="S468" s="33" t="str">
        <f t="shared" si="7"/>
        <v/>
      </c>
    </row>
    <row r="469" spans="1:19">
      <c r="A469" s="21"/>
      <c r="B469" s="21"/>
      <c r="C469" s="21"/>
      <c r="D469" s="16"/>
      <c r="E469" s="16"/>
      <c r="F469" s="16"/>
      <c r="G469" s="16"/>
      <c r="H469" s="16"/>
      <c r="I469" s="16"/>
      <c r="J469" s="16"/>
      <c r="K469" s="16"/>
      <c r="L469" s="16"/>
      <c r="M469" s="16"/>
      <c r="N469" s="16"/>
      <c r="O469" s="16"/>
      <c r="P469" s="16"/>
      <c r="Q469" s="17"/>
      <c r="S469" s="33" t="str">
        <f t="shared" si="7"/>
        <v/>
      </c>
    </row>
    <row r="470" spans="1:19">
      <c r="A470" s="21"/>
      <c r="B470" s="21"/>
      <c r="C470" s="21"/>
      <c r="D470" s="16"/>
      <c r="E470" s="16"/>
      <c r="F470" s="16"/>
      <c r="G470" s="16"/>
      <c r="H470" s="16"/>
      <c r="I470" s="16"/>
      <c r="J470" s="16"/>
      <c r="K470" s="16"/>
      <c r="L470" s="16"/>
      <c r="M470" s="16"/>
      <c r="N470" s="16"/>
      <c r="O470" s="16"/>
      <c r="P470" s="16"/>
      <c r="Q470" s="17"/>
      <c r="S470" s="33" t="str">
        <f t="shared" si="7"/>
        <v/>
      </c>
    </row>
    <row r="471" spans="1:19">
      <c r="A471" s="21"/>
      <c r="B471" s="21"/>
      <c r="C471" s="21"/>
      <c r="D471" s="16"/>
      <c r="E471" s="16"/>
      <c r="F471" s="16"/>
      <c r="G471" s="16"/>
      <c r="H471" s="16"/>
      <c r="I471" s="16"/>
      <c r="J471" s="16"/>
      <c r="K471" s="16"/>
      <c r="L471" s="16"/>
      <c r="M471" s="16"/>
      <c r="N471" s="16"/>
      <c r="O471" s="16"/>
      <c r="P471" s="16"/>
      <c r="Q471" s="17"/>
      <c r="S471" s="33" t="str">
        <f t="shared" si="7"/>
        <v/>
      </c>
    </row>
    <row r="472" spans="1:19">
      <c r="A472" s="21"/>
      <c r="B472" s="21"/>
      <c r="C472" s="21"/>
      <c r="D472" s="16"/>
      <c r="E472" s="16"/>
      <c r="F472" s="16"/>
      <c r="G472" s="16"/>
      <c r="H472" s="16"/>
      <c r="I472" s="16"/>
      <c r="J472" s="16"/>
      <c r="K472" s="16"/>
      <c r="L472" s="16"/>
      <c r="M472" s="16"/>
      <c r="N472" s="16"/>
      <c r="O472" s="16"/>
      <c r="P472" s="16"/>
      <c r="Q472" s="17"/>
      <c r="S472" s="33" t="str">
        <f t="shared" si="7"/>
        <v/>
      </c>
    </row>
    <row r="473" spans="1:19">
      <c r="A473" s="21"/>
      <c r="B473" s="21"/>
      <c r="C473" s="21"/>
      <c r="D473" s="16"/>
      <c r="E473" s="16"/>
      <c r="F473" s="16"/>
      <c r="G473" s="16"/>
      <c r="H473" s="16"/>
      <c r="I473" s="16"/>
      <c r="J473" s="16"/>
      <c r="K473" s="16"/>
      <c r="L473" s="16"/>
      <c r="M473" s="16"/>
      <c r="N473" s="16"/>
      <c r="O473" s="16"/>
      <c r="P473" s="16"/>
      <c r="Q473" s="17"/>
      <c r="S473" s="33" t="str">
        <f t="shared" si="7"/>
        <v/>
      </c>
    </row>
    <row r="474" spans="1:19">
      <c r="A474" s="21"/>
      <c r="B474" s="21"/>
      <c r="C474" s="21"/>
      <c r="D474" s="16"/>
      <c r="E474" s="16"/>
      <c r="F474" s="16"/>
      <c r="G474" s="16"/>
      <c r="H474" s="16"/>
      <c r="I474" s="16"/>
      <c r="J474" s="16"/>
      <c r="K474" s="16"/>
      <c r="L474" s="16"/>
      <c r="M474" s="16"/>
      <c r="N474" s="16"/>
      <c r="O474" s="16"/>
      <c r="P474" s="16"/>
      <c r="Q474" s="17"/>
      <c r="S474" s="33" t="str">
        <f t="shared" si="7"/>
        <v/>
      </c>
    </row>
    <row r="475" spans="1:19">
      <c r="A475" s="21"/>
      <c r="B475" s="21"/>
      <c r="C475" s="21"/>
      <c r="D475" s="16"/>
      <c r="E475" s="16"/>
      <c r="F475" s="16"/>
      <c r="G475" s="16"/>
      <c r="H475" s="16"/>
      <c r="I475" s="16"/>
      <c r="J475" s="16"/>
      <c r="K475" s="16"/>
      <c r="L475" s="16"/>
      <c r="M475" s="16"/>
      <c r="N475" s="16"/>
      <c r="O475" s="16"/>
      <c r="P475" s="16"/>
      <c r="Q475" s="17"/>
      <c r="S475" s="33" t="str">
        <f t="shared" si="7"/>
        <v/>
      </c>
    </row>
    <row r="476" spans="1:19">
      <c r="A476" s="21"/>
      <c r="B476" s="21"/>
      <c r="C476" s="21"/>
      <c r="D476" s="16"/>
      <c r="E476" s="16"/>
      <c r="F476" s="16"/>
      <c r="G476" s="16"/>
      <c r="H476" s="16"/>
      <c r="I476" s="16"/>
      <c r="J476" s="16"/>
      <c r="K476" s="16"/>
      <c r="L476" s="16"/>
      <c r="M476" s="16"/>
      <c r="N476" s="16"/>
      <c r="O476" s="16"/>
      <c r="P476" s="16"/>
      <c r="Q476" s="17"/>
      <c r="S476" s="33" t="str">
        <f t="shared" si="7"/>
        <v/>
      </c>
    </row>
    <row r="477" spans="1:19">
      <c r="A477" s="21"/>
      <c r="B477" s="21"/>
      <c r="C477" s="21"/>
      <c r="D477" s="16"/>
      <c r="E477" s="16"/>
      <c r="F477" s="16"/>
      <c r="G477" s="16"/>
      <c r="H477" s="16"/>
      <c r="I477" s="16"/>
      <c r="J477" s="16"/>
      <c r="K477" s="16"/>
      <c r="L477" s="16"/>
      <c r="M477" s="16"/>
      <c r="N477" s="16"/>
      <c r="O477" s="16"/>
      <c r="P477" s="16"/>
      <c r="Q477" s="17"/>
      <c r="S477" s="33" t="str">
        <f t="shared" si="7"/>
        <v/>
      </c>
    </row>
    <row r="478" spans="1:19">
      <c r="A478" s="21"/>
      <c r="B478" s="21"/>
      <c r="C478" s="21"/>
      <c r="D478" s="16"/>
      <c r="E478" s="16"/>
      <c r="F478" s="16"/>
      <c r="G478" s="16"/>
      <c r="H478" s="16"/>
      <c r="I478" s="16"/>
      <c r="J478" s="16"/>
      <c r="K478" s="16"/>
      <c r="L478" s="16"/>
      <c r="M478" s="16"/>
      <c r="N478" s="16"/>
      <c r="O478" s="16"/>
      <c r="P478" s="16"/>
      <c r="Q478" s="17"/>
      <c r="S478" s="33" t="str">
        <f t="shared" si="7"/>
        <v/>
      </c>
    </row>
    <row r="479" spans="1:19">
      <c r="A479" s="21"/>
      <c r="B479" s="21"/>
      <c r="C479" s="21"/>
      <c r="D479" s="16"/>
      <c r="E479" s="16"/>
      <c r="F479" s="16"/>
      <c r="G479" s="16"/>
      <c r="H479" s="16"/>
      <c r="I479" s="16"/>
      <c r="J479" s="16"/>
      <c r="K479" s="16"/>
      <c r="L479" s="16"/>
      <c r="M479" s="16"/>
      <c r="N479" s="16"/>
      <c r="O479" s="16"/>
      <c r="P479" s="16"/>
      <c r="Q479" s="17"/>
      <c r="S479" s="33" t="str">
        <f t="shared" si="7"/>
        <v/>
      </c>
    </row>
    <row r="480" spans="1:19">
      <c r="A480" s="21"/>
      <c r="B480" s="21"/>
      <c r="C480" s="21"/>
      <c r="D480" s="16"/>
      <c r="E480" s="16"/>
      <c r="F480" s="16"/>
      <c r="G480" s="16"/>
      <c r="H480" s="16"/>
      <c r="I480" s="16"/>
      <c r="J480" s="16"/>
      <c r="K480" s="16"/>
      <c r="L480" s="16"/>
      <c r="M480" s="16"/>
      <c r="N480" s="16"/>
      <c r="O480" s="16"/>
      <c r="P480" s="16"/>
      <c r="Q480" s="17"/>
      <c r="S480" s="33" t="str">
        <f t="shared" si="7"/>
        <v/>
      </c>
    </row>
    <row r="481" spans="1:19">
      <c r="A481" s="21"/>
      <c r="B481" s="21"/>
      <c r="C481" s="21"/>
      <c r="D481" s="16"/>
      <c r="E481" s="16"/>
      <c r="F481" s="16"/>
      <c r="G481" s="16"/>
      <c r="H481" s="16"/>
      <c r="I481" s="16"/>
      <c r="J481" s="16"/>
      <c r="K481" s="16"/>
      <c r="L481" s="16"/>
      <c r="M481" s="16"/>
      <c r="N481" s="16"/>
      <c r="O481" s="16"/>
      <c r="P481" s="16"/>
      <c r="Q481" s="17"/>
      <c r="S481" s="33" t="str">
        <f t="shared" si="7"/>
        <v/>
      </c>
    </row>
    <row r="482" spans="1:19">
      <c r="A482" s="21"/>
      <c r="B482" s="21"/>
      <c r="C482" s="21"/>
      <c r="D482" s="16"/>
      <c r="E482" s="16"/>
      <c r="F482" s="16"/>
      <c r="G482" s="16"/>
      <c r="H482" s="16"/>
      <c r="I482" s="16"/>
      <c r="J482" s="16"/>
      <c r="K482" s="16"/>
      <c r="L482" s="16"/>
      <c r="M482" s="16"/>
      <c r="N482" s="16"/>
      <c r="O482" s="16"/>
      <c r="P482" s="16"/>
      <c r="Q482" s="17"/>
      <c r="S482" s="33" t="str">
        <f t="shared" si="7"/>
        <v/>
      </c>
    </row>
    <row r="483" spans="1:19">
      <c r="A483" s="21"/>
      <c r="B483" s="21"/>
      <c r="C483" s="21"/>
      <c r="D483" s="16"/>
      <c r="E483" s="16"/>
      <c r="F483" s="16"/>
      <c r="G483" s="16"/>
      <c r="H483" s="16"/>
      <c r="I483" s="16"/>
      <c r="J483" s="16"/>
      <c r="K483" s="16"/>
      <c r="L483" s="16"/>
      <c r="M483" s="16"/>
      <c r="N483" s="16"/>
      <c r="O483" s="16"/>
      <c r="P483" s="16"/>
      <c r="Q483" s="17"/>
      <c r="S483" s="33" t="str">
        <f t="shared" si="7"/>
        <v/>
      </c>
    </row>
    <row r="484" spans="1:19">
      <c r="A484" s="21"/>
      <c r="B484" s="21"/>
      <c r="C484" s="21"/>
      <c r="D484" s="16"/>
      <c r="E484" s="16"/>
      <c r="F484" s="16"/>
      <c r="G484" s="16"/>
      <c r="H484" s="16"/>
      <c r="I484" s="16"/>
      <c r="J484" s="16"/>
      <c r="K484" s="16"/>
      <c r="L484" s="16"/>
      <c r="M484" s="16"/>
      <c r="N484" s="16"/>
      <c r="O484" s="16"/>
      <c r="P484" s="16"/>
      <c r="Q484" s="17"/>
      <c r="S484" s="33" t="str">
        <f t="shared" si="7"/>
        <v/>
      </c>
    </row>
    <row r="485" spans="1:19">
      <c r="A485" s="21"/>
      <c r="B485" s="21"/>
      <c r="C485" s="21"/>
      <c r="D485" s="16"/>
      <c r="E485" s="16"/>
      <c r="F485" s="16"/>
      <c r="G485" s="16"/>
      <c r="H485" s="16"/>
      <c r="I485" s="16"/>
      <c r="J485" s="16"/>
      <c r="K485" s="16"/>
      <c r="L485" s="16"/>
      <c r="M485" s="16"/>
      <c r="N485" s="16"/>
      <c r="O485" s="16"/>
      <c r="P485" s="16"/>
      <c r="Q485" s="17"/>
      <c r="S485" s="33" t="str">
        <f t="shared" si="7"/>
        <v/>
      </c>
    </row>
    <row r="486" spans="1:19">
      <c r="A486" s="21"/>
      <c r="B486" s="21"/>
      <c r="C486" s="21"/>
      <c r="D486" s="16"/>
      <c r="E486" s="16"/>
      <c r="F486" s="16"/>
      <c r="G486" s="16"/>
      <c r="H486" s="16"/>
      <c r="I486" s="16"/>
      <c r="J486" s="16"/>
      <c r="K486" s="16"/>
      <c r="L486" s="16"/>
      <c r="M486" s="16"/>
      <c r="N486" s="16"/>
      <c r="O486" s="16"/>
      <c r="P486" s="16"/>
      <c r="Q486" s="17"/>
      <c r="S486" s="33" t="str">
        <f t="shared" si="7"/>
        <v/>
      </c>
    </row>
    <row r="487" spans="1:19">
      <c r="A487" s="21"/>
      <c r="B487" s="21"/>
      <c r="C487" s="21"/>
      <c r="D487" s="16"/>
      <c r="E487" s="16"/>
      <c r="F487" s="16"/>
      <c r="G487" s="16"/>
      <c r="H487" s="16"/>
      <c r="I487" s="16"/>
      <c r="J487" s="16"/>
      <c r="K487" s="16"/>
      <c r="L487" s="16"/>
      <c r="M487" s="16"/>
      <c r="N487" s="16"/>
      <c r="O487" s="16"/>
      <c r="P487" s="16"/>
      <c r="Q487" s="17"/>
      <c r="S487" s="33" t="str">
        <f t="shared" si="7"/>
        <v/>
      </c>
    </row>
    <row r="488" spans="1:19">
      <c r="A488" s="21"/>
      <c r="B488" s="21"/>
      <c r="C488" s="21"/>
      <c r="D488" s="16"/>
      <c r="E488" s="16"/>
      <c r="F488" s="16"/>
      <c r="G488" s="16"/>
      <c r="H488" s="16"/>
      <c r="I488" s="16"/>
      <c r="J488" s="16"/>
      <c r="K488" s="16"/>
      <c r="L488" s="16"/>
      <c r="M488" s="16"/>
      <c r="N488" s="16"/>
      <c r="O488" s="16"/>
      <c r="P488" s="16"/>
      <c r="Q488" s="17"/>
      <c r="S488" s="33" t="str">
        <f t="shared" si="7"/>
        <v/>
      </c>
    </row>
    <row r="489" spans="1:19">
      <c r="A489" s="21"/>
      <c r="B489" s="21"/>
      <c r="C489" s="21"/>
      <c r="D489" s="16"/>
      <c r="E489" s="16"/>
      <c r="F489" s="16"/>
      <c r="G489" s="16"/>
      <c r="H489" s="16"/>
      <c r="I489" s="16"/>
      <c r="J489" s="16"/>
      <c r="K489" s="16"/>
      <c r="L489" s="16"/>
      <c r="M489" s="16"/>
      <c r="N489" s="16"/>
      <c r="O489" s="16"/>
      <c r="P489" s="16"/>
      <c r="Q489" s="17"/>
      <c r="S489" s="33" t="str">
        <f t="shared" si="7"/>
        <v/>
      </c>
    </row>
    <row r="490" spans="1:19">
      <c r="A490" s="21"/>
      <c r="B490" s="21"/>
      <c r="C490" s="21"/>
      <c r="D490" s="16"/>
      <c r="E490" s="16"/>
      <c r="F490" s="16"/>
      <c r="G490" s="16"/>
      <c r="H490" s="16"/>
      <c r="I490" s="16"/>
      <c r="J490" s="16"/>
      <c r="K490" s="16"/>
      <c r="L490" s="16"/>
      <c r="M490" s="16"/>
      <c r="N490" s="16"/>
      <c r="O490" s="16"/>
      <c r="P490" s="16"/>
      <c r="Q490" s="17"/>
      <c r="S490" s="33" t="str">
        <f t="shared" si="7"/>
        <v/>
      </c>
    </row>
    <row r="491" spans="1:19">
      <c r="A491" s="21"/>
      <c r="B491" s="21"/>
      <c r="C491" s="21"/>
      <c r="D491" s="16"/>
      <c r="E491" s="16"/>
      <c r="F491" s="16"/>
      <c r="G491" s="16"/>
      <c r="H491" s="16"/>
      <c r="I491" s="16"/>
      <c r="J491" s="16"/>
      <c r="K491" s="16"/>
      <c r="L491" s="16"/>
      <c r="M491" s="16"/>
      <c r="N491" s="16"/>
      <c r="O491" s="16"/>
      <c r="P491" s="16"/>
      <c r="Q491" s="17"/>
      <c r="S491" s="33" t="str">
        <f t="shared" si="7"/>
        <v/>
      </c>
    </row>
    <row r="492" spans="1:19">
      <c r="A492" s="21"/>
      <c r="B492" s="21"/>
      <c r="C492" s="21"/>
      <c r="D492" s="16"/>
      <c r="E492" s="16"/>
      <c r="F492" s="16"/>
      <c r="G492" s="16"/>
      <c r="H492" s="16"/>
      <c r="I492" s="16"/>
      <c r="J492" s="16"/>
      <c r="K492" s="16"/>
      <c r="L492" s="16"/>
      <c r="M492" s="16"/>
      <c r="N492" s="16"/>
      <c r="O492" s="16"/>
      <c r="P492" s="16"/>
      <c r="Q492" s="17"/>
      <c r="S492" s="33" t="str">
        <f t="shared" si="7"/>
        <v/>
      </c>
    </row>
    <row r="493" spans="1:19">
      <c r="A493" s="21"/>
      <c r="B493" s="21"/>
      <c r="C493" s="21"/>
      <c r="D493" s="16"/>
      <c r="E493" s="16"/>
      <c r="F493" s="16"/>
      <c r="G493" s="16"/>
      <c r="H493" s="16"/>
      <c r="I493" s="16"/>
      <c r="J493" s="16"/>
      <c r="K493" s="16"/>
      <c r="L493" s="16"/>
      <c r="M493" s="16"/>
      <c r="N493" s="16"/>
      <c r="O493" s="16"/>
      <c r="P493" s="16"/>
      <c r="Q493" s="17"/>
      <c r="S493" s="33" t="str">
        <f t="shared" si="7"/>
        <v/>
      </c>
    </row>
    <row r="494" spans="1:19">
      <c r="A494" s="21"/>
      <c r="B494" s="21"/>
      <c r="C494" s="21"/>
      <c r="D494" s="16"/>
      <c r="E494" s="16"/>
      <c r="F494" s="16"/>
      <c r="G494" s="16"/>
      <c r="H494" s="16"/>
      <c r="I494" s="16"/>
      <c r="J494" s="16"/>
      <c r="K494" s="16"/>
      <c r="L494" s="16"/>
      <c r="M494" s="16"/>
      <c r="N494" s="16"/>
      <c r="O494" s="16"/>
      <c r="P494" s="16"/>
      <c r="Q494" s="17"/>
      <c r="S494" s="33" t="str">
        <f t="shared" si="7"/>
        <v/>
      </c>
    </row>
    <row r="495" spans="1:19">
      <c r="A495" s="21"/>
      <c r="B495" s="21"/>
      <c r="C495" s="21"/>
      <c r="D495" s="16"/>
      <c r="E495" s="16"/>
      <c r="F495" s="16"/>
      <c r="G495" s="16"/>
      <c r="H495" s="16"/>
      <c r="I495" s="16"/>
      <c r="J495" s="16"/>
      <c r="K495" s="16"/>
      <c r="L495" s="16"/>
      <c r="M495" s="16"/>
      <c r="N495" s="16"/>
      <c r="O495" s="16"/>
      <c r="P495" s="16"/>
      <c r="Q495" s="17"/>
      <c r="S495" s="33" t="str">
        <f t="shared" si="7"/>
        <v/>
      </c>
    </row>
    <row r="496" spans="1:19">
      <c r="A496" s="21"/>
      <c r="B496" s="21"/>
      <c r="C496" s="21"/>
      <c r="D496" s="16"/>
      <c r="E496" s="16"/>
      <c r="F496" s="16"/>
      <c r="G496" s="16"/>
      <c r="H496" s="16"/>
      <c r="I496" s="16"/>
      <c r="J496" s="16"/>
      <c r="K496" s="16"/>
      <c r="L496" s="16"/>
      <c r="M496" s="16"/>
      <c r="N496" s="16"/>
      <c r="O496" s="16"/>
      <c r="P496" s="16"/>
      <c r="Q496" s="17"/>
      <c r="S496" s="33" t="str">
        <f t="shared" si="7"/>
        <v/>
      </c>
    </row>
    <row r="497" spans="1:19">
      <c r="A497" s="21"/>
      <c r="B497" s="21"/>
      <c r="C497" s="21"/>
      <c r="D497" s="16"/>
      <c r="E497" s="16"/>
      <c r="F497" s="16"/>
      <c r="G497" s="16"/>
      <c r="H497" s="16"/>
      <c r="I497" s="16"/>
      <c r="J497" s="16"/>
      <c r="K497" s="16"/>
      <c r="L497" s="16"/>
      <c r="M497" s="16"/>
      <c r="N497" s="16"/>
      <c r="O497" s="16"/>
      <c r="P497" s="16"/>
      <c r="Q497" s="17"/>
      <c r="S497" s="33" t="str">
        <f t="shared" si="7"/>
        <v/>
      </c>
    </row>
    <row r="498" spans="1:19">
      <c r="A498" s="21"/>
      <c r="B498" s="21"/>
      <c r="C498" s="21"/>
      <c r="D498" s="16"/>
      <c r="E498" s="16"/>
      <c r="F498" s="16"/>
      <c r="G498" s="16"/>
      <c r="H498" s="16"/>
      <c r="I498" s="16"/>
      <c r="J498" s="16"/>
      <c r="K498" s="16"/>
      <c r="L498" s="16"/>
      <c r="M498" s="16"/>
      <c r="N498" s="16"/>
      <c r="O498" s="16"/>
      <c r="P498" s="16"/>
      <c r="Q498" s="17"/>
      <c r="S498" s="33" t="str">
        <f t="shared" si="7"/>
        <v/>
      </c>
    </row>
    <row r="499" spans="1:19">
      <c r="A499" s="21"/>
      <c r="B499" s="21"/>
      <c r="C499" s="21"/>
      <c r="D499" s="16"/>
      <c r="E499" s="16"/>
      <c r="F499" s="16"/>
      <c r="G499" s="16"/>
      <c r="H499" s="16"/>
      <c r="I499" s="16"/>
      <c r="J499" s="16"/>
      <c r="K499" s="16"/>
      <c r="L499" s="16"/>
      <c r="M499" s="16"/>
      <c r="N499" s="16"/>
      <c r="O499" s="16"/>
      <c r="P499" s="16"/>
      <c r="Q499" s="17"/>
      <c r="S499" s="33" t="str">
        <f t="shared" si="7"/>
        <v/>
      </c>
    </row>
    <row r="500" spans="1:19">
      <c r="A500" s="21"/>
      <c r="B500" s="21"/>
      <c r="C500" s="21"/>
      <c r="D500" s="16"/>
      <c r="E500" s="16"/>
      <c r="F500" s="16"/>
      <c r="G500" s="16"/>
      <c r="H500" s="16"/>
      <c r="I500" s="16"/>
      <c r="J500" s="16"/>
      <c r="K500" s="16"/>
      <c r="L500" s="16"/>
      <c r="M500" s="16"/>
      <c r="N500" s="16"/>
      <c r="O500" s="16"/>
      <c r="P500" s="16"/>
      <c r="Q500" s="17"/>
      <c r="S500" s="33" t="str">
        <f t="shared" si="7"/>
        <v/>
      </c>
    </row>
  </sheetData>
  <mergeCells count="17">
    <mergeCell ref="O5:O6"/>
    <mergeCell ref="S3:S6"/>
    <mergeCell ref="D3:K3"/>
    <mergeCell ref="L3:P3"/>
    <mergeCell ref="Q3:Q6"/>
    <mergeCell ref="D4:D6"/>
    <mergeCell ref="E4:J4"/>
    <mergeCell ref="K4:K6"/>
    <mergeCell ref="L4:L6"/>
    <mergeCell ref="M4:O4"/>
    <mergeCell ref="P4:P6"/>
    <mergeCell ref="E5:F5"/>
    <mergeCell ref="G5:H5"/>
    <mergeCell ref="I5:I6"/>
    <mergeCell ref="J5:J6"/>
    <mergeCell ref="M5:M6"/>
    <mergeCell ref="N5:N6"/>
  </mergeCells>
  <conditionalFormatting sqref="D8:D500">
    <cfRule type="expression" dxfId="171" priority="5">
      <formula>AND(NOT(ISBLANK($D8)),$D8&lt;0)</formula>
    </cfRule>
  </conditionalFormatting>
  <conditionalFormatting sqref="K8:K500">
    <cfRule type="expression" dxfId="170" priority="2">
      <formula>ABS(K8 - (SUM(D8, E8, G8:J8) - SUM(F8)))&gt;=1</formula>
    </cfRule>
    <cfRule type="expression" dxfId="169" priority="7">
      <formula>AND(NOT(ISBLANK($K8)),$K8&lt;0)</formula>
    </cfRule>
  </conditionalFormatting>
  <conditionalFormatting sqref="M8:M500">
    <cfRule type="expression" dxfId="168" priority="3">
      <formula>AND(OR($D8&gt;0,$K8&gt;0),     OR(ISBLANK($M8),$M8&lt;0))</formula>
    </cfRule>
  </conditionalFormatting>
  <conditionalFormatting sqref="P8:P500">
    <cfRule type="expression" dxfId="167" priority="1">
      <formula>ABS(P8 - (SUM(L8, M8, O8) - SUM(N8)))&gt;=1</formula>
    </cfRule>
  </conditionalFormatting>
  <conditionalFormatting sqref="Q8:Q500">
    <cfRule type="expression" dxfId="166"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2" sqref="A2"/>
    </sheetView>
  </sheetViews>
  <sheetFormatPr defaultRowHeight="15"/>
  <cols>
    <col min="1" max="19" width="15" customWidth="1"/>
    <col min="21" max="21" width="147.85546875" bestFit="1" customWidth="1"/>
  </cols>
  <sheetData>
    <row r="1" spans="1:21" ht="15" customHeight="1">
      <c r="A1" s="11" t="s">
        <v>216</v>
      </c>
      <c r="B1" s="12" t="s">
        <v>72</v>
      </c>
    </row>
    <row r="2" spans="1:21" ht="15" customHeight="1"/>
    <row r="3" spans="1:21">
      <c r="A3" s="12"/>
      <c r="F3" s="52" t="s">
        <v>217</v>
      </c>
      <c r="G3" s="52"/>
      <c r="H3" s="52"/>
      <c r="I3" s="52"/>
      <c r="J3" s="52"/>
      <c r="K3" s="52"/>
      <c r="L3" s="52"/>
      <c r="M3" s="52"/>
      <c r="N3" s="52" t="s">
        <v>254</v>
      </c>
      <c r="O3" s="52"/>
      <c r="P3" s="52"/>
      <c r="Q3" s="52"/>
      <c r="R3" s="52"/>
      <c r="S3" s="52" t="s">
        <v>219</v>
      </c>
      <c r="U3" s="53" t="s">
        <v>220</v>
      </c>
    </row>
    <row r="4" spans="1:21">
      <c r="F4" s="52" t="s">
        <v>265</v>
      </c>
      <c r="G4" s="52" t="s">
        <v>222</v>
      </c>
      <c r="H4" s="52"/>
      <c r="I4" s="52"/>
      <c r="J4" s="52"/>
      <c r="K4" s="52"/>
      <c r="L4" s="52"/>
      <c r="M4" s="52" t="s">
        <v>266</v>
      </c>
      <c r="N4" s="52" t="s">
        <v>255</v>
      </c>
      <c r="O4" s="52" t="s">
        <v>222</v>
      </c>
      <c r="P4" s="52"/>
      <c r="Q4" s="52"/>
      <c r="R4" s="52" t="s">
        <v>256</v>
      </c>
      <c r="S4" s="52"/>
      <c r="U4" s="54"/>
    </row>
    <row r="5" spans="1:21">
      <c r="F5" s="52"/>
      <c r="G5" s="52" t="s">
        <v>224</v>
      </c>
      <c r="H5" s="52"/>
      <c r="I5" s="52" t="s">
        <v>225</v>
      </c>
      <c r="J5" s="52"/>
      <c r="K5" s="52" t="s">
        <v>267</v>
      </c>
      <c r="L5" s="52" t="s">
        <v>227</v>
      </c>
      <c r="M5" s="52"/>
      <c r="N5" s="52"/>
      <c r="O5" s="52" t="s">
        <v>257</v>
      </c>
      <c r="P5" s="52" t="s">
        <v>285</v>
      </c>
      <c r="Q5" s="52" t="s">
        <v>261</v>
      </c>
      <c r="R5" s="52"/>
      <c r="S5" s="52"/>
      <c r="U5" s="54"/>
    </row>
    <row r="6" spans="1:21" ht="22.5">
      <c r="F6" s="52"/>
      <c r="G6" s="13" t="s">
        <v>268</v>
      </c>
      <c r="H6" s="13" t="s">
        <v>269</v>
      </c>
      <c r="I6" s="13" t="s">
        <v>230</v>
      </c>
      <c r="J6" s="13" t="s">
        <v>231</v>
      </c>
      <c r="K6" s="52"/>
      <c r="L6" s="52"/>
      <c r="M6" s="52"/>
      <c r="N6" s="52"/>
      <c r="O6" s="52"/>
      <c r="P6" s="52"/>
      <c r="Q6" s="52"/>
      <c r="R6" s="52"/>
      <c r="S6" s="52"/>
      <c r="U6" s="55"/>
    </row>
    <row r="7" spans="1:21" ht="23.45" customHeight="1">
      <c r="A7" s="20" t="s">
        <v>245</v>
      </c>
      <c r="B7" s="20" t="s">
        <v>246</v>
      </c>
      <c r="C7" s="20" t="s">
        <v>247</v>
      </c>
      <c r="D7" s="20" t="s">
        <v>287</v>
      </c>
      <c r="E7" s="20" t="s">
        <v>248</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S7" s="14" t="s">
        <v>262</v>
      </c>
      <c r="U7" s="32" t="s">
        <v>985</v>
      </c>
    </row>
    <row r="8" spans="1:21">
      <c r="A8" s="21" t="s">
        <v>294</v>
      </c>
      <c r="B8" s="21"/>
      <c r="C8" s="21"/>
      <c r="D8" s="21"/>
      <c r="E8" s="21"/>
      <c r="F8" s="16"/>
      <c r="G8" s="16"/>
      <c r="H8" s="16"/>
      <c r="I8" s="16"/>
      <c r="J8" s="16"/>
      <c r="K8" s="16"/>
      <c r="L8" s="16"/>
      <c r="M8" s="16"/>
      <c r="N8" s="16"/>
      <c r="O8" s="16"/>
      <c r="P8" s="16"/>
      <c r="Q8" s="16"/>
      <c r="R8" s="16"/>
      <c r="S8" s="17"/>
      <c r="U8" s="33" t="str">
        <f>IF(COUNTA(F8:S8)=0,"",_xlfn.CONCAT(,
IF(ABS(M8 - (SUM(F8, G8, I8:L8) - SUM(H8)))&gt;=1,
" Error: Position at the end of the period is not equal to: position at the beginning of the period+increase in assets-decrease in assets+exchange rate changes+price changes+other changes+rectifications.",
""),
IF(ABS(R8 - (SUM(N8, O8, Q8) - SUM(P8)))&gt;=1,
" Error: Position of accrued interest at the end of the period is not equal to: position of accrued interest at the beginning of the period+accrued interest during the period-received interest during the period+revaluation and other changes.",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1"/>
      <c r="B9" s="21"/>
      <c r="C9" s="21"/>
      <c r="D9" s="21"/>
      <c r="E9" s="21"/>
      <c r="F9" s="16"/>
      <c r="G9" s="16"/>
      <c r="H9" s="16"/>
      <c r="I9" s="16"/>
      <c r="J9" s="16"/>
      <c r="K9" s="16"/>
      <c r="L9" s="16"/>
      <c r="M9" s="16"/>
      <c r="N9" s="16"/>
      <c r="O9" s="16"/>
      <c r="P9" s="16"/>
      <c r="Q9" s="16"/>
      <c r="R9" s="16"/>
      <c r="S9" s="17"/>
      <c r="U9" s="33" t="str">
        <f t="shared" ref="U9:U72" si="0">IF(COUNTA(F9:S9)=0,"",_xlfn.CONCAT(,
IF(ABS(M9 - (SUM(F9, G9, I9:L9) - SUM(H9)))&gt;=1,
" Error: Position at the end of the period is not equal to: position at the beginning of the period+increase in assets-decrease in assets+exchange rate changes+price changes+other changes+rectifications.",
""),
IF(ABS(R9 - (SUM(N9, O9, Q9) - SUM(P9)))&gt;=1,
" Error: Position of accrued interest at the end of the period is not equal to: position of accrued interest at the beginning of the period+accrued interest during the period-received interest during the period+revaluation and other changes.",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1"/>
      <c r="B10" s="21"/>
      <c r="C10" s="21"/>
      <c r="D10" s="21"/>
      <c r="E10" s="21"/>
      <c r="F10" s="16"/>
      <c r="G10" s="16"/>
      <c r="H10" s="16"/>
      <c r="I10" s="16"/>
      <c r="J10" s="16"/>
      <c r="K10" s="16"/>
      <c r="L10" s="16"/>
      <c r="M10" s="16"/>
      <c r="N10" s="16"/>
      <c r="O10" s="16"/>
      <c r="P10" s="16"/>
      <c r="Q10" s="16"/>
      <c r="R10" s="16"/>
      <c r="S10" s="17"/>
      <c r="U10" s="33" t="str">
        <f t="shared" si="0"/>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ref="U73:U136" si="1">IF(COUNTA(F73:S73)=0,"",_xlfn.CONCAT(,
IF(ABS(M73 - (SUM(F73, G73, I73:L73) - SUM(H73)))&gt;=1,
" Error: Position at the end of the period is not equal to: position at the beginning of the period+increase in assets-decrease in assets+exchange rate changes+price changes+other changes+rectifications.",
""),
IF(ABS(R73 - (SUM(N73, O73, Q73) - SUM(P73)))&gt;=1,
" Error: Position of accrued interest at the end of the period is not equal to: position of accrued interest at the beginning of the period+accrued interest during the period-received interest during the period+revaluation and other changes.",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1"/>
      <c r="B74" s="21"/>
      <c r="C74" s="21"/>
      <c r="D74" s="21"/>
      <c r="E74" s="21"/>
      <c r="F74" s="16"/>
      <c r="G74" s="16"/>
      <c r="H74" s="16"/>
      <c r="I74" s="16"/>
      <c r="J74" s="16"/>
      <c r="K74" s="16"/>
      <c r="L74" s="16"/>
      <c r="M74" s="16"/>
      <c r="N74" s="16"/>
      <c r="O74" s="16"/>
      <c r="P74" s="16"/>
      <c r="Q74" s="16"/>
      <c r="R74" s="16"/>
      <c r="S74" s="17"/>
      <c r="U74" s="33" t="str">
        <f t="shared" si="1"/>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ref="U137:U200" si="2">IF(COUNTA(F137:S137)=0,"",_xlfn.CONCAT(,
IF(ABS(M137 - (SUM(F137, G137, I137:L137) - SUM(H137)))&gt;=1,
" Error: Position at the end of the period is not equal to: position at the beginning of the period+increase in assets-decrease in assets+exchange rate changes+price changes+other changes+rectifications.",
""),
IF(ABS(R137 - (SUM(N137, O137, Q137) - SUM(P137)))&gt;=1,
" Error: Position of accrued interest at the end of the period is not equal to: position of accrued interest at the beginning of the period+accrued interest during the period-received interest during the period+revaluation and other changes.",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si="2"/>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ref="U201:U264" si="3">IF(COUNTA(F201:S201)=0,"",_xlfn.CONCAT(,
IF(ABS(M201 - (SUM(F201, G201, I201:L201) - SUM(H201)))&gt;=1,
" Error: Position at the end of the period is not equal to: position at the beginning of the period+increase in assets-decrease in assets+exchange rate changes+price changes+other changes+rectifications.",
""),
IF(ABS(R201 - (SUM(N201, O201, Q201) - SUM(P201)))&gt;=1,
" Error: Position of accrued interest at the end of the period is not equal to: position of accrued interest at the beginning of the period+accrued interest during the period-received interest during the period+revaluation and other changes.",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si="3"/>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ref="U265:U328" si="4">IF(COUNTA(F265:S265)=0,"",_xlfn.CONCAT(,
IF(ABS(M265 - (SUM(F265, G265, I265:L265) - SUM(H265)))&gt;=1,
" Error: Position at the end of the period is not equal to: position at the beginning of the period+increase in assets-decrease in assets+exchange rate changes+price changes+other changes+rectifications.",
""),
IF(ABS(R265 - (SUM(N265, O265, Q265) - SUM(P265)))&gt;=1,
" Error: Position of accrued interest at the end of the period is not equal to: position of accrued interest at the beginning of the period+accrued interest during the period-received interest during the period+revaluation and other changes.",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si="4"/>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ref="U329:U392" si="5">IF(COUNTA(F329:S329)=0,"",_xlfn.CONCAT(,
IF(ABS(M329 - (SUM(F329, G329, I329:L329) - SUM(H329)))&gt;=1,
" Error: Position at the end of the period is not equal to: position at the beginning of the period+increase in assets-decrease in assets+exchange rate changes+price changes+other changes+rectifications.",
""),
IF(ABS(R329 - (SUM(N329, O329, Q329) - SUM(P329)))&gt;=1,
" Error: Position of accrued interest at the end of the period is not equal to: position of accrued interest at the beginning of the period+accrued interest during the period-received interest during the period+revaluation and other changes.",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si="5"/>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ref="U393:U456" si="6">IF(COUNTA(F393:S393)=0,"",_xlfn.CONCAT(,
IF(ABS(M393 - (SUM(F393, G393, I393:L393) - SUM(H393)))&gt;=1,
" Error: Position at the end of the period is not equal to: position at the beginning of the period+increase in assets-decrease in assets+exchange rate changes+price changes+other changes+rectifications.",
""),
IF(ABS(R393 - (SUM(N393, O393, Q393) - SUM(P393)))&gt;=1,
" Error: Position of accrued interest at the end of the period is not equal to: position of accrued interest at the beginning of the period+accrued interest during the period-received interest during the period+revaluation and other changes.",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si="6"/>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ref="U457:U500" si="7">IF(COUNTA(F457:S457)=0,"",_xlfn.CONCAT(,
IF(ABS(M457 - (SUM(F457, G457, I457:L457) - SUM(H457)))&gt;=1,
" Error: Position at the end of the period is not equal to: position at the beginning of the period+increase in assets-decrease in assets+exchange rate changes+price changes+other changes+rectifications.",
""),
IF(ABS(R457 - (SUM(N457, O457, Q457) - SUM(P457)))&gt;=1,
" Error: Position of accrued interest at the end of the period is not equal to: position of accrued interest at the beginning of the period+accrued interest during the period-received interest during the period+revaluation and other changes.",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si="7"/>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 ref="P5:P6"/>
  </mergeCells>
  <conditionalFormatting sqref="F8:F500">
    <cfRule type="expression" dxfId="165" priority="5">
      <formula>AND(NOT(ISBLANK($F8)),$F8&lt;0)</formula>
    </cfRule>
  </conditionalFormatting>
  <conditionalFormatting sqref="M8:M500">
    <cfRule type="expression" dxfId="164" priority="2">
      <formula>ABS(M8 - (SUM(F8, G8, I8:L8) - SUM(H8)))&gt;=1</formula>
    </cfRule>
    <cfRule type="expression" dxfId="163" priority="7">
      <formula>AND(NOT(ISBLANK($M8)),$M8&lt;0)</formula>
    </cfRule>
  </conditionalFormatting>
  <conditionalFormatting sqref="O8:O500">
    <cfRule type="expression" dxfId="162" priority="3">
      <formula>AND(OR($F8&gt;0,$M8&gt;0),     ISBLANK($O8))</formula>
    </cfRule>
  </conditionalFormatting>
  <conditionalFormatting sqref="R8:R500">
    <cfRule type="expression" dxfId="161" priority="1">
      <formula>ABS(R8 - (SUM(N8, O8, Q8) - SUM(P8)))&gt;=1</formula>
    </cfRule>
  </conditionalFormatting>
  <conditionalFormatting sqref="S8:S500">
    <cfRule type="expression" dxfId="160" priority="6">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A2" sqref="A2"/>
    </sheetView>
  </sheetViews>
  <sheetFormatPr defaultRowHeight="15"/>
  <cols>
    <col min="1" max="16" width="15" customWidth="1"/>
    <col min="18" max="18" width="138.42578125" bestFit="1" customWidth="1"/>
  </cols>
  <sheetData>
    <row r="1" spans="1:18" ht="15" customHeight="1">
      <c r="A1" s="11" t="s">
        <v>216</v>
      </c>
      <c r="B1" s="12" t="s">
        <v>75</v>
      </c>
    </row>
    <row r="2" spans="1:18" ht="15" customHeight="1"/>
    <row r="3" spans="1:18">
      <c r="A3" s="12"/>
      <c r="D3" s="52" t="s">
        <v>217</v>
      </c>
      <c r="E3" s="52"/>
      <c r="F3" s="52"/>
      <c r="G3" s="52"/>
      <c r="H3" s="52"/>
      <c r="I3" s="52"/>
      <c r="J3" s="52"/>
      <c r="K3" s="52"/>
      <c r="L3" s="52" t="s">
        <v>254</v>
      </c>
      <c r="M3" s="52"/>
      <c r="N3" s="52"/>
      <c r="O3" s="52"/>
      <c r="P3" s="52"/>
      <c r="R3" s="53" t="s">
        <v>220</v>
      </c>
    </row>
    <row r="4" spans="1:18">
      <c r="D4" s="52" t="s">
        <v>265</v>
      </c>
      <c r="E4" s="52" t="s">
        <v>222</v>
      </c>
      <c r="F4" s="52"/>
      <c r="G4" s="52"/>
      <c r="H4" s="52"/>
      <c r="I4" s="52"/>
      <c r="J4" s="52"/>
      <c r="K4" s="52" t="s">
        <v>266</v>
      </c>
      <c r="L4" s="52" t="s">
        <v>255</v>
      </c>
      <c r="M4" s="52" t="s">
        <v>222</v>
      </c>
      <c r="N4" s="52"/>
      <c r="O4" s="52"/>
      <c r="P4" s="52" t="s">
        <v>256</v>
      </c>
      <c r="R4" s="54"/>
    </row>
    <row r="5" spans="1:18">
      <c r="D5" s="52"/>
      <c r="E5" s="52" t="s">
        <v>224</v>
      </c>
      <c r="F5" s="52"/>
      <c r="G5" s="52" t="s">
        <v>225</v>
      </c>
      <c r="H5" s="52"/>
      <c r="I5" s="52" t="s">
        <v>267</v>
      </c>
      <c r="J5" s="52" t="s">
        <v>227</v>
      </c>
      <c r="K5" s="52"/>
      <c r="L5" s="52"/>
      <c r="M5" s="52" t="s">
        <v>257</v>
      </c>
      <c r="N5" s="52" t="s">
        <v>285</v>
      </c>
      <c r="O5" s="52" t="s">
        <v>261</v>
      </c>
      <c r="P5" s="52"/>
      <c r="R5" s="54"/>
    </row>
    <row r="6" spans="1:18" ht="22.5">
      <c r="D6" s="52"/>
      <c r="E6" s="13" t="s">
        <v>268</v>
      </c>
      <c r="F6" s="13" t="s">
        <v>269</v>
      </c>
      <c r="G6" s="13" t="s">
        <v>230</v>
      </c>
      <c r="H6" s="13" t="s">
        <v>231</v>
      </c>
      <c r="I6" s="52"/>
      <c r="J6" s="52"/>
      <c r="K6" s="52"/>
      <c r="L6" s="52"/>
      <c r="M6" s="52"/>
      <c r="N6" s="52"/>
      <c r="O6" s="52"/>
      <c r="P6" s="52"/>
      <c r="R6" s="55"/>
    </row>
    <row r="7" spans="1:18" ht="24.6" customHeight="1">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2.5">
      <c r="A8" s="21" t="s">
        <v>295</v>
      </c>
      <c r="B8" s="21"/>
      <c r="C8" s="21"/>
      <c r="D8" s="16"/>
      <c r="E8" s="16"/>
      <c r="F8" s="16"/>
      <c r="G8" s="16"/>
      <c r="H8" s="16"/>
      <c r="I8" s="16"/>
      <c r="J8" s="16"/>
      <c r="K8" s="16"/>
      <c r="L8" s="16"/>
      <c r="M8" s="16"/>
      <c r="N8" s="16"/>
      <c r="O8" s="16"/>
      <c r="P8" s="16"/>
      <c r="R8" s="33" t="str">
        <f>IF(COUNTA(D8:P8)=0,"",_xlfn.CONCAT(,
IF(ABS(K8 - (SUM(D8, E8, G8:J8) - SUM(F8)))&gt;=1,
" Error: Position at the end of the period is not equal to: position at the beginning of the period+increase in assets-decrease in assets+exchange rate changes+price changes+other changes+rectifications.",
""),
IF(ABS(P8 - (SUM(L8, M8, O8) - SUM(N8))&gt;=1),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1"/>
      <c r="B9" s="21"/>
      <c r="C9" s="21"/>
      <c r="D9" s="16"/>
      <c r="E9" s="16"/>
      <c r="F9" s="16"/>
      <c r="G9" s="16"/>
      <c r="H9" s="16"/>
      <c r="I9" s="16"/>
      <c r="J9" s="16"/>
      <c r="K9" s="16"/>
      <c r="L9" s="16"/>
      <c r="M9" s="16"/>
      <c r="N9" s="16"/>
      <c r="O9" s="16"/>
      <c r="P9" s="16"/>
      <c r="R9" s="33" t="str">
        <f t="shared" ref="R9:R72" si="0">IF(COUNTA(D9:P9)=0,"",_xlfn.CONCAT(,
IF(ABS(K9 - (SUM(D9, E9, G9:J9) - SUM(F9)))&gt;=1,
" Error: Position at the end of the period is not equal to: position at the beginning of the period+increase in assets-decrease in assets+exchange rate changes+price changes+other changes+rectifications.",
""),
IF(ABS(P9 - (SUM(L9, M9, O9) - SUM(N9))&gt;=1),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IF(ABS(K73 - (SUM(D73, E73, G73:J73) - SUM(F73)))&gt;=1,
" Error: Position at the end of the period is not equal to: position at the beginning of the period+increase in assets-decrease in assets+exchange rate changes+price changes+other changes+rectifications.",
""),
IF(ABS(P73 - (SUM(L73, M73, O73) - SUM(N73))&gt;=1),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IF(ABS(K137 - (SUM(D137, E137, G137:J137) - SUM(F137)))&gt;=1,
" Error: Position at the end of the period is not equal to: position at the beginning of the period+increase in assets-decrease in assets+exchange rate changes+price changes+other changes+rectifications.",
""),
IF(ABS(P137 - (SUM(L137, M137, O137) - SUM(N137))&gt;=1),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IF(ABS(K201 - (SUM(D201, E201, G201:J201) - SUM(F201)))&gt;=1,
" Error: Position at the end of the period is not equal to: position at the beginning of the period+increase in assets-decrease in assets+exchange rate changes+price changes+other changes+rectifications.",
""),
IF(ABS(P201 - (SUM(L201, M201, O201) - SUM(N201))&gt;=1),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IF(ABS(K265 - (SUM(D265, E265, G265:J265) - SUM(F265)))&gt;=1,
" Error: Position at the end of the period is not equal to: position at the beginning of the period+increase in assets-decrease in assets+exchange rate changes+price changes+other changes+rectifications.",
""),
IF(ABS(P265 - (SUM(L265, M265, O265) - SUM(N265))&gt;=1),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IF(ABS(K329 - (SUM(D329, E329, G329:J329) - SUM(F329)))&gt;=1,
" Error: Position at the end of the period is not equal to: position at the beginning of the period+increase in assets-decrease in assets+exchange rate changes+price changes+other changes+rectifications.",
""),
IF(ABS(P329 - (SUM(L329, M329, O329) - SUM(N329))&gt;=1),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IF(ABS(K393 - (SUM(D393, E393, G393:J393) - SUM(F393)))&gt;=1,
" Error: Position at the end of the period is not equal to: position at the beginning of the period+increase in assets-decrease in assets+exchange rate changes+price changes+other changes+rectifications.",
""),
IF(ABS(P393 - (SUM(L393, M393, O393) - SUM(N393))&gt;=1),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IF(ABS(K457 - (SUM(D457, E457, G457:J457) - SUM(F457)))&gt;=1,
" Error: Position at the end of the period is not equal to: position at the beginning of the period+increase in assets-decrease in assets+exchange rate changes+price changes+other changes+rectifications.",
""),
IF(ABS(P457 - (SUM(L457, M457, O457) - SUM(N457))&gt;=1),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59" priority="2">
      <formula>AND(NOT(ISBLANK($D8)),$D8&lt;0)</formula>
    </cfRule>
  </conditionalFormatting>
  <conditionalFormatting sqref="K8:K500">
    <cfRule type="expression" dxfId="158" priority="1">
      <formula>ABS(K8 - (SUM(D8, E8, G8:J8) - SUM(F8)))&gt;=1</formula>
    </cfRule>
    <cfRule type="expression" dxfId="157" priority="4">
      <formula>AND(NOT(ISBLANK($K8)),$K8&lt;0)</formula>
    </cfRule>
  </conditionalFormatting>
  <conditionalFormatting sqref="P8:P500">
    <cfRule type="expression" dxfId="156" priority="3">
      <formula>ABS(P8 - (SUM(L8, M8, O8) - SUM(N8))&gt;=1)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27.7109375" bestFit="1" customWidth="1"/>
  </cols>
  <sheetData>
    <row r="1" spans="1:12" ht="15" customHeight="1">
      <c r="A1" s="11" t="s">
        <v>216</v>
      </c>
      <c r="B1" s="12" t="s">
        <v>78</v>
      </c>
    </row>
    <row r="2" spans="1:12" ht="15" customHeight="1"/>
    <row r="3" spans="1:12">
      <c r="A3" s="12"/>
      <c r="D3" s="52" t="s">
        <v>217</v>
      </c>
      <c r="E3" s="52"/>
      <c r="F3" s="52"/>
      <c r="G3" s="52"/>
      <c r="H3" s="52"/>
      <c r="I3" s="52"/>
      <c r="J3" s="52"/>
      <c r="L3" s="53" t="s">
        <v>220</v>
      </c>
    </row>
    <row r="4" spans="1:12">
      <c r="D4" s="52" t="s">
        <v>265</v>
      </c>
      <c r="E4" s="52" t="s">
        <v>222</v>
      </c>
      <c r="F4" s="52"/>
      <c r="G4" s="52"/>
      <c r="H4" s="52"/>
      <c r="I4" s="52"/>
      <c r="J4" s="52" t="s">
        <v>266</v>
      </c>
      <c r="L4" s="54"/>
    </row>
    <row r="5" spans="1:12">
      <c r="D5" s="52"/>
      <c r="E5" s="52" t="s">
        <v>224</v>
      </c>
      <c r="F5" s="52"/>
      <c r="G5" s="52" t="s">
        <v>225</v>
      </c>
      <c r="H5" s="52"/>
      <c r="I5" s="52" t="s">
        <v>227</v>
      </c>
      <c r="J5" s="52"/>
      <c r="L5" s="54"/>
    </row>
    <row r="6" spans="1:12" ht="22.5">
      <c r="D6" s="52"/>
      <c r="E6" s="13" t="s">
        <v>268</v>
      </c>
      <c r="F6" s="13" t="s">
        <v>269</v>
      </c>
      <c r="G6" s="13" t="s">
        <v>230</v>
      </c>
      <c r="H6" s="13" t="s">
        <v>231</v>
      </c>
      <c r="I6" s="52"/>
      <c r="J6" s="52"/>
      <c r="L6" s="55"/>
    </row>
    <row r="7" spans="1:12" ht="23.1" customHeight="1">
      <c r="A7" s="20" t="s">
        <v>245</v>
      </c>
      <c r="B7" s="20" t="s">
        <v>246</v>
      </c>
      <c r="C7" s="20" t="s">
        <v>247</v>
      </c>
      <c r="D7" s="14" t="s">
        <v>232</v>
      </c>
      <c r="E7" s="14" t="s">
        <v>233</v>
      </c>
      <c r="F7" s="14" t="s">
        <v>234</v>
      </c>
      <c r="G7" s="14" t="s">
        <v>235</v>
      </c>
      <c r="H7" s="14" t="s">
        <v>236</v>
      </c>
      <c r="I7" s="14" t="s">
        <v>237</v>
      </c>
      <c r="J7" s="14" t="s">
        <v>238</v>
      </c>
      <c r="L7" s="32" t="s">
        <v>985</v>
      </c>
    </row>
    <row r="8" spans="1:12" ht="33.75">
      <c r="A8" s="21" t="s">
        <v>296</v>
      </c>
      <c r="B8" s="21"/>
      <c r="C8" s="21"/>
      <c r="D8" s="16"/>
      <c r="E8" s="16"/>
      <c r="F8" s="16"/>
      <c r="G8" s="16"/>
      <c r="H8" s="16"/>
      <c r="I8" s="16"/>
      <c r="J8" s="16"/>
      <c r="L8" s="33" t="str">
        <f>IF(COUNTA(D8:J8)=0,"",_xlfn.CONCAT(,
IF(ABS(J8 - (SUM(D8, E8, G8:I8) - SUM(F8)))&gt;=1,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1"/>
      <c r="B9" s="21"/>
      <c r="C9" s="21"/>
      <c r="D9" s="16"/>
      <c r="E9" s="16"/>
      <c r="F9" s="16"/>
      <c r="G9" s="16"/>
      <c r="H9" s="16"/>
      <c r="I9" s="16"/>
      <c r="J9" s="16"/>
      <c r="L9" s="33" t="str">
        <f t="shared" ref="L9:L72" si="0">IF(COUNTA(D9:J9)=0,"",_xlfn.CONCAT(,
IF(ABS(J9 - (SUM(D9, E9, G9:I9) - SUM(F9)))&gt;=1,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1"/>
      <c r="B10" s="21"/>
      <c r="C10" s="21"/>
      <c r="D10" s="16"/>
      <c r="E10" s="16"/>
      <c r="F10" s="16"/>
      <c r="G10" s="16"/>
      <c r="H10" s="16"/>
      <c r="I10" s="16"/>
      <c r="J10" s="16"/>
      <c r="L10" s="33" t="str">
        <f t="shared" si="0"/>
        <v/>
      </c>
    </row>
    <row r="11" spans="1:12">
      <c r="A11" s="21"/>
      <c r="B11" s="21"/>
      <c r="C11" s="21"/>
      <c r="D11" s="16"/>
      <c r="E11" s="16"/>
      <c r="F11" s="16"/>
      <c r="G11" s="16"/>
      <c r="H11" s="16"/>
      <c r="I11" s="16"/>
      <c r="J11" s="16"/>
      <c r="L11" s="33" t="str">
        <f t="shared" si="0"/>
        <v/>
      </c>
    </row>
    <row r="12" spans="1:12">
      <c r="A12" s="21"/>
      <c r="B12" s="21"/>
      <c r="C12" s="21"/>
      <c r="D12" s="16"/>
      <c r="E12" s="16"/>
      <c r="F12" s="16"/>
      <c r="G12" s="16"/>
      <c r="H12" s="16"/>
      <c r="I12" s="16"/>
      <c r="J12" s="16"/>
      <c r="L12" s="33" t="str">
        <f t="shared" si="0"/>
        <v/>
      </c>
    </row>
    <row r="13" spans="1:12">
      <c r="A13" s="21"/>
      <c r="B13" s="21"/>
      <c r="C13" s="21"/>
      <c r="D13" s="16"/>
      <c r="E13" s="16"/>
      <c r="F13" s="16"/>
      <c r="G13" s="16"/>
      <c r="H13" s="16"/>
      <c r="I13" s="16"/>
      <c r="J13" s="16"/>
      <c r="L13" s="33" t="str">
        <f t="shared" si="0"/>
        <v/>
      </c>
    </row>
    <row r="14" spans="1:12">
      <c r="A14" s="21"/>
      <c r="B14" s="21"/>
      <c r="C14" s="21"/>
      <c r="D14" s="16"/>
      <c r="E14" s="16"/>
      <c r="F14" s="16"/>
      <c r="G14" s="16"/>
      <c r="H14" s="16"/>
      <c r="I14" s="16"/>
      <c r="J14" s="16"/>
      <c r="L14" s="33" t="str">
        <f t="shared" si="0"/>
        <v/>
      </c>
    </row>
    <row r="15" spans="1:12">
      <c r="A15" s="21"/>
      <c r="B15" s="21"/>
      <c r="C15" s="21"/>
      <c r="D15" s="16"/>
      <c r="E15" s="16"/>
      <c r="F15" s="16"/>
      <c r="G15" s="16"/>
      <c r="H15" s="16"/>
      <c r="I15" s="16"/>
      <c r="J15" s="16"/>
      <c r="L15" s="33" t="str">
        <f t="shared" si="0"/>
        <v/>
      </c>
    </row>
    <row r="16" spans="1:12">
      <c r="A16" s="21"/>
      <c r="B16" s="21"/>
      <c r="C16" s="21"/>
      <c r="D16" s="16"/>
      <c r="E16" s="16"/>
      <c r="F16" s="16"/>
      <c r="G16" s="16"/>
      <c r="H16" s="16"/>
      <c r="I16" s="16"/>
      <c r="J16" s="16"/>
      <c r="L16" s="33" t="str">
        <f t="shared" si="0"/>
        <v/>
      </c>
    </row>
    <row r="17" spans="1:12">
      <c r="A17" s="21"/>
      <c r="B17" s="21"/>
      <c r="C17" s="21"/>
      <c r="D17" s="16"/>
      <c r="E17" s="16"/>
      <c r="F17" s="16"/>
      <c r="G17" s="16"/>
      <c r="H17" s="16"/>
      <c r="I17" s="16"/>
      <c r="J17" s="16"/>
      <c r="L17" s="33" t="str">
        <f t="shared" si="0"/>
        <v/>
      </c>
    </row>
    <row r="18" spans="1:12">
      <c r="A18" s="21"/>
      <c r="B18" s="21"/>
      <c r="C18" s="21"/>
      <c r="D18" s="16"/>
      <c r="E18" s="16"/>
      <c r="F18" s="16"/>
      <c r="G18" s="16"/>
      <c r="H18" s="16"/>
      <c r="I18" s="16"/>
      <c r="J18" s="16"/>
      <c r="L18" s="33" t="str">
        <f t="shared" si="0"/>
        <v/>
      </c>
    </row>
    <row r="19" spans="1:12">
      <c r="A19" s="21"/>
      <c r="B19" s="21"/>
      <c r="C19" s="21"/>
      <c r="D19" s="16"/>
      <c r="E19" s="16"/>
      <c r="F19" s="16"/>
      <c r="G19" s="16"/>
      <c r="H19" s="16"/>
      <c r="I19" s="16"/>
      <c r="J19" s="16"/>
      <c r="L19" s="33" t="str">
        <f t="shared" si="0"/>
        <v/>
      </c>
    </row>
    <row r="20" spans="1:12">
      <c r="A20" s="21"/>
      <c r="B20" s="21"/>
      <c r="C20" s="21"/>
      <c r="D20" s="16"/>
      <c r="E20" s="16"/>
      <c r="F20" s="16"/>
      <c r="G20" s="16"/>
      <c r="H20" s="16"/>
      <c r="I20" s="16"/>
      <c r="J20" s="16"/>
      <c r="L20" s="33" t="str">
        <f t="shared" si="0"/>
        <v/>
      </c>
    </row>
    <row r="21" spans="1:12">
      <c r="A21" s="21"/>
      <c r="B21" s="21"/>
      <c r="C21" s="21"/>
      <c r="D21" s="16"/>
      <c r="E21" s="16"/>
      <c r="F21" s="16"/>
      <c r="G21" s="16"/>
      <c r="H21" s="16"/>
      <c r="I21" s="16"/>
      <c r="J21" s="16"/>
      <c r="L21" s="33" t="str">
        <f t="shared" si="0"/>
        <v/>
      </c>
    </row>
    <row r="22" spans="1:12">
      <c r="A22" s="21"/>
      <c r="B22" s="21"/>
      <c r="C22" s="21"/>
      <c r="D22" s="16"/>
      <c r="E22" s="16"/>
      <c r="F22" s="16"/>
      <c r="G22" s="16"/>
      <c r="H22" s="16"/>
      <c r="I22" s="16"/>
      <c r="J22" s="16"/>
      <c r="L22" s="33" t="str">
        <f t="shared" si="0"/>
        <v/>
      </c>
    </row>
    <row r="23" spans="1:12">
      <c r="A23" s="21"/>
      <c r="B23" s="21"/>
      <c r="C23" s="21"/>
      <c r="D23" s="16"/>
      <c r="E23" s="16"/>
      <c r="F23" s="16"/>
      <c r="G23" s="16"/>
      <c r="H23" s="16"/>
      <c r="I23" s="16"/>
      <c r="J23" s="16"/>
      <c r="L23" s="33" t="str">
        <f t="shared" si="0"/>
        <v/>
      </c>
    </row>
    <row r="24" spans="1:12">
      <c r="A24" s="21"/>
      <c r="B24" s="21"/>
      <c r="C24" s="21"/>
      <c r="D24" s="16"/>
      <c r="E24" s="16"/>
      <c r="F24" s="16"/>
      <c r="G24" s="16"/>
      <c r="H24" s="16"/>
      <c r="I24" s="16"/>
      <c r="J24" s="16"/>
      <c r="L24" s="33" t="str">
        <f t="shared" si="0"/>
        <v/>
      </c>
    </row>
    <row r="25" spans="1:12">
      <c r="A25" s="21"/>
      <c r="B25" s="21"/>
      <c r="C25" s="21"/>
      <c r="D25" s="16"/>
      <c r="E25" s="16"/>
      <c r="F25" s="16"/>
      <c r="G25" s="16"/>
      <c r="H25" s="16"/>
      <c r="I25" s="16"/>
      <c r="J25" s="16"/>
      <c r="L25" s="33" t="str">
        <f t="shared" si="0"/>
        <v/>
      </c>
    </row>
    <row r="26" spans="1:12">
      <c r="A26" s="21"/>
      <c r="B26" s="21"/>
      <c r="C26" s="21"/>
      <c r="D26" s="16"/>
      <c r="E26" s="16"/>
      <c r="F26" s="16"/>
      <c r="G26" s="16"/>
      <c r="H26" s="16"/>
      <c r="I26" s="16"/>
      <c r="J26" s="16"/>
      <c r="L26" s="33" t="str">
        <f t="shared" si="0"/>
        <v/>
      </c>
    </row>
    <row r="27" spans="1:12">
      <c r="A27" s="21"/>
      <c r="B27" s="21"/>
      <c r="C27" s="21"/>
      <c r="D27" s="16"/>
      <c r="E27" s="16"/>
      <c r="F27" s="16"/>
      <c r="G27" s="16"/>
      <c r="H27" s="16"/>
      <c r="I27" s="16"/>
      <c r="J27" s="16"/>
      <c r="L27" s="33" t="str">
        <f t="shared" si="0"/>
        <v/>
      </c>
    </row>
    <row r="28" spans="1:12">
      <c r="A28" s="21"/>
      <c r="B28" s="21"/>
      <c r="C28" s="21"/>
      <c r="D28" s="16"/>
      <c r="E28" s="16"/>
      <c r="F28" s="16"/>
      <c r="G28" s="16"/>
      <c r="H28" s="16"/>
      <c r="I28" s="16"/>
      <c r="J28" s="16"/>
      <c r="L28" s="33" t="str">
        <f t="shared" si="0"/>
        <v/>
      </c>
    </row>
    <row r="29" spans="1:12">
      <c r="A29" s="21"/>
      <c r="B29" s="21"/>
      <c r="C29" s="21"/>
      <c r="D29" s="16"/>
      <c r="E29" s="16"/>
      <c r="F29" s="16"/>
      <c r="G29" s="16"/>
      <c r="H29" s="16"/>
      <c r="I29" s="16"/>
      <c r="J29" s="16"/>
      <c r="L29" s="33" t="str">
        <f t="shared" si="0"/>
        <v/>
      </c>
    </row>
    <row r="30" spans="1:12">
      <c r="A30" s="21"/>
      <c r="B30" s="21"/>
      <c r="C30" s="21"/>
      <c r="D30" s="16"/>
      <c r="E30" s="16"/>
      <c r="F30" s="16"/>
      <c r="G30" s="16"/>
      <c r="H30" s="16"/>
      <c r="I30" s="16"/>
      <c r="J30" s="16"/>
      <c r="L30" s="33" t="str">
        <f t="shared" si="0"/>
        <v/>
      </c>
    </row>
    <row r="31" spans="1:12">
      <c r="A31" s="21"/>
      <c r="B31" s="21"/>
      <c r="C31" s="21"/>
      <c r="D31" s="16"/>
      <c r="E31" s="16"/>
      <c r="F31" s="16"/>
      <c r="G31" s="16"/>
      <c r="H31" s="16"/>
      <c r="I31" s="16"/>
      <c r="J31" s="16"/>
      <c r="L31" s="33" t="str">
        <f t="shared" si="0"/>
        <v/>
      </c>
    </row>
    <row r="32" spans="1:12">
      <c r="A32" s="21"/>
      <c r="B32" s="21"/>
      <c r="C32" s="21"/>
      <c r="D32" s="16"/>
      <c r="E32" s="16"/>
      <c r="F32" s="16"/>
      <c r="G32" s="16"/>
      <c r="H32" s="16"/>
      <c r="I32" s="16"/>
      <c r="J32" s="16"/>
      <c r="L32" s="33" t="str">
        <f t="shared" si="0"/>
        <v/>
      </c>
    </row>
    <row r="33" spans="1:12">
      <c r="A33" s="21"/>
      <c r="B33" s="21"/>
      <c r="C33" s="21"/>
      <c r="D33" s="16"/>
      <c r="E33" s="16"/>
      <c r="F33" s="16"/>
      <c r="G33" s="16"/>
      <c r="H33" s="16"/>
      <c r="I33" s="16"/>
      <c r="J33" s="16"/>
      <c r="L33" s="33" t="str">
        <f t="shared" si="0"/>
        <v/>
      </c>
    </row>
    <row r="34" spans="1:12">
      <c r="A34" s="21"/>
      <c r="B34" s="21"/>
      <c r="C34" s="21"/>
      <c r="D34" s="16"/>
      <c r="E34" s="16"/>
      <c r="F34" s="16"/>
      <c r="G34" s="16"/>
      <c r="H34" s="16"/>
      <c r="I34" s="16"/>
      <c r="J34" s="16"/>
      <c r="L34" s="33" t="str">
        <f t="shared" si="0"/>
        <v/>
      </c>
    </row>
    <row r="35" spans="1:12">
      <c r="A35" s="21"/>
      <c r="B35" s="21"/>
      <c r="C35" s="21"/>
      <c r="D35" s="16"/>
      <c r="E35" s="16"/>
      <c r="F35" s="16"/>
      <c r="G35" s="16"/>
      <c r="H35" s="16"/>
      <c r="I35" s="16"/>
      <c r="J35" s="16"/>
      <c r="L35" s="33" t="str">
        <f t="shared" si="0"/>
        <v/>
      </c>
    </row>
    <row r="36" spans="1:12">
      <c r="A36" s="21"/>
      <c r="B36" s="21"/>
      <c r="C36" s="21"/>
      <c r="D36" s="16"/>
      <c r="E36" s="16"/>
      <c r="F36" s="16"/>
      <c r="G36" s="16"/>
      <c r="H36" s="16"/>
      <c r="I36" s="16"/>
      <c r="J36" s="16"/>
      <c r="L36" s="33" t="str">
        <f t="shared" si="0"/>
        <v/>
      </c>
    </row>
    <row r="37" spans="1:12">
      <c r="A37" s="21"/>
      <c r="B37" s="21"/>
      <c r="C37" s="21"/>
      <c r="D37" s="16"/>
      <c r="E37" s="16"/>
      <c r="F37" s="16"/>
      <c r="G37" s="16"/>
      <c r="H37" s="16"/>
      <c r="I37" s="16"/>
      <c r="J37" s="16"/>
      <c r="L37" s="33" t="str">
        <f t="shared" si="0"/>
        <v/>
      </c>
    </row>
    <row r="38" spans="1:12">
      <c r="A38" s="21"/>
      <c r="B38" s="21"/>
      <c r="C38" s="21"/>
      <c r="D38" s="16"/>
      <c r="E38" s="16"/>
      <c r="F38" s="16"/>
      <c r="G38" s="16"/>
      <c r="H38" s="16"/>
      <c r="I38" s="16"/>
      <c r="J38" s="16"/>
      <c r="L38" s="33" t="str">
        <f t="shared" si="0"/>
        <v/>
      </c>
    </row>
    <row r="39" spans="1:12">
      <c r="A39" s="21"/>
      <c r="B39" s="21"/>
      <c r="C39" s="21"/>
      <c r="D39" s="16"/>
      <c r="E39" s="16"/>
      <c r="F39" s="16"/>
      <c r="G39" s="16"/>
      <c r="H39" s="16"/>
      <c r="I39" s="16"/>
      <c r="J39" s="16"/>
      <c r="L39" s="33" t="str">
        <f t="shared" si="0"/>
        <v/>
      </c>
    </row>
    <row r="40" spans="1:12">
      <c r="A40" s="21"/>
      <c r="B40" s="21"/>
      <c r="C40" s="21"/>
      <c r="D40" s="16"/>
      <c r="E40" s="16"/>
      <c r="F40" s="16"/>
      <c r="G40" s="16"/>
      <c r="H40" s="16"/>
      <c r="I40" s="16"/>
      <c r="J40" s="16"/>
      <c r="L40" s="33" t="str">
        <f t="shared" si="0"/>
        <v/>
      </c>
    </row>
    <row r="41" spans="1:12">
      <c r="A41" s="21"/>
      <c r="B41" s="21"/>
      <c r="C41" s="21"/>
      <c r="D41" s="16"/>
      <c r="E41" s="16"/>
      <c r="F41" s="16"/>
      <c r="G41" s="16"/>
      <c r="H41" s="16"/>
      <c r="I41" s="16"/>
      <c r="J41" s="16"/>
      <c r="L41" s="33" t="str">
        <f t="shared" si="0"/>
        <v/>
      </c>
    </row>
    <row r="42" spans="1:12">
      <c r="A42" s="21"/>
      <c r="B42" s="21"/>
      <c r="C42" s="21"/>
      <c r="D42" s="16"/>
      <c r="E42" s="16"/>
      <c r="F42" s="16"/>
      <c r="G42" s="16"/>
      <c r="H42" s="16"/>
      <c r="I42" s="16"/>
      <c r="J42" s="16"/>
      <c r="L42" s="33" t="str">
        <f t="shared" si="0"/>
        <v/>
      </c>
    </row>
    <row r="43" spans="1:12">
      <c r="A43" s="21"/>
      <c r="B43" s="21"/>
      <c r="C43" s="21"/>
      <c r="D43" s="16"/>
      <c r="E43" s="16"/>
      <c r="F43" s="16"/>
      <c r="G43" s="16"/>
      <c r="H43" s="16"/>
      <c r="I43" s="16"/>
      <c r="J43" s="16"/>
      <c r="L43" s="33" t="str">
        <f t="shared" si="0"/>
        <v/>
      </c>
    </row>
    <row r="44" spans="1:12">
      <c r="A44" s="21"/>
      <c r="B44" s="21"/>
      <c r="C44" s="21"/>
      <c r="D44" s="16"/>
      <c r="E44" s="16"/>
      <c r="F44" s="16"/>
      <c r="G44" s="16"/>
      <c r="H44" s="16"/>
      <c r="I44" s="16"/>
      <c r="J44" s="16"/>
      <c r="L44" s="33" t="str">
        <f t="shared" si="0"/>
        <v/>
      </c>
    </row>
    <row r="45" spans="1:12">
      <c r="A45" s="21"/>
      <c r="B45" s="21"/>
      <c r="C45" s="21"/>
      <c r="D45" s="16"/>
      <c r="E45" s="16"/>
      <c r="F45" s="16"/>
      <c r="G45" s="16"/>
      <c r="H45" s="16"/>
      <c r="I45" s="16"/>
      <c r="J45" s="16"/>
      <c r="L45" s="33" t="str">
        <f t="shared" si="0"/>
        <v/>
      </c>
    </row>
    <row r="46" spans="1:12">
      <c r="A46" s="21"/>
      <c r="B46" s="21"/>
      <c r="C46" s="21"/>
      <c r="D46" s="16"/>
      <c r="E46" s="16"/>
      <c r="F46" s="16"/>
      <c r="G46" s="16"/>
      <c r="H46" s="16"/>
      <c r="I46" s="16"/>
      <c r="J46" s="16"/>
      <c r="L46" s="33" t="str">
        <f t="shared" si="0"/>
        <v/>
      </c>
    </row>
    <row r="47" spans="1:12">
      <c r="A47" s="21"/>
      <c r="B47" s="21"/>
      <c r="C47" s="21"/>
      <c r="D47" s="16"/>
      <c r="E47" s="16"/>
      <c r="F47" s="16"/>
      <c r="G47" s="16"/>
      <c r="H47" s="16"/>
      <c r="I47" s="16"/>
      <c r="J47" s="16"/>
      <c r="L47" s="33" t="str">
        <f t="shared" si="0"/>
        <v/>
      </c>
    </row>
    <row r="48" spans="1:12">
      <c r="A48" s="21"/>
      <c r="B48" s="21"/>
      <c r="C48" s="21"/>
      <c r="D48" s="16"/>
      <c r="E48" s="16"/>
      <c r="F48" s="16"/>
      <c r="G48" s="16"/>
      <c r="H48" s="16"/>
      <c r="I48" s="16"/>
      <c r="J48" s="16"/>
      <c r="L48" s="33" t="str">
        <f t="shared" si="0"/>
        <v/>
      </c>
    </row>
    <row r="49" spans="1:12">
      <c r="A49" s="21"/>
      <c r="B49" s="21"/>
      <c r="C49" s="21"/>
      <c r="D49" s="16"/>
      <c r="E49" s="16"/>
      <c r="F49" s="16"/>
      <c r="G49" s="16"/>
      <c r="H49" s="16"/>
      <c r="I49" s="16"/>
      <c r="J49" s="16"/>
      <c r="L49" s="33" t="str">
        <f t="shared" si="0"/>
        <v/>
      </c>
    </row>
    <row r="50" spans="1:12">
      <c r="A50" s="21"/>
      <c r="B50" s="21"/>
      <c r="C50" s="21"/>
      <c r="D50" s="16"/>
      <c r="E50" s="16"/>
      <c r="F50" s="16"/>
      <c r="G50" s="16"/>
      <c r="H50" s="16"/>
      <c r="I50" s="16"/>
      <c r="J50" s="16"/>
      <c r="L50" s="33" t="str">
        <f t="shared" si="0"/>
        <v/>
      </c>
    </row>
    <row r="51" spans="1:12">
      <c r="A51" s="21"/>
      <c r="B51" s="21"/>
      <c r="C51" s="21"/>
      <c r="D51" s="16"/>
      <c r="E51" s="16"/>
      <c r="F51" s="16"/>
      <c r="G51" s="16"/>
      <c r="H51" s="16"/>
      <c r="I51" s="16"/>
      <c r="J51" s="16"/>
      <c r="L51" s="33" t="str">
        <f t="shared" si="0"/>
        <v/>
      </c>
    </row>
    <row r="52" spans="1:12">
      <c r="A52" s="21"/>
      <c r="B52" s="21"/>
      <c r="C52" s="21"/>
      <c r="D52" s="16"/>
      <c r="E52" s="16"/>
      <c r="F52" s="16"/>
      <c r="G52" s="16"/>
      <c r="H52" s="16"/>
      <c r="I52" s="16"/>
      <c r="J52" s="16"/>
      <c r="L52" s="33" t="str">
        <f t="shared" si="0"/>
        <v/>
      </c>
    </row>
    <row r="53" spans="1:12">
      <c r="A53" s="21"/>
      <c r="B53" s="21"/>
      <c r="C53" s="21"/>
      <c r="D53" s="16"/>
      <c r="E53" s="16"/>
      <c r="F53" s="16"/>
      <c r="G53" s="16"/>
      <c r="H53" s="16"/>
      <c r="I53" s="16"/>
      <c r="J53" s="16"/>
      <c r="L53" s="33" t="str">
        <f t="shared" si="0"/>
        <v/>
      </c>
    </row>
    <row r="54" spans="1:12">
      <c r="A54" s="21"/>
      <c r="B54" s="21"/>
      <c r="C54" s="21"/>
      <c r="D54" s="16"/>
      <c r="E54" s="16"/>
      <c r="F54" s="16"/>
      <c r="G54" s="16"/>
      <c r="H54" s="16"/>
      <c r="I54" s="16"/>
      <c r="J54" s="16"/>
      <c r="L54" s="33" t="str">
        <f t="shared" si="0"/>
        <v/>
      </c>
    </row>
    <row r="55" spans="1:12">
      <c r="A55" s="21"/>
      <c r="B55" s="21"/>
      <c r="C55" s="21"/>
      <c r="D55" s="16"/>
      <c r="E55" s="16"/>
      <c r="F55" s="16"/>
      <c r="G55" s="16"/>
      <c r="H55" s="16"/>
      <c r="I55" s="16"/>
      <c r="J55" s="16"/>
      <c r="L55" s="33" t="str">
        <f t="shared" si="0"/>
        <v/>
      </c>
    </row>
    <row r="56" spans="1:12">
      <c r="A56" s="21"/>
      <c r="B56" s="21"/>
      <c r="C56" s="21"/>
      <c r="D56" s="16"/>
      <c r="E56" s="16"/>
      <c r="F56" s="16"/>
      <c r="G56" s="16"/>
      <c r="H56" s="16"/>
      <c r="I56" s="16"/>
      <c r="J56" s="16"/>
      <c r="L56" s="33" t="str">
        <f t="shared" si="0"/>
        <v/>
      </c>
    </row>
    <row r="57" spans="1:12">
      <c r="A57" s="21"/>
      <c r="B57" s="21"/>
      <c r="C57" s="21"/>
      <c r="D57" s="16"/>
      <c r="E57" s="16"/>
      <c r="F57" s="16"/>
      <c r="G57" s="16"/>
      <c r="H57" s="16"/>
      <c r="I57" s="16"/>
      <c r="J57" s="16"/>
      <c r="L57" s="33" t="str">
        <f t="shared" si="0"/>
        <v/>
      </c>
    </row>
    <row r="58" spans="1:12">
      <c r="A58" s="21"/>
      <c r="B58" s="21"/>
      <c r="C58" s="21"/>
      <c r="D58" s="16"/>
      <c r="E58" s="16"/>
      <c r="F58" s="16"/>
      <c r="G58" s="16"/>
      <c r="H58" s="16"/>
      <c r="I58" s="16"/>
      <c r="J58" s="16"/>
      <c r="L58" s="33" t="str">
        <f t="shared" si="0"/>
        <v/>
      </c>
    </row>
    <row r="59" spans="1:12">
      <c r="A59" s="21"/>
      <c r="B59" s="21"/>
      <c r="C59" s="21"/>
      <c r="D59" s="16"/>
      <c r="E59" s="16"/>
      <c r="F59" s="16"/>
      <c r="G59" s="16"/>
      <c r="H59" s="16"/>
      <c r="I59" s="16"/>
      <c r="J59" s="16"/>
      <c r="L59" s="33" t="str">
        <f t="shared" si="0"/>
        <v/>
      </c>
    </row>
    <row r="60" spans="1:12">
      <c r="A60" s="21"/>
      <c r="B60" s="21"/>
      <c r="C60" s="21"/>
      <c r="D60" s="16"/>
      <c r="E60" s="16"/>
      <c r="F60" s="16"/>
      <c r="G60" s="16"/>
      <c r="H60" s="16"/>
      <c r="I60" s="16"/>
      <c r="J60" s="16"/>
      <c r="L60" s="33" t="str">
        <f t="shared" si="0"/>
        <v/>
      </c>
    </row>
    <row r="61" spans="1:12">
      <c r="A61" s="21"/>
      <c r="B61" s="21"/>
      <c r="C61" s="21"/>
      <c r="D61" s="16"/>
      <c r="E61" s="16"/>
      <c r="F61" s="16"/>
      <c r="G61" s="16"/>
      <c r="H61" s="16"/>
      <c r="I61" s="16"/>
      <c r="J61" s="16"/>
      <c r="L61" s="33" t="str">
        <f t="shared" si="0"/>
        <v/>
      </c>
    </row>
    <row r="62" spans="1:12">
      <c r="A62" s="21"/>
      <c r="B62" s="21"/>
      <c r="C62" s="21"/>
      <c r="D62" s="16"/>
      <c r="E62" s="16"/>
      <c r="F62" s="16"/>
      <c r="G62" s="16"/>
      <c r="H62" s="16"/>
      <c r="I62" s="16"/>
      <c r="J62" s="16"/>
      <c r="L62" s="33" t="str">
        <f t="shared" si="0"/>
        <v/>
      </c>
    </row>
    <row r="63" spans="1:12">
      <c r="A63" s="21"/>
      <c r="B63" s="21"/>
      <c r="C63" s="21"/>
      <c r="D63" s="16"/>
      <c r="E63" s="16"/>
      <c r="F63" s="16"/>
      <c r="G63" s="16"/>
      <c r="H63" s="16"/>
      <c r="I63" s="16"/>
      <c r="J63" s="16"/>
      <c r="L63" s="33" t="str">
        <f t="shared" si="0"/>
        <v/>
      </c>
    </row>
    <row r="64" spans="1:12">
      <c r="A64" s="21"/>
      <c r="B64" s="21"/>
      <c r="C64" s="21"/>
      <c r="D64" s="16"/>
      <c r="E64" s="16"/>
      <c r="F64" s="16"/>
      <c r="G64" s="16"/>
      <c r="H64" s="16"/>
      <c r="I64" s="16"/>
      <c r="J64" s="16"/>
      <c r="L64" s="33" t="str">
        <f t="shared" si="0"/>
        <v/>
      </c>
    </row>
    <row r="65" spans="1:12">
      <c r="A65" s="21"/>
      <c r="B65" s="21"/>
      <c r="C65" s="21"/>
      <c r="D65" s="16"/>
      <c r="E65" s="16"/>
      <c r="F65" s="16"/>
      <c r="G65" s="16"/>
      <c r="H65" s="16"/>
      <c r="I65" s="16"/>
      <c r="J65" s="16"/>
      <c r="L65" s="33" t="str">
        <f t="shared" si="0"/>
        <v/>
      </c>
    </row>
    <row r="66" spans="1:12">
      <c r="A66" s="21"/>
      <c r="B66" s="21"/>
      <c r="C66" s="21"/>
      <c r="D66" s="16"/>
      <c r="E66" s="16"/>
      <c r="F66" s="16"/>
      <c r="G66" s="16"/>
      <c r="H66" s="16"/>
      <c r="I66" s="16"/>
      <c r="J66" s="16"/>
      <c r="L66" s="33" t="str">
        <f t="shared" si="0"/>
        <v/>
      </c>
    </row>
    <row r="67" spans="1:12">
      <c r="A67" s="21"/>
      <c r="B67" s="21"/>
      <c r="C67" s="21"/>
      <c r="D67" s="16"/>
      <c r="E67" s="16"/>
      <c r="F67" s="16"/>
      <c r="G67" s="16"/>
      <c r="H67" s="16"/>
      <c r="I67" s="16"/>
      <c r="J67" s="16"/>
      <c r="L67" s="33" t="str">
        <f t="shared" si="0"/>
        <v/>
      </c>
    </row>
    <row r="68" spans="1:12">
      <c r="A68" s="21"/>
      <c r="B68" s="21"/>
      <c r="C68" s="21"/>
      <c r="D68" s="16"/>
      <c r="E68" s="16"/>
      <c r="F68" s="16"/>
      <c r="G68" s="16"/>
      <c r="H68" s="16"/>
      <c r="I68" s="16"/>
      <c r="J68" s="16"/>
      <c r="L68" s="33" t="str">
        <f t="shared" si="0"/>
        <v/>
      </c>
    </row>
    <row r="69" spans="1:12">
      <c r="A69" s="21"/>
      <c r="B69" s="21"/>
      <c r="C69" s="21"/>
      <c r="D69" s="16"/>
      <c r="E69" s="16"/>
      <c r="F69" s="16"/>
      <c r="G69" s="16"/>
      <c r="H69" s="16"/>
      <c r="I69" s="16"/>
      <c r="J69" s="16"/>
      <c r="L69" s="33" t="str">
        <f t="shared" si="0"/>
        <v/>
      </c>
    </row>
    <row r="70" spans="1:12">
      <c r="A70" s="21"/>
      <c r="B70" s="21"/>
      <c r="C70" s="21"/>
      <c r="D70" s="16"/>
      <c r="E70" s="16"/>
      <c r="F70" s="16"/>
      <c r="G70" s="16"/>
      <c r="H70" s="16"/>
      <c r="I70" s="16"/>
      <c r="J70" s="16"/>
      <c r="L70" s="33" t="str">
        <f t="shared" si="0"/>
        <v/>
      </c>
    </row>
    <row r="71" spans="1:12">
      <c r="A71" s="21"/>
      <c r="B71" s="21"/>
      <c r="C71" s="21"/>
      <c r="D71" s="16"/>
      <c r="E71" s="16"/>
      <c r="F71" s="16"/>
      <c r="G71" s="16"/>
      <c r="H71" s="16"/>
      <c r="I71" s="16"/>
      <c r="J71" s="16"/>
      <c r="L71" s="33" t="str">
        <f t="shared" si="0"/>
        <v/>
      </c>
    </row>
    <row r="72" spans="1:12">
      <c r="A72" s="21"/>
      <c r="B72" s="21"/>
      <c r="C72" s="21"/>
      <c r="D72" s="16"/>
      <c r="E72" s="16"/>
      <c r="F72" s="16"/>
      <c r="G72" s="16"/>
      <c r="H72" s="16"/>
      <c r="I72" s="16"/>
      <c r="J72" s="16"/>
      <c r="L72" s="33" t="str">
        <f t="shared" si="0"/>
        <v/>
      </c>
    </row>
    <row r="73" spans="1:12">
      <c r="A73" s="21"/>
      <c r="B73" s="21"/>
      <c r="C73" s="21"/>
      <c r="D73" s="16"/>
      <c r="E73" s="16"/>
      <c r="F73" s="16"/>
      <c r="G73" s="16"/>
      <c r="H73" s="16"/>
      <c r="I73" s="16"/>
      <c r="J73" s="16"/>
      <c r="L73" s="33" t="str">
        <f t="shared" ref="L73:L136" si="1">IF(COUNTA(D73:J73)=0,"",_xlfn.CONCAT(,
IF(ABS(J73 - (SUM(D73, E73, G73:I73) - SUM(F73)))&gt;=1,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1"/>
      <c r="B74" s="21"/>
      <c r="C74" s="21"/>
      <c r="D74" s="16"/>
      <c r="E74" s="16"/>
      <c r="F74" s="16"/>
      <c r="G74" s="16"/>
      <c r="H74" s="16"/>
      <c r="I74" s="16"/>
      <c r="J74" s="16"/>
      <c r="L74" s="33" t="str">
        <f t="shared" si="1"/>
        <v/>
      </c>
    </row>
    <row r="75" spans="1:12">
      <c r="A75" s="21"/>
      <c r="B75" s="21"/>
      <c r="C75" s="21"/>
      <c r="D75" s="16"/>
      <c r="E75" s="16"/>
      <c r="F75" s="16"/>
      <c r="G75" s="16"/>
      <c r="H75" s="16"/>
      <c r="I75" s="16"/>
      <c r="J75" s="16"/>
      <c r="L75" s="33" t="str">
        <f t="shared" si="1"/>
        <v/>
      </c>
    </row>
    <row r="76" spans="1:12">
      <c r="A76" s="21"/>
      <c r="B76" s="21"/>
      <c r="C76" s="21"/>
      <c r="D76" s="16"/>
      <c r="E76" s="16"/>
      <c r="F76" s="16"/>
      <c r="G76" s="16"/>
      <c r="H76" s="16"/>
      <c r="I76" s="16"/>
      <c r="J76" s="16"/>
      <c r="L76" s="33" t="str">
        <f t="shared" si="1"/>
        <v/>
      </c>
    </row>
    <row r="77" spans="1:12">
      <c r="A77" s="21"/>
      <c r="B77" s="21"/>
      <c r="C77" s="21"/>
      <c r="D77" s="16"/>
      <c r="E77" s="16"/>
      <c r="F77" s="16"/>
      <c r="G77" s="16"/>
      <c r="H77" s="16"/>
      <c r="I77" s="16"/>
      <c r="J77" s="16"/>
      <c r="L77" s="33" t="str">
        <f t="shared" si="1"/>
        <v/>
      </c>
    </row>
    <row r="78" spans="1:12">
      <c r="A78" s="21"/>
      <c r="B78" s="21"/>
      <c r="C78" s="21"/>
      <c r="D78" s="16"/>
      <c r="E78" s="16"/>
      <c r="F78" s="16"/>
      <c r="G78" s="16"/>
      <c r="H78" s="16"/>
      <c r="I78" s="16"/>
      <c r="J78" s="16"/>
      <c r="L78" s="33" t="str">
        <f t="shared" si="1"/>
        <v/>
      </c>
    </row>
    <row r="79" spans="1:12">
      <c r="A79" s="21"/>
      <c r="B79" s="21"/>
      <c r="C79" s="21"/>
      <c r="D79" s="16"/>
      <c r="E79" s="16"/>
      <c r="F79" s="16"/>
      <c r="G79" s="16"/>
      <c r="H79" s="16"/>
      <c r="I79" s="16"/>
      <c r="J79" s="16"/>
      <c r="L79" s="33" t="str">
        <f t="shared" si="1"/>
        <v/>
      </c>
    </row>
    <row r="80" spans="1:12">
      <c r="A80" s="21"/>
      <c r="B80" s="21"/>
      <c r="C80" s="21"/>
      <c r="D80" s="16"/>
      <c r="E80" s="16"/>
      <c r="F80" s="16"/>
      <c r="G80" s="16"/>
      <c r="H80" s="16"/>
      <c r="I80" s="16"/>
      <c r="J80" s="16"/>
      <c r="L80" s="33" t="str">
        <f t="shared" si="1"/>
        <v/>
      </c>
    </row>
    <row r="81" spans="1:12">
      <c r="A81" s="21"/>
      <c r="B81" s="21"/>
      <c r="C81" s="21"/>
      <c r="D81" s="16"/>
      <c r="E81" s="16"/>
      <c r="F81" s="16"/>
      <c r="G81" s="16"/>
      <c r="H81" s="16"/>
      <c r="I81" s="16"/>
      <c r="J81" s="16"/>
      <c r="L81" s="33" t="str">
        <f t="shared" si="1"/>
        <v/>
      </c>
    </row>
    <row r="82" spans="1:12">
      <c r="A82" s="21"/>
      <c r="B82" s="21"/>
      <c r="C82" s="21"/>
      <c r="D82" s="16"/>
      <c r="E82" s="16"/>
      <c r="F82" s="16"/>
      <c r="G82" s="16"/>
      <c r="H82" s="16"/>
      <c r="I82" s="16"/>
      <c r="J82" s="16"/>
      <c r="L82" s="33" t="str">
        <f t="shared" si="1"/>
        <v/>
      </c>
    </row>
    <row r="83" spans="1:12">
      <c r="A83" s="21"/>
      <c r="B83" s="21"/>
      <c r="C83" s="21"/>
      <c r="D83" s="16"/>
      <c r="E83" s="16"/>
      <c r="F83" s="16"/>
      <c r="G83" s="16"/>
      <c r="H83" s="16"/>
      <c r="I83" s="16"/>
      <c r="J83" s="16"/>
      <c r="L83" s="33" t="str">
        <f t="shared" si="1"/>
        <v/>
      </c>
    </row>
    <row r="84" spans="1:12">
      <c r="A84" s="21"/>
      <c r="B84" s="21"/>
      <c r="C84" s="21"/>
      <c r="D84" s="16"/>
      <c r="E84" s="16"/>
      <c r="F84" s="16"/>
      <c r="G84" s="16"/>
      <c r="H84" s="16"/>
      <c r="I84" s="16"/>
      <c r="J84" s="16"/>
      <c r="L84" s="33" t="str">
        <f t="shared" si="1"/>
        <v/>
      </c>
    </row>
    <row r="85" spans="1:12">
      <c r="A85" s="21"/>
      <c r="B85" s="21"/>
      <c r="C85" s="21"/>
      <c r="D85" s="16"/>
      <c r="E85" s="16"/>
      <c r="F85" s="16"/>
      <c r="G85" s="16"/>
      <c r="H85" s="16"/>
      <c r="I85" s="16"/>
      <c r="J85" s="16"/>
      <c r="L85" s="33" t="str">
        <f t="shared" si="1"/>
        <v/>
      </c>
    </row>
    <row r="86" spans="1:12">
      <c r="A86" s="21"/>
      <c r="B86" s="21"/>
      <c r="C86" s="21"/>
      <c r="D86" s="16"/>
      <c r="E86" s="16"/>
      <c r="F86" s="16"/>
      <c r="G86" s="16"/>
      <c r="H86" s="16"/>
      <c r="I86" s="16"/>
      <c r="J86" s="16"/>
      <c r="L86" s="33" t="str">
        <f t="shared" si="1"/>
        <v/>
      </c>
    </row>
    <row r="87" spans="1:12">
      <c r="A87" s="21"/>
      <c r="B87" s="21"/>
      <c r="C87" s="21"/>
      <c r="D87" s="16"/>
      <c r="E87" s="16"/>
      <c r="F87" s="16"/>
      <c r="G87" s="16"/>
      <c r="H87" s="16"/>
      <c r="I87" s="16"/>
      <c r="J87" s="16"/>
      <c r="L87" s="33" t="str">
        <f t="shared" si="1"/>
        <v/>
      </c>
    </row>
    <row r="88" spans="1:12">
      <c r="A88" s="21"/>
      <c r="B88" s="21"/>
      <c r="C88" s="21"/>
      <c r="D88" s="16"/>
      <c r="E88" s="16"/>
      <c r="F88" s="16"/>
      <c r="G88" s="16"/>
      <c r="H88" s="16"/>
      <c r="I88" s="16"/>
      <c r="J88" s="16"/>
      <c r="L88" s="33" t="str">
        <f t="shared" si="1"/>
        <v/>
      </c>
    </row>
    <row r="89" spans="1:12">
      <c r="A89" s="21"/>
      <c r="B89" s="21"/>
      <c r="C89" s="21"/>
      <c r="D89" s="16"/>
      <c r="E89" s="16"/>
      <c r="F89" s="16"/>
      <c r="G89" s="16"/>
      <c r="H89" s="16"/>
      <c r="I89" s="16"/>
      <c r="J89" s="16"/>
      <c r="L89" s="33" t="str">
        <f t="shared" si="1"/>
        <v/>
      </c>
    </row>
    <row r="90" spans="1:12">
      <c r="A90" s="21"/>
      <c r="B90" s="21"/>
      <c r="C90" s="21"/>
      <c r="D90" s="16"/>
      <c r="E90" s="16"/>
      <c r="F90" s="16"/>
      <c r="G90" s="16"/>
      <c r="H90" s="16"/>
      <c r="I90" s="16"/>
      <c r="J90" s="16"/>
      <c r="L90" s="33" t="str">
        <f t="shared" si="1"/>
        <v/>
      </c>
    </row>
    <row r="91" spans="1:12">
      <c r="A91" s="21"/>
      <c r="B91" s="21"/>
      <c r="C91" s="21"/>
      <c r="D91" s="16"/>
      <c r="E91" s="16"/>
      <c r="F91" s="16"/>
      <c r="G91" s="16"/>
      <c r="H91" s="16"/>
      <c r="I91" s="16"/>
      <c r="J91" s="16"/>
      <c r="L91" s="33" t="str">
        <f t="shared" si="1"/>
        <v/>
      </c>
    </row>
    <row r="92" spans="1:12">
      <c r="A92" s="21"/>
      <c r="B92" s="21"/>
      <c r="C92" s="21"/>
      <c r="D92" s="16"/>
      <c r="E92" s="16"/>
      <c r="F92" s="16"/>
      <c r="G92" s="16"/>
      <c r="H92" s="16"/>
      <c r="I92" s="16"/>
      <c r="J92" s="16"/>
      <c r="L92" s="33" t="str">
        <f t="shared" si="1"/>
        <v/>
      </c>
    </row>
    <row r="93" spans="1:12">
      <c r="A93" s="21"/>
      <c r="B93" s="21"/>
      <c r="C93" s="21"/>
      <c r="D93" s="16"/>
      <c r="E93" s="16"/>
      <c r="F93" s="16"/>
      <c r="G93" s="16"/>
      <c r="H93" s="16"/>
      <c r="I93" s="16"/>
      <c r="J93" s="16"/>
      <c r="L93" s="33" t="str">
        <f t="shared" si="1"/>
        <v/>
      </c>
    </row>
    <row r="94" spans="1:12">
      <c r="A94" s="21"/>
      <c r="B94" s="21"/>
      <c r="C94" s="21"/>
      <c r="D94" s="16"/>
      <c r="E94" s="16"/>
      <c r="F94" s="16"/>
      <c r="G94" s="16"/>
      <c r="H94" s="16"/>
      <c r="I94" s="16"/>
      <c r="J94" s="16"/>
      <c r="L94" s="33" t="str">
        <f t="shared" si="1"/>
        <v/>
      </c>
    </row>
    <row r="95" spans="1:12">
      <c r="A95" s="21"/>
      <c r="B95" s="21"/>
      <c r="C95" s="21"/>
      <c r="D95" s="16"/>
      <c r="E95" s="16"/>
      <c r="F95" s="16"/>
      <c r="G95" s="16"/>
      <c r="H95" s="16"/>
      <c r="I95" s="16"/>
      <c r="J95" s="16"/>
      <c r="L95" s="33" t="str">
        <f t="shared" si="1"/>
        <v/>
      </c>
    </row>
    <row r="96" spans="1:12">
      <c r="A96" s="21"/>
      <c r="B96" s="21"/>
      <c r="C96" s="21"/>
      <c r="D96" s="16"/>
      <c r="E96" s="16"/>
      <c r="F96" s="16"/>
      <c r="G96" s="16"/>
      <c r="H96" s="16"/>
      <c r="I96" s="16"/>
      <c r="J96" s="16"/>
      <c r="L96" s="33" t="str">
        <f t="shared" si="1"/>
        <v/>
      </c>
    </row>
    <row r="97" spans="1:12">
      <c r="A97" s="21"/>
      <c r="B97" s="21"/>
      <c r="C97" s="21"/>
      <c r="D97" s="16"/>
      <c r="E97" s="16"/>
      <c r="F97" s="16"/>
      <c r="G97" s="16"/>
      <c r="H97" s="16"/>
      <c r="I97" s="16"/>
      <c r="J97" s="16"/>
      <c r="L97" s="33" t="str">
        <f t="shared" si="1"/>
        <v/>
      </c>
    </row>
    <row r="98" spans="1:12">
      <c r="A98" s="21"/>
      <c r="B98" s="21"/>
      <c r="C98" s="21"/>
      <c r="D98" s="16"/>
      <c r="E98" s="16"/>
      <c r="F98" s="16"/>
      <c r="G98" s="16"/>
      <c r="H98" s="16"/>
      <c r="I98" s="16"/>
      <c r="J98" s="16"/>
      <c r="L98" s="33" t="str">
        <f t="shared" si="1"/>
        <v/>
      </c>
    </row>
    <row r="99" spans="1:12">
      <c r="A99" s="21"/>
      <c r="B99" s="21"/>
      <c r="C99" s="21"/>
      <c r="D99" s="16"/>
      <c r="E99" s="16"/>
      <c r="F99" s="16"/>
      <c r="G99" s="16"/>
      <c r="H99" s="16"/>
      <c r="I99" s="16"/>
      <c r="J99" s="16"/>
      <c r="L99" s="33" t="str">
        <f t="shared" si="1"/>
        <v/>
      </c>
    </row>
    <row r="100" spans="1:12">
      <c r="A100" s="21"/>
      <c r="B100" s="21"/>
      <c r="C100" s="21"/>
      <c r="D100" s="16"/>
      <c r="E100" s="16"/>
      <c r="F100" s="16"/>
      <c r="G100" s="16"/>
      <c r="H100" s="16"/>
      <c r="I100" s="16"/>
      <c r="J100" s="16"/>
      <c r="L100" s="33" t="str">
        <f t="shared" si="1"/>
        <v/>
      </c>
    </row>
    <row r="101" spans="1:12">
      <c r="A101" s="21"/>
      <c r="B101" s="21"/>
      <c r="C101" s="21"/>
      <c r="D101" s="16"/>
      <c r="E101" s="16"/>
      <c r="F101" s="16"/>
      <c r="G101" s="16"/>
      <c r="H101" s="16"/>
      <c r="I101" s="16"/>
      <c r="J101" s="16"/>
      <c r="L101" s="33" t="str">
        <f t="shared" si="1"/>
        <v/>
      </c>
    </row>
    <row r="102" spans="1:12">
      <c r="A102" s="21"/>
      <c r="B102" s="21"/>
      <c r="C102" s="21"/>
      <c r="D102" s="16"/>
      <c r="E102" s="16"/>
      <c r="F102" s="16"/>
      <c r="G102" s="16"/>
      <c r="H102" s="16"/>
      <c r="I102" s="16"/>
      <c r="J102" s="16"/>
      <c r="L102" s="33" t="str">
        <f t="shared" si="1"/>
        <v/>
      </c>
    </row>
    <row r="103" spans="1:12">
      <c r="A103" s="21"/>
      <c r="B103" s="21"/>
      <c r="C103" s="21"/>
      <c r="D103" s="16"/>
      <c r="E103" s="16"/>
      <c r="F103" s="16"/>
      <c r="G103" s="16"/>
      <c r="H103" s="16"/>
      <c r="I103" s="16"/>
      <c r="J103" s="16"/>
      <c r="L103" s="33" t="str">
        <f t="shared" si="1"/>
        <v/>
      </c>
    </row>
    <row r="104" spans="1:12">
      <c r="A104" s="21"/>
      <c r="B104" s="21"/>
      <c r="C104" s="21"/>
      <c r="D104" s="16"/>
      <c r="E104" s="16"/>
      <c r="F104" s="16"/>
      <c r="G104" s="16"/>
      <c r="H104" s="16"/>
      <c r="I104" s="16"/>
      <c r="J104" s="16"/>
      <c r="L104" s="33" t="str">
        <f t="shared" si="1"/>
        <v/>
      </c>
    </row>
    <row r="105" spans="1:12">
      <c r="A105" s="21"/>
      <c r="B105" s="21"/>
      <c r="C105" s="21"/>
      <c r="D105" s="16"/>
      <c r="E105" s="16"/>
      <c r="F105" s="16"/>
      <c r="G105" s="16"/>
      <c r="H105" s="16"/>
      <c r="I105" s="16"/>
      <c r="J105" s="16"/>
      <c r="L105" s="33" t="str">
        <f t="shared" si="1"/>
        <v/>
      </c>
    </row>
    <row r="106" spans="1:12">
      <c r="A106" s="21"/>
      <c r="B106" s="21"/>
      <c r="C106" s="21"/>
      <c r="D106" s="16"/>
      <c r="E106" s="16"/>
      <c r="F106" s="16"/>
      <c r="G106" s="16"/>
      <c r="H106" s="16"/>
      <c r="I106" s="16"/>
      <c r="J106" s="16"/>
      <c r="L106" s="33" t="str">
        <f t="shared" si="1"/>
        <v/>
      </c>
    </row>
    <row r="107" spans="1:12">
      <c r="A107" s="21"/>
      <c r="B107" s="21"/>
      <c r="C107" s="21"/>
      <c r="D107" s="16"/>
      <c r="E107" s="16"/>
      <c r="F107" s="16"/>
      <c r="G107" s="16"/>
      <c r="H107" s="16"/>
      <c r="I107" s="16"/>
      <c r="J107" s="16"/>
      <c r="L107" s="33" t="str">
        <f t="shared" si="1"/>
        <v/>
      </c>
    </row>
    <row r="108" spans="1:12">
      <c r="A108" s="21"/>
      <c r="B108" s="21"/>
      <c r="C108" s="21"/>
      <c r="D108" s="16"/>
      <c r="E108" s="16"/>
      <c r="F108" s="16"/>
      <c r="G108" s="16"/>
      <c r="H108" s="16"/>
      <c r="I108" s="16"/>
      <c r="J108" s="16"/>
      <c r="L108" s="33" t="str">
        <f t="shared" si="1"/>
        <v/>
      </c>
    </row>
    <row r="109" spans="1:12">
      <c r="A109" s="21"/>
      <c r="B109" s="21"/>
      <c r="C109" s="21"/>
      <c r="D109" s="16"/>
      <c r="E109" s="16"/>
      <c r="F109" s="16"/>
      <c r="G109" s="16"/>
      <c r="H109" s="16"/>
      <c r="I109" s="16"/>
      <c r="J109" s="16"/>
      <c r="L109" s="33" t="str">
        <f t="shared" si="1"/>
        <v/>
      </c>
    </row>
    <row r="110" spans="1:12">
      <c r="A110" s="21"/>
      <c r="B110" s="21"/>
      <c r="C110" s="21"/>
      <c r="D110" s="16"/>
      <c r="E110" s="16"/>
      <c r="F110" s="16"/>
      <c r="G110" s="16"/>
      <c r="H110" s="16"/>
      <c r="I110" s="16"/>
      <c r="J110" s="16"/>
      <c r="L110" s="33" t="str">
        <f t="shared" si="1"/>
        <v/>
      </c>
    </row>
    <row r="111" spans="1:12">
      <c r="A111" s="21"/>
      <c r="B111" s="21"/>
      <c r="C111" s="21"/>
      <c r="D111" s="16"/>
      <c r="E111" s="16"/>
      <c r="F111" s="16"/>
      <c r="G111" s="16"/>
      <c r="H111" s="16"/>
      <c r="I111" s="16"/>
      <c r="J111" s="16"/>
      <c r="L111" s="33" t="str">
        <f t="shared" si="1"/>
        <v/>
      </c>
    </row>
    <row r="112" spans="1:12">
      <c r="A112" s="21"/>
      <c r="B112" s="21"/>
      <c r="C112" s="21"/>
      <c r="D112" s="16"/>
      <c r="E112" s="16"/>
      <c r="F112" s="16"/>
      <c r="G112" s="16"/>
      <c r="H112" s="16"/>
      <c r="I112" s="16"/>
      <c r="J112" s="16"/>
      <c r="L112" s="33" t="str">
        <f t="shared" si="1"/>
        <v/>
      </c>
    </row>
    <row r="113" spans="1:12">
      <c r="A113" s="21"/>
      <c r="B113" s="21"/>
      <c r="C113" s="21"/>
      <c r="D113" s="16"/>
      <c r="E113" s="16"/>
      <c r="F113" s="16"/>
      <c r="G113" s="16"/>
      <c r="H113" s="16"/>
      <c r="I113" s="16"/>
      <c r="J113" s="16"/>
      <c r="L113" s="33" t="str">
        <f t="shared" si="1"/>
        <v/>
      </c>
    </row>
    <row r="114" spans="1:12">
      <c r="A114" s="21"/>
      <c r="B114" s="21"/>
      <c r="C114" s="21"/>
      <c r="D114" s="16"/>
      <c r="E114" s="16"/>
      <c r="F114" s="16"/>
      <c r="G114" s="16"/>
      <c r="H114" s="16"/>
      <c r="I114" s="16"/>
      <c r="J114" s="16"/>
      <c r="L114" s="33" t="str">
        <f t="shared" si="1"/>
        <v/>
      </c>
    </row>
    <row r="115" spans="1:12">
      <c r="A115" s="21"/>
      <c r="B115" s="21"/>
      <c r="C115" s="21"/>
      <c r="D115" s="16"/>
      <c r="E115" s="16"/>
      <c r="F115" s="16"/>
      <c r="G115" s="16"/>
      <c r="H115" s="16"/>
      <c r="I115" s="16"/>
      <c r="J115" s="16"/>
      <c r="L115" s="33" t="str">
        <f t="shared" si="1"/>
        <v/>
      </c>
    </row>
    <row r="116" spans="1:12">
      <c r="A116" s="21"/>
      <c r="B116" s="21"/>
      <c r="C116" s="21"/>
      <c r="D116" s="16"/>
      <c r="E116" s="16"/>
      <c r="F116" s="16"/>
      <c r="G116" s="16"/>
      <c r="H116" s="16"/>
      <c r="I116" s="16"/>
      <c r="J116" s="16"/>
      <c r="L116" s="33" t="str">
        <f t="shared" si="1"/>
        <v/>
      </c>
    </row>
    <row r="117" spans="1:12">
      <c r="A117" s="21"/>
      <c r="B117" s="21"/>
      <c r="C117" s="21"/>
      <c r="D117" s="16"/>
      <c r="E117" s="16"/>
      <c r="F117" s="16"/>
      <c r="G117" s="16"/>
      <c r="H117" s="16"/>
      <c r="I117" s="16"/>
      <c r="J117" s="16"/>
      <c r="L117" s="33" t="str">
        <f t="shared" si="1"/>
        <v/>
      </c>
    </row>
    <row r="118" spans="1:12">
      <c r="A118" s="21"/>
      <c r="B118" s="21"/>
      <c r="C118" s="21"/>
      <c r="D118" s="16"/>
      <c r="E118" s="16"/>
      <c r="F118" s="16"/>
      <c r="G118" s="16"/>
      <c r="H118" s="16"/>
      <c r="I118" s="16"/>
      <c r="J118" s="16"/>
      <c r="L118" s="33" t="str">
        <f t="shared" si="1"/>
        <v/>
      </c>
    </row>
    <row r="119" spans="1:12">
      <c r="A119" s="21"/>
      <c r="B119" s="21"/>
      <c r="C119" s="21"/>
      <c r="D119" s="16"/>
      <c r="E119" s="16"/>
      <c r="F119" s="16"/>
      <c r="G119" s="16"/>
      <c r="H119" s="16"/>
      <c r="I119" s="16"/>
      <c r="J119" s="16"/>
      <c r="L119" s="33" t="str">
        <f t="shared" si="1"/>
        <v/>
      </c>
    </row>
    <row r="120" spans="1:12">
      <c r="A120" s="21"/>
      <c r="B120" s="21"/>
      <c r="C120" s="21"/>
      <c r="D120" s="16"/>
      <c r="E120" s="16"/>
      <c r="F120" s="16"/>
      <c r="G120" s="16"/>
      <c r="H120" s="16"/>
      <c r="I120" s="16"/>
      <c r="J120" s="16"/>
      <c r="L120" s="33" t="str">
        <f t="shared" si="1"/>
        <v/>
      </c>
    </row>
    <row r="121" spans="1:12">
      <c r="A121" s="21"/>
      <c r="B121" s="21"/>
      <c r="C121" s="21"/>
      <c r="D121" s="16"/>
      <c r="E121" s="16"/>
      <c r="F121" s="16"/>
      <c r="G121" s="16"/>
      <c r="H121" s="16"/>
      <c r="I121" s="16"/>
      <c r="J121" s="16"/>
      <c r="L121" s="33" t="str">
        <f t="shared" si="1"/>
        <v/>
      </c>
    </row>
    <row r="122" spans="1:12">
      <c r="A122" s="21"/>
      <c r="B122" s="21"/>
      <c r="C122" s="21"/>
      <c r="D122" s="16"/>
      <c r="E122" s="16"/>
      <c r="F122" s="16"/>
      <c r="G122" s="16"/>
      <c r="H122" s="16"/>
      <c r="I122" s="16"/>
      <c r="J122" s="16"/>
      <c r="L122" s="33" t="str">
        <f t="shared" si="1"/>
        <v/>
      </c>
    </row>
    <row r="123" spans="1:12">
      <c r="A123" s="21"/>
      <c r="B123" s="21"/>
      <c r="C123" s="21"/>
      <c r="D123" s="16"/>
      <c r="E123" s="16"/>
      <c r="F123" s="16"/>
      <c r="G123" s="16"/>
      <c r="H123" s="16"/>
      <c r="I123" s="16"/>
      <c r="J123" s="16"/>
      <c r="L123" s="33" t="str">
        <f t="shared" si="1"/>
        <v/>
      </c>
    </row>
    <row r="124" spans="1:12">
      <c r="A124" s="21"/>
      <c r="B124" s="21"/>
      <c r="C124" s="21"/>
      <c r="D124" s="16"/>
      <c r="E124" s="16"/>
      <c r="F124" s="16"/>
      <c r="G124" s="16"/>
      <c r="H124" s="16"/>
      <c r="I124" s="16"/>
      <c r="J124" s="16"/>
      <c r="L124" s="33" t="str">
        <f t="shared" si="1"/>
        <v/>
      </c>
    </row>
    <row r="125" spans="1:12">
      <c r="A125" s="21"/>
      <c r="B125" s="21"/>
      <c r="C125" s="21"/>
      <c r="D125" s="16"/>
      <c r="E125" s="16"/>
      <c r="F125" s="16"/>
      <c r="G125" s="16"/>
      <c r="H125" s="16"/>
      <c r="I125" s="16"/>
      <c r="J125" s="16"/>
      <c r="L125" s="33" t="str">
        <f t="shared" si="1"/>
        <v/>
      </c>
    </row>
    <row r="126" spans="1:12">
      <c r="A126" s="21"/>
      <c r="B126" s="21"/>
      <c r="C126" s="21"/>
      <c r="D126" s="16"/>
      <c r="E126" s="16"/>
      <c r="F126" s="16"/>
      <c r="G126" s="16"/>
      <c r="H126" s="16"/>
      <c r="I126" s="16"/>
      <c r="J126" s="16"/>
      <c r="L126" s="33" t="str">
        <f t="shared" si="1"/>
        <v/>
      </c>
    </row>
    <row r="127" spans="1:12">
      <c r="A127" s="21"/>
      <c r="B127" s="21"/>
      <c r="C127" s="21"/>
      <c r="D127" s="16"/>
      <c r="E127" s="16"/>
      <c r="F127" s="16"/>
      <c r="G127" s="16"/>
      <c r="H127" s="16"/>
      <c r="I127" s="16"/>
      <c r="J127" s="16"/>
      <c r="L127" s="33" t="str">
        <f t="shared" si="1"/>
        <v/>
      </c>
    </row>
    <row r="128" spans="1:12">
      <c r="A128" s="21"/>
      <c r="B128" s="21"/>
      <c r="C128" s="21"/>
      <c r="D128" s="16"/>
      <c r="E128" s="16"/>
      <c r="F128" s="16"/>
      <c r="G128" s="16"/>
      <c r="H128" s="16"/>
      <c r="I128" s="16"/>
      <c r="J128" s="16"/>
      <c r="L128" s="33" t="str">
        <f t="shared" si="1"/>
        <v/>
      </c>
    </row>
    <row r="129" spans="1:12">
      <c r="A129" s="21"/>
      <c r="B129" s="21"/>
      <c r="C129" s="21"/>
      <c r="D129" s="16"/>
      <c r="E129" s="16"/>
      <c r="F129" s="16"/>
      <c r="G129" s="16"/>
      <c r="H129" s="16"/>
      <c r="I129" s="16"/>
      <c r="J129" s="16"/>
      <c r="L129" s="33" t="str">
        <f t="shared" si="1"/>
        <v/>
      </c>
    </row>
    <row r="130" spans="1:12">
      <c r="A130" s="21"/>
      <c r="B130" s="21"/>
      <c r="C130" s="21"/>
      <c r="D130" s="16"/>
      <c r="E130" s="16"/>
      <c r="F130" s="16"/>
      <c r="G130" s="16"/>
      <c r="H130" s="16"/>
      <c r="I130" s="16"/>
      <c r="J130" s="16"/>
      <c r="L130" s="33" t="str">
        <f t="shared" si="1"/>
        <v/>
      </c>
    </row>
    <row r="131" spans="1:12">
      <c r="A131" s="21"/>
      <c r="B131" s="21"/>
      <c r="C131" s="21"/>
      <c r="D131" s="16"/>
      <c r="E131" s="16"/>
      <c r="F131" s="16"/>
      <c r="G131" s="16"/>
      <c r="H131" s="16"/>
      <c r="I131" s="16"/>
      <c r="J131" s="16"/>
      <c r="L131" s="33" t="str">
        <f t="shared" si="1"/>
        <v/>
      </c>
    </row>
    <row r="132" spans="1:12">
      <c r="A132" s="21"/>
      <c r="B132" s="21"/>
      <c r="C132" s="21"/>
      <c r="D132" s="16"/>
      <c r="E132" s="16"/>
      <c r="F132" s="16"/>
      <c r="G132" s="16"/>
      <c r="H132" s="16"/>
      <c r="I132" s="16"/>
      <c r="J132" s="16"/>
      <c r="L132" s="33" t="str">
        <f t="shared" si="1"/>
        <v/>
      </c>
    </row>
    <row r="133" spans="1:12">
      <c r="A133" s="21"/>
      <c r="B133" s="21"/>
      <c r="C133" s="21"/>
      <c r="D133" s="16"/>
      <c r="E133" s="16"/>
      <c r="F133" s="16"/>
      <c r="G133" s="16"/>
      <c r="H133" s="16"/>
      <c r="I133" s="16"/>
      <c r="J133" s="16"/>
      <c r="L133" s="33" t="str">
        <f t="shared" si="1"/>
        <v/>
      </c>
    </row>
    <row r="134" spans="1:12">
      <c r="A134" s="21"/>
      <c r="B134" s="21"/>
      <c r="C134" s="21"/>
      <c r="D134" s="16"/>
      <c r="E134" s="16"/>
      <c r="F134" s="16"/>
      <c r="G134" s="16"/>
      <c r="H134" s="16"/>
      <c r="I134" s="16"/>
      <c r="J134" s="16"/>
      <c r="L134" s="33" t="str">
        <f t="shared" si="1"/>
        <v/>
      </c>
    </row>
    <row r="135" spans="1:12">
      <c r="A135" s="21"/>
      <c r="B135" s="21"/>
      <c r="C135" s="21"/>
      <c r="D135" s="16"/>
      <c r="E135" s="16"/>
      <c r="F135" s="16"/>
      <c r="G135" s="16"/>
      <c r="H135" s="16"/>
      <c r="I135" s="16"/>
      <c r="J135" s="16"/>
      <c r="L135" s="33" t="str">
        <f t="shared" si="1"/>
        <v/>
      </c>
    </row>
    <row r="136" spans="1:12">
      <c r="A136" s="21"/>
      <c r="B136" s="21"/>
      <c r="C136" s="21"/>
      <c r="D136" s="16"/>
      <c r="E136" s="16"/>
      <c r="F136" s="16"/>
      <c r="G136" s="16"/>
      <c r="H136" s="16"/>
      <c r="I136" s="16"/>
      <c r="J136" s="16"/>
      <c r="L136" s="33" t="str">
        <f t="shared" si="1"/>
        <v/>
      </c>
    </row>
    <row r="137" spans="1:12">
      <c r="A137" s="21"/>
      <c r="B137" s="21"/>
      <c r="C137" s="21"/>
      <c r="D137" s="16"/>
      <c r="E137" s="16"/>
      <c r="F137" s="16"/>
      <c r="G137" s="16"/>
      <c r="H137" s="16"/>
      <c r="I137" s="16"/>
      <c r="J137" s="16"/>
      <c r="L137" s="33" t="str">
        <f t="shared" ref="L137:L200" si="2">IF(COUNTA(D137:J137)=0,"",_xlfn.CONCAT(,
IF(ABS(J137 - (SUM(D137, E137, G137:I137) - SUM(F137)))&gt;=1,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1"/>
      <c r="B138" s="21"/>
      <c r="C138" s="21"/>
      <c r="D138" s="16"/>
      <c r="E138" s="16"/>
      <c r="F138" s="16"/>
      <c r="G138" s="16"/>
      <c r="H138" s="16"/>
      <c r="I138" s="16"/>
      <c r="J138" s="16"/>
      <c r="L138" s="33" t="str">
        <f t="shared" si="2"/>
        <v/>
      </c>
    </row>
    <row r="139" spans="1:12">
      <c r="A139" s="21"/>
      <c r="B139" s="21"/>
      <c r="C139" s="21"/>
      <c r="D139" s="16"/>
      <c r="E139" s="16"/>
      <c r="F139" s="16"/>
      <c r="G139" s="16"/>
      <c r="H139" s="16"/>
      <c r="I139" s="16"/>
      <c r="J139" s="16"/>
      <c r="L139" s="33" t="str">
        <f t="shared" si="2"/>
        <v/>
      </c>
    </row>
    <row r="140" spans="1:12">
      <c r="A140" s="21"/>
      <c r="B140" s="21"/>
      <c r="C140" s="21"/>
      <c r="D140" s="16"/>
      <c r="E140" s="16"/>
      <c r="F140" s="16"/>
      <c r="G140" s="16"/>
      <c r="H140" s="16"/>
      <c r="I140" s="16"/>
      <c r="J140" s="16"/>
      <c r="L140" s="33" t="str">
        <f t="shared" si="2"/>
        <v/>
      </c>
    </row>
    <row r="141" spans="1:12">
      <c r="A141" s="21"/>
      <c r="B141" s="21"/>
      <c r="C141" s="21"/>
      <c r="D141" s="16"/>
      <c r="E141" s="16"/>
      <c r="F141" s="16"/>
      <c r="G141" s="16"/>
      <c r="H141" s="16"/>
      <c r="I141" s="16"/>
      <c r="J141" s="16"/>
      <c r="L141" s="33" t="str">
        <f t="shared" si="2"/>
        <v/>
      </c>
    </row>
    <row r="142" spans="1:12">
      <c r="A142" s="21"/>
      <c r="B142" s="21"/>
      <c r="C142" s="21"/>
      <c r="D142" s="16"/>
      <c r="E142" s="16"/>
      <c r="F142" s="16"/>
      <c r="G142" s="16"/>
      <c r="H142" s="16"/>
      <c r="I142" s="16"/>
      <c r="J142" s="16"/>
      <c r="L142" s="33" t="str">
        <f t="shared" si="2"/>
        <v/>
      </c>
    </row>
    <row r="143" spans="1:12">
      <c r="A143" s="21"/>
      <c r="B143" s="21"/>
      <c r="C143" s="21"/>
      <c r="D143" s="16"/>
      <c r="E143" s="16"/>
      <c r="F143" s="16"/>
      <c r="G143" s="16"/>
      <c r="H143" s="16"/>
      <c r="I143" s="16"/>
      <c r="J143" s="16"/>
      <c r="L143" s="33" t="str">
        <f t="shared" si="2"/>
        <v/>
      </c>
    </row>
    <row r="144" spans="1:12">
      <c r="A144" s="21"/>
      <c r="B144" s="21"/>
      <c r="C144" s="21"/>
      <c r="D144" s="16"/>
      <c r="E144" s="16"/>
      <c r="F144" s="16"/>
      <c r="G144" s="16"/>
      <c r="H144" s="16"/>
      <c r="I144" s="16"/>
      <c r="J144" s="16"/>
      <c r="L144" s="33" t="str">
        <f t="shared" si="2"/>
        <v/>
      </c>
    </row>
    <row r="145" spans="1:12">
      <c r="A145" s="21"/>
      <c r="B145" s="21"/>
      <c r="C145" s="21"/>
      <c r="D145" s="16"/>
      <c r="E145" s="16"/>
      <c r="F145" s="16"/>
      <c r="G145" s="16"/>
      <c r="H145" s="16"/>
      <c r="I145" s="16"/>
      <c r="J145" s="16"/>
      <c r="L145" s="33" t="str">
        <f t="shared" si="2"/>
        <v/>
      </c>
    </row>
    <row r="146" spans="1:12">
      <c r="A146" s="21"/>
      <c r="B146" s="21"/>
      <c r="C146" s="21"/>
      <c r="D146" s="16"/>
      <c r="E146" s="16"/>
      <c r="F146" s="16"/>
      <c r="G146" s="16"/>
      <c r="H146" s="16"/>
      <c r="I146" s="16"/>
      <c r="J146" s="16"/>
      <c r="L146" s="33" t="str">
        <f t="shared" si="2"/>
        <v/>
      </c>
    </row>
    <row r="147" spans="1:12">
      <c r="A147" s="21"/>
      <c r="B147" s="21"/>
      <c r="C147" s="21"/>
      <c r="D147" s="16"/>
      <c r="E147" s="16"/>
      <c r="F147" s="16"/>
      <c r="G147" s="16"/>
      <c r="H147" s="16"/>
      <c r="I147" s="16"/>
      <c r="J147" s="16"/>
      <c r="L147" s="33" t="str">
        <f t="shared" si="2"/>
        <v/>
      </c>
    </row>
    <row r="148" spans="1:12">
      <c r="A148" s="21"/>
      <c r="B148" s="21"/>
      <c r="C148" s="21"/>
      <c r="D148" s="16"/>
      <c r="E148" s="16"/>
      <c r="F148" s="16"/>
      <c r="G148" s="16"/>
      <c r="H148" s="16"/>
      <c r="I148" s="16"/>
      <c r="J148" s="16"/>
      <c r="L148" s="33" t="str">
        <f t="shared" si="2"/>
        <v/>
      </c>
    </row>
    <row r="149" spans="1:12">
      <c r="A149" s="21"/>
      <c r="B149" s="21"/>
      <c r="C149" s="21"/>
      <c r="D149" s="16"/>
      <c r="E149" s="16"/>
      <c r="F149" s="16"/>
      <c r="G149" s="16"/>
      <c r="H149" s="16"/>
      <c r="I149" s="16"/>
      <c r="J149" s="16"/>
      <c r="L149" s="33" t="str">
        <f t="shared" si="2"/>
        <v/>
      </c>
    </row>
    <row r="150" spans="1:12">
      <c r="A150" s="21"/>
      <c r="B150" s="21"/>
      <c r="C150" s="21"/>
      <c r="D150" s="16"/>
      <c r="E150" s="16"/>
      <c r="F150" s="16"/>
      <c r="G150" s="16"/>
      <c r="H150" s="16"/>
      <c r="I150" s="16"/>
      <c r="J150" s="16"/>
      <c r="L150" s="33" t="str">
        <f t="shared" si="2"/>
        <v/>
      </c>
    </row>
    <row r="151" spans="1:12">
      <c r="A151" s="21"/>
      <c r="B151" s="21"/>
      <c r="C151" s="21"/>
      <c r="D151" s="16"/>
      <c r="E151" s="16"/>
      <c r="F151" s="16"/>
      <c r="G151" s="16"/>
      <c r="H151" s="16"/>
      <c r="I151" s="16"/>
      <c r="J151" s="16"/>
      <c r="L151" s="33" t="str">
        <f t="shared" si="2"/>
        <v/>
      </c>
    </row>
    <row r="152" spans="1:12">
      <c r="A152" s="21"/>
      <c r="B152" s="21"/>
      <c r="C152" s="21"/>
      <c r="D152" s="16"/>
      <c r="E152" s="16"/>
      <c r="F152" s="16"/>
      <c r="G152" s="16"/>
      <c r="H152" s="16"/>
      <c r="I152" s="16"/>
      <c r="J152" s="16"/>
      <c r="L152" s="33" t="str">
        <f t="shared" si="2"/>
        <v/>
      </c>
    </row>
    <row r="153" spans="1:12">
      <c r="A153" s="21"/>
      <c r="B153" s="21"/>
      <c r="C153" s="21"/>
      <c r="D153" s="16"/>
      <c r="E153" s="16"/>
      <c r="F153" s="16"/>
      <c r="G153" s="16"/>
      <c r="H153" s="16"/>
      <c r="I153" s="16"/>
      <c r="J153" s="16"/>
      <c r="L153" s="33" t="str">
        <f t="shared" si="2"/>
        <v/>
      </c>
    </row>
    <row r="154" spans="1:12">
      <c r="A154" s="21"/>
      <c r="B154" s="21"/>
      <c r="C154" s="21"/>
      <c r="D154" s="16"/>
      <c r="E154" s="16"/>
      <c r="F154" s="16"/>
      <c r="G154" s="16"/>
      <c r="H154" s="16"/>
      <c r="I154" s="16"/>
      <c r="J154" s="16"/>
      <c r="L154" s="33" t="str">
        <f t="shared" si="2"/>
        <v/>
      </c>
    </row>
    <row r="155" spans="1:12">
      <c r="A155" s="21"/>
      <c r="B155" s="21"/>
      <c r="C155" s="21"/>
      <c r="D155" s="16"/>
      <c r="E155" s="16"/>
      <c r="F155" s="16"/>
      <c r="G155" s="16"/>
      <c r="H155" s="16"/>
      <c r="I155" s="16"/>
      <c r="J155" s="16"/>
      <c r="L155" s="33" t="str">
        <f t="shared" si="2"/>
        <v/>
      </c>
    </row>
    <row r="156" spans="1:12">
      <c r="A156" s="21"/>
      <c r="B156" s="21"/>
      <c r="C156" s="21"/>
      <c r="D156" s="16"/>
      <c r="E156" s="16"/>
      <c r="F156" s="16"/>
      <c r="G156" s="16"/>
      <c r="H156" s="16"/>
      <c r="I156" s="16"/>
      <c r="J156" s="16"/>
      <c r="L156" s="33" t="str">
        <f t="shared" si="2"/>
        <v/>
      </c>
    </row>
    <row r="157" spans="1:12">
      <c r="A157" s="21"/>
      <c r="B157" s="21"/>
      <c r="C157" s="21"/>
      <c r="D157" s="16"/>
      <c r="E157" s="16"/>
      <c r="F157" s="16"/>
      <c r="G157" s="16"/>
      <c r="H157" s="16"/>
      <c r="I157" s="16"/>
      <c r="J157" s="16"/>
      <c r="L157" s="33" t="str">
        <f t="shared" si="2"/>
        <v/>
      </c>
    </row>
    <row r="158" spans="1:12">
      <c r="A158" s="21"/>
      <c r="B158" s="21"/>
      <c r="C158" s="21"/>
      <c r="D158" s="16"/>
      <c r="E158" s="16"/>
      <c r="F158" s="16"/>
      <c r="G158" s="16"/>
      <c r="H158" s="16"/>
      <c r="I158" s="16"/>
      <c r="J158" s="16"/>
      <c r="L158" s="33" t="str">
        <f t="shared" si="2"/>
        <v/>
      </c>
    </row>
    <row r="159" spans="1:12">
      <c r="A159" s="21"/>
      <c r="B159" s="21"/>
      <c r="C159" s="21"/>
      <c r="D159" s="16"/>
      <c r="E159" s="16"/>
      <c r="F159" s="16"/>
      <c r="G159" s="16"/>
      <c r="H159" s="16"/>
      <c r="I159" s="16"/>
      <c r="J159" s="16"/>
      <c r="L159" s="33" t="str">
        <f t="shared" si="2"/>
        <v/>
      </c>
    </row>
    <row r="160" spans="1:12">
      <c r="A160" s="21"/>
      <c r="B160" s="21"/>
      <c r="C160" s="21"/>
      <c r="D160" s="16"/>
      <c r="E160" s="16"/>
      <c r="F160" s="16"/>
      <c r="G160" s="16"/>
      <c r="H160" s="16"/>
      <c r="I160" s="16"/>
      <c r="J160" s="16"/>
      <c r="L160" s="33" t="str">
        <f t="shared" si="2"/>
        <v/>
      </c>
    </row>
    <row r="161" spans="1:12">
      <c r="A161" s="21"/>
      <c r="B161" s="21"/>
      <c r="C161" s="21"/>
      <c r="D161" s="16"/>
      <c r="E161" s="16"/>
      <c r="F161" s="16"/>
      <c r="G161" s="16"/>
      <c r="H161" s="16"/>
      <c r="I161" s="16"/>
      <c r="J161" s="16"/>
      <c r="L161" s="33" t="str">
        <f t="shared" si="2"/>
        <v/>
      </c>
    </row>
    <row r="162" spans="1:12">
      <c r="A162" s="21"/>
      <c r="B162" s="21"/>
      <c r="C162" s="21"/>
      <c r="D162" s="16"/>
      <c r="E162" s="16"/>
      <c r="F162" s="16"/>
      <c r="G162" s="16"/>
      <c r="H162" s="16"/>
      <c r="I162" s="16"/>
      <c r="J162" s="16"/>
      <c r="L162" s="33" t="str">
        <f t="shared" si="2"/>
        <v/>
      </c>
    </row>
    <row r="163" spans="1:12">
      <c r="A163" s="21"/>
      <c r="B163" s="21"/>
      <c r="C163" s="21"/>
      <c r="D163" s="16"/>
      <c r="E163" s="16"/>
      <c r="F163" s="16"/>
      <c r="G163" s="16"/>
      <c r="H163" s="16"/>
      <c r="I163" s="16"/>
      <c r="J163" s="16"/>
      <c r="L163" s="33" t="str">
        <f t="shared" si="2"/>
        <v/>
      </c>
    </row>
    <row r="164" spans="1:12">
      <c r="A164" s="21"/>
      <c r="B164" s="21"/>
      <c r="C164" s="21"/>
      <c r="D164" s="16"/>
      <c r="E164" s="16"/>
      <c r="F164" s="16"/>
      <c r="G164" s="16"/>
      <c r="H164" s="16"/>
      <c r="I164" s="16"/>
      <c r="J164" s="16"/>
      <c r="L164" s="33" t="str">
        <f t="shared" si="2"/>
        <v/>
      </c>
    </row>
    <row r="165" spans="1:12">
      <c r="A165" s="21"/>
      <c r="B165" s="21"/>
      <c r="C165" s="21"/>
      <c r="D165" s="16"/>
      <c r="E165" s="16"/>
      <c r="F165" s="16"/>
      <c r="G165" s="16"/>
      <c r="H165" s="16"/>
      <c r="I165" s="16"/>
      <c r="J165" s="16"/>
      <c r="L165" s="33" t="str">
        <f t="shared" si="2"/>
        <v/>
      </c>
    </row>
    <row r="166" spans="1:12">
      <c r="A166" s="21"/>
      <c r="B166" s="21"/>
      <c r="C166" s="21"/>
      <c r="D166" s="16"/>
      <c r="E166" s="16"/>
      <c r="F166" s="16"/>
      <c r="G166" s="16"/>
      <c r="H166" s="16"/>
      <c r="I166" s="16"/>
      <c r="J166" s="16"/>
      <c r="L166" s="33" t="str">
        <f t="shared" si="2"/>
        <v/>
      </c>
    </row>
    <row r="167" spans="1:12">
      <c r="A167" s="21"/>
      <c r="B167" s="21"/>
      <c r="C167" s="21"/>
      <c r="D167" s="16"/>
      <c r="E167" s="16"/>
      <c r="F167" s="16"/>
      <c r="G167" s="16"/>
      <c r="H167" s="16"/>
      <c r="I167" s="16"/>
      <c r="J167" s="16"/>
      <c r="L167" s="33" t="str">
        <f t="shared" si="2"/>
        <v/>
      </c>
    </row>
    <row r="168" spans="1:12">
      <c r="A168" s="21"/>
      <c r="B168" s="21"/>
      <c r="C168" s="21"/>
      <c r="D168" s="16"/>
      <c r="E168" s="16"/>
      <c r="F168" s="16"/>
      <c r="G168" s="16"/>
      <c r="H168" s="16"/>
      <c r="I168" s="16"/>
      <c r="J168" s="16"/>
      <c r="L168" s="33" t="str">
        <f t="shared" si="2"/>
        <v/>
      </c>
    </row>
    <row r="169" spans="1:12">
      <c r="A169" s="21"/>
      <c r="B169" s="21"/>
      <c r="C169" s="21"/>
      <c r="D169" s="16"/>
      <c r="E169" s="16"/>
      <c r="F169" s="16"/>
      <c r="G169" s="16"/>
      <c r="H169" s="16"/>
      <c r="I169" s="16"/>
      <c r="J169" s="16"/>
      <c r="L169" s="33" t="str">
        <f t="shared" si="2"/>
        <v/>
      </c>
    </row>
    <row r="170" spans="1:12">
      <c r="A170" s="21"/>
      <c r="B170" s="21"/>
      <c r="C170" s="21"/>
      <c r="D170" s="16"/>
      <c r="E170" s="16"/>
      <c r="F170" s="16"/>
      <c r="G170" s="16"/>
      <c r="H170" s="16"/>
      <c r="I170" s="16"/>
      <c r="J170" s="16"/>
      <c r="L170" s="33" t="str">
        <f t="shared" si="2"/>
        <v/>
      </c>
    </row>
    <row r="171" spans="1:12">
      <c r="A171" s="21"/>
      <c r="B171" s="21"/>
      <c r="C171" s="21"/>
      <c r="D171" s="16"/>
      <c r="E171" s="16"/>
      <c r="F171" s="16"/>
      <c r="G171" s="16"/>
      <c r="H171" s="16"/>
      <c r="I171" s="16"/>
      <c r="J171" s="16"/>
      <c r="L171" s="33" t="str">
        <f t="shared" si="2"/>
        <v/>
      </c>
    </row>
    <row r="172" spans="1:12">
      <c r="A172" s="21"/>
      <c r="B172" s="21"/>
      <c r="C172" s="21"/>
      <c r="D172" s="16"/>
      <c r="E172" s="16"/>
      <c r="F172" s="16"/>
      <c r="G172" s="16"/>
      <c r="H172" s="16"/>
      <c r="I172" s="16"/>
      <c r="J172" s="16"/>
      <c r="L172" s="33" t="str">
        <f t="shared" si="2"/>
        <v/>
      </c>
    </row>
    <row r="173" spans="1:12">
      <c r="A173" s="21"/>
      <c r="B173" s="21"/>
      <c r="C173" s="21"/>
      <c r="D173" s="16"/>
      <c r="E173" s="16"/>
      <c r="F173" s="16"/>
      <c r="G173" s="16"/>
      <c r="H173" s="16"/>
      <c r="I173" s="16"/>
      <c r="J173" s="16"/>
      <c r="L173" s="33" t="str">
        <f t="shared" si="2"/>
        <v/>
      </c>
    </row>
    <row r="174" spans="1:12">
      <c r="A174" s="21"/>
      <c r="B174" s="21"/>
      <c r="C174" s="21"/>
      <c r="D174" s="16"/>
      <c r="E174" s="16"/>
      <c r="F174" s="16"/>
      <c r="G174" s="16"/>
      <c r="H174" s="16"/>
      <c r="I174" s="16"/>
      <c r="J174" s="16"/>
      <c r="L174" s="33" t="str">
        <f t="shared" si="2"/>
        <v/>
      </c>
    </row>
    <row r="175" spans="1:12">
      <c r="A175" s="21"/>
      <c r="B175" s="21"/>
      <c r="C175" s="21"/>
      <c r="D175" s="16"/>
      <c r="E175" s="16"/>
      <c r="F175" s="16"/>
      <c r="G175" s="16"/>
      <c r="H175" s="16"/>
      <c r="I175" s="16"/>
      <c r="J175" s="16"/>
      <c r="L175" s="33" t="str">
        <f t="shared" si="2"/>
        <v/>
      </c>
    </row>
    <row r="176" spans="1:12">
      <c r="A176" s="21"/>
      <c r="B176" s="21"/>
      <c r="C176" s="21"/>
      <c r="D176" s="16"/>
      <c r="E176" s="16"/>
      <c r="F176" s="16"/>
      <c r="G176" s="16"/>
      <c r="H176" s="16"/>
      <c r="I176" s="16"/>
      <c r="J176" s="16"/>
      <c r="L176" s="33" t="str">
        <f t="shared" si="2"/>
        <v/>
      </c>
    </row>
    <row r="177" spans="1:12">
      <c r="A177" s="21"/>
      <c r="B177" s="21"/>
      <c r="C177" s="21"/>
      <c r="D177" s="16"/>
      <c r="E177" s="16"/>
      <c r="F177" s="16"/>
      <c r="G177" s="16"/>
      <c r="H177" s="16"/>
      <c r="I177" s="16"/>
      <c r="J177" s="16"/>
      <c r="L177" s="33" t="str">
        <f t="shared" si="2"/>
        <v/>
      </c>
    </row>
    <row r="178" spans="1:12">
      <c r="A178" s="21"/>
      <c r="B178" s="21"/>
      <c r="C178" s="21"/>
      <c r="D178" s="16"/>
      <c r="E178" s="16"/>
      <c r="F178" s="16"/>
      <c r="G178" s="16"/>
      <c r="H178" s="16"/>
      <c r="I178" s="16"/>
      <c r="J178" s="16"/>
      <c r="L178" s="33" t="str">
        <f t="shared" si="2"/>
        <v/>
      </c>
    </row>
    <row r="179" spans="1:12">
      <c r="A179" s="21"/>
      <c r="B179" s="21"/>
      <c r="C179" s="21"/>
      <c r="D179" s="16"/>
      <c r="E179" s="16"/>
      <c r="F179" s="16"/>
      <c r="G179" s="16"/>
      <c r="H179" s="16"/>
      <c r="I179" s="16"/>
      <c r="J179" s="16"/>
      <c r="L179" s="33" t="str">
        <f t="shared" si="2"/>
        <v/>
      </c>
    </row>
    <row r="180" spans="1:12">
      <c r="A180" s="21"/>
      <c r="B180" s="21"/>
      <c r="C180" s="21"/>
      <c r="D180" s="16"/>
      <c r="E180" s="16"/>
      <c r="F180" s="16"/>
      <c r="G180" s="16"/>
      <c r="H180" s="16"/>
      <c r="I180" s="16"/>
      <c r="J180" s="16"/>
      <c r="L180" s="33" t="str">
        <f t="shared" si="2"/>
        <v/>
      </c>
    </row>
    <row r="181" spans="1:12">
      <c r="A181" s="21"/>
      <c r="B181" s="21"/>
      <c r="C181" s="21"/>
      <c r="D181" s="16"/>
      <c r="E181" s="16"/>
      <c r="F181" s="16"/>
      <c r="G181" s="16"/>
      <c r="H181" s="16"/>
      <c r="I181" s="16"/>
      <c r="J181" s="16"/>
      <c r="L181" s="33" t="str">
        <f t="shared" si="2"/>
        <v/>
      </c>
    </row>
    <row r="182" spans="1:12">
      <c r="A182" s="21"/>
      <c r="B182" s="21"/>
      <c r="C182" s="21"/>
      <c r="D182" s="16"/>
      <c r="E182" s="16"/>
      <c r="F182" s="16"/>
      <c r="G182" s="16"/>
      <c r="H182" s="16"/>
      <c r="I182" s="16"/>
      <c r="J182" s="16"/>
      <c r="L182" s="33" t="str">
        <f t="shared" si="2"/>
        <v/>
      </c>
    </row>
    <row r="183" spans="1:12">
      <c r="A183" s="21"/>
      <c r="B183" s="21"/>
      <c r="C183" s="21"/>
      <c r="D183" s="16"/>
      <c r="E183" s="16"/>
      <c r="F183" s="16"/>
      <c r="G183" s="16"/>
      <c r="H183" s="16"/>
      <c r="I183" s="16"/>
      <c r="J183" s="16"/>
      <c r="L183" s="33" t="str">
        <f t="shared" si="2"/>
        <v/>
      </c>
    </row>
    <row r="184" spans="1:12">
      <c r="A184" s="21"/>
      <c r="B184" s="21"/>
      <c r="C184" s="21"/>
      <c r="D184" s="16"/>
      <c r="E184" s="16"/>
      <c r="F184" s="16"/>
      <c r="G184" s="16"/>
      <c r="H184" s="16"/>
      <c r="I184" s="16"/>
      <c r="J184" s="16"/>
      <c r="L184" s="33" t="str">
        <f t="shared" si="2"/>
        <v/>
      </c>
    </row>
    <row r="185" spans="1:12">
      <c r="A185" s="21"/>
      <c r="B185" s="21"/>
      <c r="C185" s="21"/>
      <c r="D185" s="16"/>
      <c r="E185" s="16"/>
      <c r="F185" s="16"/>
      <c r="G185" s="16"/>
      <c r="H185" s="16"/>
      <c r="I185" s="16"/>
      <c r="J185" s="16"/>
      <c r="L185" s="33" t="str">
        <f t="shared" si="2"/>
        <v/>
      </c>
    </row>
    <row r="186" spans="1:12">
      <c r="A186" s="21"/>
      <c r="B186" s="21"/>
      <c r="C186" s="21"/>
      <c r="D186" s="16"/>
      <c r="E186" s="16"/>
      <c r="F186" s="16"/>
      <c r="G186" s="16"/>
      <c r="H186" s="16"/>
      <c r="I186" s="16"/>
      <c r="J186" s="16"/>
      <c r="L186" s="33" t="str">
        <f t="shared" si="2"/>
        <v/>
      </c>
    </row>
    <row r="187" spans="1:12">
      <c r="A187" s="21"/>
      <c r="B187" s="21"/>
      <c r="C187" s="21"/>
      <c r="D187" s="16"/>
      <c r="E187" s="16"/>
      <c r="F187" s="16"/>
      <c r="G187" s="16"/>
      <c r="H187" s="16"/>
      <c r="I187" s="16"/>
      <c r="J187" s="16"/>
      <c r="L187" s="33" t="str">
        <f t="shared" si="2"/>
        <v/>
      </c>
    </row>
    <row r="188" spans="1:12">
      <c r="A188" s="21"/>
      <c r="B188" s="21"/>
      <c r="C188" s="21"/>
      <c r="D188" s="16"/>
      <c r="E188" s="16"/>
      <c r="F188" s="16"/>
      <c r="G188" s="16"/>
      <c r="H188" s="16"/>
      <c r="I188" s="16"/>
      <c r="J188" s="16"/>
      <c r="L188" s="33" t="str">
        <f t="shared" si="2"/>
        <v/>
      </c>
    </row>
    <row r="189" spans="1:12">
      <c r="A189" s="21"/>
      <c r="B189" s="21"/>
      <c r="C189" s="21"/>
      <c r="D189" s="16"/>
      <c r="E189" s="16"/>
      <c r="F189" s="16"/>
      <c r="G189" s="16"/>
      <c r="H189" s="16"/>
      <c r="I189" s="16"/>
      <c r="J189" s="16"/>
      <c r="L189" s="33" t="str">
        <f t="shared" si="2"/>
        <v/>
      </c>
    </row>
    <row r="190" spans="1:12">
      <c r="A190" s="21"/>
      <c r="B190" s="21"/>
      <c r="C190" s="21"/>
      <c r="D190" s="16"/>
      <c r="E190" s="16"/>
      <c r="F190" s="16"/>
      <c r="G190" s="16"/>
      <c r="H190" s="16"/>
      <c r="I190" s="16"/>
      <c r="J190" s="16"/>
      <c r="L190" s="33" t="str">
        <f t="shared" si="2"/>
        <v/>
      </c>
    </row>
    <row r="191" spans="1:12">
      <c r="A191" s="21"/>
      <c r="B191" s="21"/>
      <c r="C191" s="21"/>
      <c r="D191" s="16"/>
      <c r="E191" s="16"/>
      <c r="F191" s="16"/>
      <c r="G191" s="16"/>
      <c r="H191" s="16"/>
      <c r="I191" s="16"/>
      <c r="J191" s="16"/>
      <c r="L191" s="33" t="str">
        <f t="shared" si="2"/>
        <v/>
      </c>
    </row>
    <row r="192" spans="1:12">
      <c r="A192" s="21"/>
      <c r="B192" s="21"/>
      <c r="C192" s="21"/>
      <c r="D192" s="16"/>
      <c r="E192" s="16"/>
      <c r="F192" s="16"/>
      <c r="G192" s="16"/>
      <c r="H192" s="16"/>
      <c r="I192" s="16"/>
      <c r="J192" s="16"/>
      <c r="L192" s="33" t="str">
        <f t="shared" si="2"/>
        <v/>
      </c>
    </row>
    <row r="193" spans="1:12">
      <c r="A193" s="21"/>
      <c r="B193" s="21"/>
      <c r="C193" s="21"/>
      <c r="D193" s="16"/>
      <c r="E193" s="16"/>
      <c r="F193" s="16"/>
      <c r="G193" s="16"/>
      <c r="H193" s="16"/>
      <c r="I193" s="16"/>
      <c r="J193" s="16"/>
      <c r="L193" s="33" t="str">
        <f t="shared" si="2"/>
        <v/>
      </c>
    </row>
    <row r="194" spans="1:12">
      <c r="A194" s="21"/>
      <c r="B194" s="21"/>
      <c r="C194" s="21"/>
      <c r="D194" s="16"/>
      <c r="E194" s="16"/>
      <c r="F194" s="16"/>
      <c r="G194" s="16"/>
      <c r="H194" s="16"/>
      <c r="I194" s="16"/>
      <c r="J194" s="16"/>
      <c r="L194" s="33" t="str">
        <f t="shared" si="2"/>
        <v/>
      </c>
    </row>
    <row r="195" spans="1:12">
      <c r="A195" s="21"/>
      <c r="B195" s="21"/>
      <c r="C195" s="21"/>
      <c r="D195" s="16"/>
      <c r="E195" s="16"/>
      <c r="F195" s="16"/>
      <c r="G195" s="16"/>
      <c r="H195" s="16"/>
      <c r="I195" s="16"/>
      <c r="J195" s="16"/>
      <c r="L195" s="33" t="str">
        <f t="shared" si="2"/>
        <v/>
      </c>
    </row>
    <row r="196" spans="1:12">
      <c r="A196" s="21"/>
      <c r="B196" s="21"/>
      <c r="C196" s="21"/>
      <c r="D196" s="16"/>
      <c r="E196" s="16"/>
      <c r="F196" s="16"/>
      <c r="G196" s="16"/>
      <c r="H196" s="16"/>
      <c r="I196" s="16"/>
      <c r="J196" s="16"/>
      <c r="L196" s="33" t="str">
        <f t="shared" si="2"/>
        <v/>
      </c>
    </row>
    <row r="197" spans="1:12">
      <c r="A197" s="21"/>
      <c r="B197" s="21"/>
      <c r="C197" s="21"/>
      <c r="D197" s="16"/>
      <c r="E197" s="16"/>
      <c r="F197" s="16"/>
      <c r="G197" s="16"/>
      <c r="H197" s="16"/>
      <c r="I197" s="16"/>
      <c r="J197" s="16"/>
      <c r="L197" s="33" t="str">
        <f t="shared" si="2"/>
        <v/>
      </c>
    </row>
    <row r="198" spans="1:12">
      <c r="A198" s="21"/>
      <c r="B198" s="21"/>
      <c r="C198" s="21"/>
      <c r="D198" s="16"/>
      <c r="E198" s="16"/>
      <c r="F198" s="16"/>
      <c r="G198" s="16"/>
      <c r="H198" s="16"/>
      <c r="I198" s="16"/>
      <c r="J198" s="16"/>
      <c r="L198" s="33" t="str">
        <f t="shared" si="2"/>
        <v/>
      </c>
    </row>
    <row r="199" spans="1:12">
      <c r="A199" s="21"/>
      <c r="B199" s="21"/>
      <c r="C199" s="21"/>
      <c r="D199" s="16"/>
      <c r="E199" s="16"/>
      <c r="F199" s="16"/>
      <c r="G199" s="16"/>
      <c r="H199" s="16"/>
      <c r="I199" s="16"/>
      <c r="J199" s="16"/>
      <c r="L199" s="33" t="str">
        <f t="shared" si="2"/>
        <v/>
      </c>
    </row>
    <row r="200" spans="1:12">
      <c r="A200" s="21"/>
      <c r="B200" s="21"/>
      <c r="C200" s="21"/>
      <c r="D200" s="16"/>
      <c r="E200" s="16"/>
      <c r="F200" s="16"/>
      <c r="G200" s="16"/>
      <c r="H200" s="16"/>
      <c r="I200" s="16"/>
      <c r="J200" s="16"/>
      <c r="L200" s="33" t="str">
        <f t="shared" si="2"/>
        <v/>
      </c>
    </row>
    <row r="201" spans="1:12">
      <c r="A201" s="21"/>
      <c r="B201" s="21"/>
      <c r="C201" s="21"/>
      <c r="D201" s="16"/>
      <c r="E201" s="16"/>
      <c r="F201" s="16"/>
      <c r="G201" s="16"/>
      <c r="H201" s="16"/>
      <c r="I201" s="16"/>
      <c r="J201" s="16"/>
      <c r="L201" s="33" t="str">
        <f t="shared" ref="L201:L264" si="3">IF(COUNTA(D201:J201)=0,"",_xlfn.CONCAT(,
IF(ABS(J201 - (SUM(D201, E201, G201:I201) - SUM(F201)))&gt;=1,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1"/>
      <c r="B202" s="21"/>
      <c r="C202" s="21"/>
      <c r="D202" s="16"/>
      <c r="E202" s="16"/>
      <c r="F202" s="16"/>
      <c r="G202" s="16"/>
      <c r="H202" s="16"/>
      <c r="I202" s="16"/>
      <c r="J202" s="16"/>
      <c r="L202" s="33" t="str">
        <f t="shared" si="3"/>
        <v/>
      </c>
    </row>
    <row r="203" spans="1:12">
      <c r="A203" s="21"/>
      <c r="B203" s="21"/>
      <c r="C203" s="21"/>
      <c r="D203" s="16"/>
      <c r="E203" s="16"/>
      <c r="F203" s="16"/>
      <c r="G203" s="16"/>
      <c r="H203" s="16"/>
      <c r="I203" s="16"/>
      <c r="J203" s="16"/>
      <c r="L203" s="33" t="str">
        <f t="shared" si="3"/>
        <v/>
      </c>
    </row>
    <row r="204" spans="1:12">
      <c r="A204" s="21"/>
      <c r="B204" s="21"/>
      <c r="C204" s="21"/>
      <c r="D204" s="16"/>
      <c r="E204" s="16"/>
      <c r="F204" s="16"/>
      <c r="G204" s="16"/>
      <c r="H204" s="16"/>
      <c r="I204" s="16"/>
      <c r="J204" s="16"/>
      <c r="L204" s="33" t="str">
        <f t="shared" si="3"/>
        <v/>
      </c>
    </row>
    <row r="205" spans="1:12">
      <c r="A205" s="21"/>
      <c r="B205" s="21"/>
      <c r="C205" s="21"/>
      <c r="D205" s="16"/>
      <c r="E205" s="16"/>
      <c r="F205" s="16"/>
      <c r="G205" s="16"/>
      <c r="H205" s="16"/>
      <c r="I205" s="16"/>
      <c r="J205" s="16"/>
      <c r="L205" s="33" t="str">
        <f t="shared" si="3"/>
        <v/>
      </c>
    </row>
    <row r="206" spans="1:12">
      <c r="A206" s="21"/>
      <c r="B206" s="21"/>
      <c r="C206" s="21"/>
      <c r="D206" s="16"/>
      <c r="E206" s="16"/>
      <c r="F206" s="16"/>
      <c r="G206" s="16"/>
      <c r="H206" s="16"/>
      <c r="I206" s="16"/>
      <c r="J206" s="16"/>
      <c r="L206" s="33" t="str">
        <f t="shared" si="3"/>
        <v/>
      </c>
    </row>
    <row r="207" spans="1:12">
      <c r="A207" s="21"/>
      <c r="B207" s="21"/>
      <c r="C207" s="21"/>
      <c r="D207" s="16"/>
      <c r="E207" s="16"/>
      <c r="F207" s="16"/>
      <c r="G207" s="16"/>
      <c r="H207" s="16"/>
      <c r="I207" s="16"/>
      <c r="J207" s="16"/>
      <c r="L207" s="33" t="str">
        <f t="shared" si="3"/>
        <v/>
      </c>
    </row>
    <row r="208" spans="1:12">
      <c r="A208" s="21"/>
      <c r="B208" s="21"/>
      <c r="C208" s="21"/>
      <c r="D208" s="16"/>
      <c r="E208" s="16"/>
      <c r="F208" s="16"/>
      <c r="G208" s="16"/>
      <c r="H208" s="16"/>
      <c r="I208" s="16"/>
      <c r="J208" s="16"/>
      <c r="L208" s="33" t="str">
        <f t="shared" si="3"/>
        <v/>
      </c>
    </row>
    <row r="209" spans="1:12">
      <c r="A209" s="21"/>
      <c r="B209" s="21"/>
      <c r="C209" s="21"/>
      <c r="D209" s="16"/>
      <c r="E209" s="16"/>
      <c r="F209" s="16"/>
      <c r="G209" s="16"/>
      <c r="H209" s="16"/>
      <c r="I209" s="16"/>
      <c r="J209" s="16"/>
      <c r="L209" s="33" t="str">
        <f t="shared" si="3"/>
        <v/>
      </c>
    </row>
    <row r="210" spans="1:12">
      <c r="A210" s="21"/>
      <c r="B210" s="21"/>
      <c r="C210" s="21"/>
      <c r="D210" s="16"/>
      <c r="E210" s="16"/>
      <c r="F210" s="16"/>
      <c r="G210" s="16"/>
      <c r="H210" s="16"/>
      <c r="I210" s="16"/>
      <c r="J210" s="16"/>
      <c r="L210" s="33" t="str">
        <f t="shared" si="3"/>
        <v/>
      </c>
    </row>
    <row r="211" spans="1:12">
      <c r="A211" s="21"/>
      <c r="B211" s="21"/>
      <c r="C211" s="21"/>
      <c r="D211" s="16"/>
      <c r="E211" s="16"/>
      <c r="F211" s="16"/>
      <c r="G211" s="16"/>
      <c r="H211" s="16"/>
      <c r="I211" s="16"/>
      <c r="J211" s="16"/>
      <c r="L211" s="33" t="str">
        <f t="shared" si="3"/>
        <v/>
      </c>
    </row>
    <row r="212" spans="1:12">
      <c r="A212" s="21"/>
      <c r="B212" s="21"/>
      <c r="C212" s="21"/>
      <c r="D212" s="16"/>
      <c r="E212" s="16"/>
      <c r="F212" s="16"/>
      <c r="G212" s="16"/>
      <c r="H212" s="16"/>
      <c r="I212" s="16"/>
      <c r="J212" s="16"/>
      <c r="L212" s="33" t="str">
        <f t="shared" si="3"/>
        <v/>
      </c>
    </row>
    <row r="213" spans="1:12">
      <c r="A213" s="21"/>
      <c r="B213" s="21"/>
      <c r="C213" s="21"/>
      <c r="D213" s="16"/>
      <c r="E213" s="16"/>
      <c r="F213" s="16"/>
      <c r="G213" s="16"/>
      <c r="H213" s="16"/>
      <c r="I213" s="16"/>
      <c r="J213" s="16"/>
      <c r="L213" s="33" t="str">
        <f t="shared" si="3"/>
        <v/>
      </c>
    </row>
    <row r="214" spans="1:12">
      <c r="A214" s="21"/>
      <c r="B214" s="21"/>
      <c r="C214" s="21"/>
      <c r="D214" s="16"/>
      <c r="E214" s="16"/>
      <c r="F214" s="16"/>
      <c r="G214" s="16"/>
      <c r="H214" s="16"/>
      <c r="I214" s="16"/>
      <c r="J214" s="16"/>
      <c r="L214" s="33" t="str">
        <f t="shared" si="3"/>
        <v/>
      </c>
    </row>
    <row r="215" spans="1:12">
      <c r="A215" s="21"/>
      <c r="B215" s="21"/>
      <c r="C215" s="21"/>
      <c r="D215" s="16"/>
      <c r="E215" s="16"/>
      <c r="F215" s="16"/>
      <c r="G215" s="16"/>
      <c r="H215" s="16"/>
      <c r="I215" s="16"/>
      <c r="J215" s="16"/>
      <c r="L215" s="33" t="str">
        <f t="shared" si="3"/>
        <v/>
      </c>
    </row>
    <row r="216" spans="1:12">
      <c r="A216" s="21"/>
      <c r="B216" s="21"/>
      <c r="C216" s="21"/>
      <c r="D216" s="16"/>
      <c r="E216" s="16"/>
      <c r="F216" s="16"/>
      <c r="G216" s="16"/>
      <c r="H216" s="16"/>
      <c r="I216" s="16"/>
      <c r="J216" s="16"/>
      <c r="L216" s="33" t="str">
        <f t="shared" si="3"/>
        <v/>
      </c>
    </row>
    <row r="217" spans="1:12">
      <c r="A217" s="21"/>
      <c r="B217" s="21"/>
      <c r="C217" s="21"/>
      <c r="D217" s="16"/>
      <c r="E217" s="16"/>
      <c r="F217" s="16"/>
      <c r="G217" s="16"/>
      <c r="H217" s="16"/>
      <c r="I217" s="16"/>
      <c r="J217" s="16"/>
      <c r="L217" s="33" t="str">
        <f t="shared" si="3"/>
        <v/>
      </c>
    </row>
    <row r="218" spans="1:12">
      <c r="A218" s="21"/>
      <c r="B218" s="21"/>
      <c r="C218" s="21"/>
      <c r="D218" s="16"/>
      <c r="E218" s="16"/>
      <c r="F218" s="16"/>
      <c r="G218" s="16"/>
      <c r="H218" s="16"/>
      <c r="I218" s="16"/>
      <c r="J218" s="16"/>
      <c r="L218" s="33" t="str">
        <f t="shared" si="3"/>
        <v/>
      </c>
    </row>
    <row r="219" spans="1:12">
      <c r="A219" s="21"/>
      <c r="B219" s="21"/>
      <c r="C219" s="21"/>
      <c r="D219" s="16"/>
      <c r="E219" s="16"/>
      <c r="F219" s="16"/>
      <c r="G219" s="16"/>
      <c r="H219" s="16"/>
      <c r="I219" s="16"/>
      <c r="J219" s="16"/>
      <c r="L219" s="33" t="str">
        <f t="shared" si="3"/>
        <v/>
      </c>
    </row>
    <row r="220" spans="1:12">
      <c r="A220" s="21"/>
      <c r="B220" s="21"/>
      <c r="C220" s="21"/>
      <c r="D220" s="16"/>
      <c r="E220" s="16"/>
      <c r="F220" s="16"/>
      <c r="G220" s="16"/>
      <c r="H220" s="16"/>
      <c r="I220" s="16"/>
      <c r="J220" s="16"/>
      <c r="L220" s="33" t="str">
        <f t="shared" si="3"/>
        <v/>
      </c>
    </row>
    <row r="221" spans="1:12">
      <c r="A221" s="21"/>
      <c r="B221" s="21"/>
      <c r="C221" s="21"/>
      <c r="D221" s="16"/>
      <c r="E221" s="16"/>
      <c r="F221" s="16"/>
      <c r="G221" s="16"/>
      <c r="H221" s="16"/>
      <c r="I221" s="16"/>
      <c r="J221" s="16"/>
      <c r="L221" s="33" t="str">
        <f t="shared" si="3"/>
        <v/>
      </c>
    </row>
    <row r="222" spans="1:12">
      <c r="A222" s="21"/>
      <c r="B222" s="21"/>
      <c r="C222" s="21"/>
      <c r="D222" s="16"/>
      <c r="E222" s="16"/>
      <c r="F222" s="16"/>
      <c r="G222" s="16"/>
      <c r="H222" s="16"/>
      <c r="I222" s="16"/>
      <c r="J222" s="16"/>
      <c r="L222" s="33" t="str">
        <f t="shared" si="3"/>
        <v/>
      </c>
    </row>
    <row r="223" spans="1:12">
      <c r="A223" s="21"/>
      <c r="B223" s="21"/>
      <c r="C223" s="21"/>
      <c r="D223" s="16"/>
      <c r="E223" s="16"/>
      <c r="F223" s="16"/>
      <c r="G223" s="16"/>
      <c r="H223" s="16"/>
      <c r="I223" s="16"/>
      <c r="J223" s="16"/>
      <c r="L223" s="33" t="str">
        <f t="shared" si="3"/>
        <v/>
      </c>
    </row>
    <row r="224" spans="1:12">
      <c r="A224" s="21"/>
      <c r="B224" s="21"/>
      <c r="C224" s="21"/>
      <c r="D224" s="16"/>
      <c r="E224" s="16"/>
      <c r="F224" s="16"/>
      <c r="G224" s="16"/>
      <c r="H224" s="16"/>
      <c r="I224" s="16"/>
      <c r="J224" s="16"/>
      <c r="L224" s="33" t="str">
        <f t="shared" si="3"/>
        <v/>
      </c>
    </row>
    <row r="225" spans="1:12">
      <c r="A225" s="21"/>
      <c r="B225" s="21"/>
      <c r="C225" s="21"/>
      <c r="D225" s="16"/>
      <c r="E225" s="16"/>
      <c r="F225" s="16"/>
      <c r="G225" s="16"/>
      <c r="H225" s="16"/>
      <c r="I225" s="16"/>
      <c r="J225" s="16"/>
      <c r="L225" s="33" t="str">
        <f t="shared" si="3"/>
        <v/>
      </c>
    </row>
    <row r="226" spans="1:12">
      <c r="A226" s="21"/>
      <c r="B226" s="21"/>
      <c r="C226" s="21"/>
      <c r="D226" s="16"/>
      <c r="E226" s="16"/>
      <c r="F226" s="16"/>
      <c r="G226" s="16"/>
      <c r="H226" s="16"/>
      <c r="I226" s="16"/>
      <c r="J226" s="16"/>
      <c r="L226" s="33" t="str">
        <f t="shared" si="3"/>
        <v/>
      </c>
    </row>
    <row r="227" spans="1:12">
      <c r="A227" s="21"/>
      <c r="B227" s="21"/>
      <c r="C227" s="21"/>
      <c r="D227" s="16"/>
      <c r="E227" s="16"/>
      <c r="F227" s="16"/>
      <c r="G227" s="16"/>
      <c r="H227" s="16"/>
      <c r="I227" s="16"/>
      <c r="J227" s="16"/>
      <c r="L227" s="33" t="str">
        <f t="shared" si="3"/>
        <v/>
      </c>
    </row>
    <row r="228" spans="1:12">
      <c r="A228" s="21"/>
      <c r="B228" s="21"/>
      <c r="C228" s="21"/>
      <c r="D228" s="16"/>
      <c r="E228" s="16"/>
      <c r="F228" s="16"/>
      <c r="G228" s="16"/>
      <c r="H228" s="16"/>
      <c r="I228" s="16"/>
      <c r="J228" s="16"/>
      <c r="L228" s="33" t="str">
        <f t="shared" si="3"/>
        <v/>
      </c>
    </row>
    <row r="229" spans="1:12">
      <c r="A229" s="21"/>
      <c r="B229" s="21"/>
      <c r="C229" s="21"/>
      <c r="D229" s="16"/>
      <c r="E229" s="16"/>
      <c r="F229" s="16"/>
      <c r="G229" s="16"/>
      <c r="H229" s="16"/>
      <c r="I229" s="16"/>
      <c r="J229" s="16"/>
      <c r="L229" s="33" t="str">
        <f t="shared" si="3"/>
        <v/>
      </c>
    </row>
    <row r="230" spans="1:12">
      <c r="A230" s="21"/>
      <c r="B230" s="21"/>
      <c r="C230" s="21"/>
      <c r="D230" s="16"/>
      <c r="E230" s="16"/>
      <c r="F230" s="16"/>
      <c r="G230" s="16"/>
      <c r="H230" s="16"/>
      <c r="I230" s="16"/>
      <c r="J230" s="16"/>
      <c r="L230" s="33" t="str">
        <f t="shared" si="3"/>
        <v/>
      </c>
    </row>
    <row r="231" spans="1:12">
      <c r="A231" s="21"/>
      <c r="B231" s="21"/>
      <c r="C231" s="21"/>
      <c r="D231" s="16"/>
      <c r="E231" s="16"/>
      <c r="F231" s="16"/>
      <c r="G231" s="16"/>
      <c r="H231" s="16"/>
      <c r="I231" s="16"/>
      <c r="J231" s="16"/>
      <c r="L231" s="33" t="str">
        <f t="shared" si="3"/>
        <v/>
      </c>
    </row>
    <row r="232" spans="1:12">
      <c r="A232" s="21"/>
      <c r="B232" s="21"/>
      <c r="C232" s="21"/>
      <c r="D232" s="16"/>
      <c r="E232" s="16"/>
      <c r="F232" s="16"/>
      <c r="G232" s="16"/>
      <c r="H232" s="16"/>
      <c r="I232" s="16"/>
      <c r="J232" s="16"/>
      <c r="L232" s="33" t="str">
        <f t="shared" si="3"/>
        <v/>
      </c>
    </row>
    <row r="233" spans="1:12">
      <c r="A233" s="21"/>
      <c r="B233" s="21"/>
      <c r="C233" s="21"/>
      <c r="D233" s="16"/>
      <c r="E233" s="16"/>
      <c r="F233" s="16"/>
      <c r="G233" s="16"/>
      <c r="H233" s="16"/>
      <c r="I233" s="16"/>
      <c r="J233" s="16"/>
      <c r="L233" s="33" t="str">
        <f t="shared" si="3"/>
        <v/>
      </c>
    </row>
    <row r="234" spans="1:12">
      <c r="A234" s="21"/>
      <c r="B234" s="21"/>
      <c r="C234" s="21"/>
      <c r="D234" s="16"/>
      <c r="E234" s="16"/>
      <c r="F234" s="16"/>
      <c r="G234" s="16"/>
      <c r="H234" s="16"/>
      <c r="I234" s="16"/>
      <c r="J234" s="16"/>
      <c r="L234" s="33" t="str">
        <f t="shared" si="3"/>
        <v/>
      </c>
    </row>
    <row r="235" spans="1:12">
      <c r="A235" s="21"/>
      <c r="B235" s="21"/>
      <c r="C235" s="21"/>
      <c r="D235" s="16"/>
      <c r="E235" s="16"/>
      <c r="F235" s="16"/>
      <c r="G235" s="16"/>
      <c r="H235" s="16"/>
      <c r="I235" s="16"/>
      <c r="J235" s="16"/>
      <c r="L235" s="33" t="str">
        <f t="shared" si="3"/>
        <v/>
      </c>
    </row>
    <row r="236" spans="1:12">
      <c r="A236" s="21"/>
      <c r="B236" s="21"/>
      <c r="C236" s="21"/>
      <c r="D236" s="16"/>
      <c r="E236" s="16"/>
      <c r="F236" s="16"/>
      <c r="G236" s="16"/>
      <c r="H236" s="16"/>
      <c r="I236" s="16"/>
      <c r="J236" s="16"/>
      <c r="L236" s="33" t="str">
        <f t="shared" si="3"/>
        <v/>
      </c>
    </row>
    <row r="237" spans="1:12">
      <c r="A237" s="21"/>
      <c r="B237" s="21"/>
      <c r="C237" s="21"/>
      <c r="D237" s="16"/>
      <c r="E237" s="16"/>
      <c r="F237" s="16"/>
      <c r="G237" s="16"/>
      <c r="H237" s="16"/>
      <c r="I237" s="16"/>
      <c r="J237" s="16"/>
      <c r="L237" s="33" t="str">
        <f t="shared" si="3"/>
        <v/>
      </c>
    </row>
    <row r="238" spans="1:12">
      <c r="A238" s="21"/>
      <c r="B238" s="21"/>
      <c r="C238" s="21"/>
      <c r="D238" s="16"/>
      <c r="E238" s="16"/>
      <c r="F238" s="16"/>
      <c r="G238" s="16"/>
      <c r="H238" s="16"/>
      <c r="I238" s="16"/>
      <c r="J238" s="16"/>
      <c r="L238" s="33" t="str">
        <f t="shared" si="3"/>
        <v/>
      </c>
    </row>
    <row r="239" spans="1:12">
      <c r="A239" s="21"/>
      <c r="B239" s="21"/>
      <c r="C239" s="21"/>
      <c r="D239" s="16"/>
      <c r="E239" s="16"/>
      <c r="F239" s="16"/>
      <c r="G239" s="16"/>
      <c r="H239" s="16"/>
      <c r="I239" s="16"/>
      <c r="J239" s="16"/>
      <c r="L239" s="33" t="str">
        <f t="shared" si="3"/>
        <v/>
      </c>
    </row>
    <row r="240" spans="1:12">
      <c r="A240" s="21"/>
      <c r="B240" s="21"/>
      <c r="C240" s="21"/>
      <c r="D240" s="16"/>
      <c r="E240" s="16"/>
      <c r="F240" s="16"/>
      <c r="G240" s="16"/>
      <c r="H240" s="16"/>
      <c r="I240" s="16"/>
      <c r="J240" s="16"/>
      <c r="L240" s="33" t="str">
        <f t="shared" si="3"/>
        <v/>
      </c>
    </row>
    <row r="241" spans="1:12">
      <c r="A241" s="21"/>
      <c r="B241" s="21"/>
      <c r="C241" s="21"/>
      <c r="D241" s="16"/>
      <c r="E241" s="16"/>
      <c r="F241" s="16"/>
      <c r="G241" s="16"/>
      <c r="H241" s="16"/>
      <c r="I241" s="16"/>
      <c r="J241" s="16"/>
      <c r="L241" s="33" t="str">
        <f t="shared" si="3"/>
        <v/>
      </c>
    </row>
    <row r="242" spans="1:12">
      <c r="A242" s="21"/>
      <c r="B242" s="21"/>
      <c r="C242" s="21"/>
      <c r="D242" s="16"/>
      <c r="E242" s="16"/>
      <c r="F242" s="16"/>
      <c r="G242" s="16"/>
      <c r="H242" s="16"/>
      <c r="I242" s="16"/>
      <c r="J242" s="16"/>
      <c r="L242" s="33" t="str">
        <f t="shared" si="3"/>
        <v/>
      </c>
    </row>
    <row r="243" spans="1:12">
      <c r="A243" s="21"/>
      <c r="B243" s="21"/>
      <c r="C243" s="21"/>
      <c r="D243" s="16"/>
      <c r="E243" s="16"/>
      <c r="F243" s="16"/>
      <c r="G243" s="16"/>
      <c r="H243" s="16"/>
      <c r="I243" s="16"/>
      <c r="J243" s="16"/>
      <c r="L243" s="33" t="str">
        <f t="shared" si="3"/>
        <v/>
      </c>
    </row>
    <row r="244" spans="1:12">
      <c r="A244" s="21"/>
      <c r="B244" s="21"/>
      <c r="C244" s="21"/>
      <c r="D244" s="16"/>
      <c r="E244" s="16"/>
      <c r="F244" s="16"/>
      <c r="G244" s="16"/>
      <c r="H244" s="16"/>
      <c r="I244" s="16"/>
      <c r="J244" s="16"/>
      <c r="L244" s="33" t="str">
        <f t="shared" si="3"/>
        <v/>
      </c>
    </row>
    <row r="245" spans="1:12">
      <c r="A245" s="21"/>
      <c r="B245" s="21"/>
      <c r="C245" s="21"/>
      <c r="D245" s="16"/>
      <c r="E245" s="16"/>
      <c r="F245" s="16"/>
      <c r="G245" s="16"/>
      <c r="H245" s="16"/>
      <c r="I245" s="16"/>
      <c r="J245" s="16"/>
      <c r="L245" s="33" t="str">
        <f t="shared" si="3"/>
        <v/>
      </c>
    </row>
    <row r="246" spans="1:12">
      <c r="A246" s="21"/>
      <c r="B246" s="21"/>
      <c r="C246" s="21"/>
      <c r="D246" s="16"/>
      <c r="E246" s="16"/>
      <c r="F246" s="16"/>
      <c r="G246" s="16"/>
      <c r="H246" s="16"/>
      <c r="I246" s="16"/>
      <c r="J246" s="16"/>
      <c r="L246" s="33" t="str">
        <f t="shared" si="3"/>
        <v/>
      </c>
    </row>
    <row r="247" spans="1:12">
      <c r="A247" s="21"/>
      <c r="B247" s="21"/>
      <c r="C247" s="21"/>
      <c r="D247" s="16"/>
      <c r="E247" s="16"/>
      <c r="F247" s="16"/>
      <c r="G247" s="16"/>
      <c r="H247" s="16"/>
      <c r="I247" s="16"/>
      <c r="J247" s="16"/>
      <c r="L247" s="33" t="str">
        <f t="shared" si="3"/>
        <v/>
      </c>
    </row>
    <row r="248" spans="1:12">
      <c r="A248" s="21"/>
      <c r="B248" s="21"/>
      <c r="C248" s="21"/>
      <c r="D248" s="16"/>
      <c r="E248" s="16"/>
      <c r="F248" s="16"/>
      <c r="G248" s="16"/>
      <c r="H248" s="16"/>
      <c r="I248" s="16"/>
      <c r="J248" s="16"/>
      <c r="L248" s="33" t="str">
        <f t="shared" si="3"/>
        <v/>
      </c>
    </row>
    <row r="249" spans="1:12">
      <c r="A249" s="21"/>
      <c r="B249" s="21"/>
      <c r="C249" s="21"/>
      <c r="D249" s="16"/>
      <c r="E249" s="16"/>
      <c r="F249" s="16"/>
      <c r="G249" s="16"/>
      <c r="H249" s="16"/>
      <c r="I249" s="16"/>
      <c r="J249" s="16"/>
      <c r="L249" s="33" t="str">
        <f t="shared" si="3"/>
        <v/>
      </c>
    </row>
    <row r="250" spans="1:12">
      <c r="A250" s="21"/>
      <c r="B250" s="21"/>
      <c r="C250" s="21"/>
      <c r="D250" s="16"/>
      <c r="E250" s="16"/>
      <c r="F250" s="16"/>
      <c r="G250" s="16"/>
      <c r="H250" s="16"/>
      <c r="I250" s="16"/>
      <c r="J250" s="16"/>
      <c r="L250" s="33" t="str">
        <f t="shared" si="3"/>
        <v/>
      </c>
    </row>
    <row r="251" spans="1:12">
      <c r="A251" s="21"/>
      <c r="B251" s="21"/>
      <c r="C251" s="21"/>
      <c r="D251" s="16"/>
      <c r="E251" s="16"/>
      <c r="F251" s="16"/>
      <c r="G251" s="16"/>
      <c r="H251" s="16"/>
      <c r="I251" s="16"/>
      <c r="J251" s="16"/>
      <c r="L251" s="33" t="str">
        <f t="shared" si="3"/>
        <v/>
      </c>
    </row>
    <row r="252" spans="1:12">
      <c r="A252" s="21"/>
      <c r="B252" s="21"/>
      <c r="C252" s="21"/>
      <c r="D252" s="16"/>
      <c r="E252" s="16"/>
      <c r="F252" s="16"/>
      <c r="G252" s="16"/>
      <c r="H252" s="16"/>
      <c r="I252" s="16"/>
      <c r="J252" s="16"/>
      <c r="L252" s="33" t="str">
        <f t="shared" si="3"/>
        <v/>
      </c>
    </row>
    <row r="253" spans="1:12">
      <c r="A253" s="21"/>
      <c r="B253" s="21"/>
      <c r="C253" s="21"/>
      <c r="D253" s="16"/>
      <c r="E253" s="16"/>
      <c r="F253" s="16"/>
      <c r="G253" s="16"/>
      <c r="H253" s="16"/>
      <c r="I253" s="16"/>
      <c r="J253" s="16"/>
      <c r="L253" s="33" t="str">
        <f t="shared" si="3"/>
        <v/>
      </c>
    </row>
    <row r="254" spans="1:12">
      <c r="A254" s="21"/>
      <c r="B254" s="21"/>
      <c r="C254" s="21"/>
      <c r="D254" s="16"/>
      <c r="E254" s="16"/>
      <c r="F254" s="16"/>
      <c r="G254" s="16"/>
      <c r="H254" s="16"/>
      <c r="I254" s="16"/>
      <c r="J254" s="16"/>
      <c r="L254" s="33" t="str">
        <f t="shared" si="3"/>
        <v/>
      </c>
    </row>
    <row r="255" spans="1:12">
      <c r="A255" s="21"/>
      <c r="B255" s="21"/>
      <c r="C255" s="21"/>
      <c r="D255" s="16"/>
      <c r="E255" s="16"/>
      <c r="F255" s="16"/>
      <c r="G255" s="16"/>
      <c r="H255" s="16"/>
      <c r="I255" s="16"/>
      <c r="J255" s="16"/>
      <c r="L255" s="33" t="str">
        <f t="shared" si="3"/>
        <v/>
      </c>
    </row>
    <row r="256" spans="1:12">
      <c r="A256" s="21"/>
      <c r="B256" s="21"/>
      <c r="C256" s="21"/>
      <c r="D256" s="16"/>
      <c r="E256" s="16"/>
      <c r="F256" s="16"/>
      <c r="G256" s="16"/>
      <c r="H256" s="16"/>
      <c r="I256" s="16"/>
      <c r="J256" s="16"/>
      <c r="L256" s="33" t="str">
        <f t="shared" si="3"/>
        <v/>
      </c>
    </row>
    <row r="257" spans="1:12">
      <c r="A257" s="21"/>
      <c r="B257" s="21"/>
      <c r="C257" s="21"/>
      <c r="D257" s="16"/>
      <c r="E257" s="16"/>
      <c r="F257" s="16"/>
      <c r="G257" s="16"/>
      <c r="H257" s="16"/>
      <c r="I257" s="16"/>
      <c r="J257" s="16"/>
      <c r="L257" s="33" t="str">
        <f t="shared" si="3"/>
        <v/>
      </c>
    </row>
    <row r="258" spans="1:12">
      <c r="A258" s="21"/>
      <c r="B258" s="21"/>
      <c r="C258" s="21"/>
      <c r="D258" s="16"/>
      <c r="E258" s="16"/>
      <c r="F258" s="16"/>
      <c r="G258" s="16"/>
      <c r="H258" s="16"/>
      <c r="I258" s="16"/>
      <c r="J258" s="16"/>
      <c r="L258" s="33" t="str">
        <f t="shared" si="3"/>
        <v/>
      </c>
    </row>
    <row r="259" spans="1:12">
      <c r="A259" s="21"/>
      <c r="B259" s="21"/>
      <c r="C259" s="21"/>
      <c r="D259" s="16"/>
      <c r="E259" s="16"/>
      <c r="F259" s="16"/>
      <c r="G259" s="16"/>
      <c r="H259" s="16"/>
      <c r="I259" s="16"/>
      <c r="J259" s="16"/>
      <c r="L259" s="33" t="str">
        <f t="shared" si="3"/>
        <v/>
      </c>
    </row>
    <row r="260" spans="1:12">
      <c r="A260" s="21"/>
      <c r="B260" s="21"/>
      <c r="C260" s="21"/>
      <c r="D260" s="16"/>
      <c r="E260" s="16"/>
      <c r="F260" s="16"/>
      <c r="G260" s="16"/>
      <c r="H260" s="16"/>
      <c r="I260" s="16"/>
      <c r="J260" s="16"/>
      <c r="L260" s="33" t="str">
        <f t="shared" si="3"/>
        <v/>
      </c>
    </row>
    <row r="261" spans="1:12">
      <c r="A261" s="21"/>
      <c r="B261" s="21"/>
      <c r="C261" s="21"/>
      <c r="D261" s="16"/>
      <c r="E261" s="16"/>
      <c r="F261" s="16"/>
      <c r="G261" s="16"/>
      <c r="H261" s="16"/>
      <c r="I261" s="16"/>
      <c r="J261" s="16"/>
      <c r="L261" s="33" t="str">
        <f t="shared" si="3"/>
        <v/>
      </c>
    </row>
    <row r="262" spans="1:12">
      <c r="A262" s="21"/>
      <c r="B262" s="21"/>
      <c r="C262" s="21"/>
      <c r="D262" s="16"/>
      <c r="E262" s="16"/>
      <c r="F262" s="16"/>
      <c r="G262" s="16"/>
      <c r="H262" s="16"/>
      <c r="I262" s="16"/>
      <c r="J262" s="16"/>
      <c r="L262" s="33" t="str">
        <f t="shared" si="3"/>
        <v/>
      </c>
    </row>
    <row r="263" spans="1:12">
      <c r="A263" s="21"/>
      <c r="B263" s="21"/>
      <c r="C263" s="21"/>
      <c r="D263" s="16"/>
      <c r="E263" s="16"/>
      <c r="F263" s="16"/>
      <c r="G263" s="16"/>
      <c r="H263" s="16"/>
      <c r="I263" s="16"/>
      <c r="J263" s="16"/>
      <c r="L263" s="33" t="str">
        <f t="shared" si="3"/>
        <v/>
      </c>
    </row>
    <row r="264" spans="1:12">
      <c r="A264" s="21"/>
      <c r="B264" s="21"/>
      <c r="C264" s="21"/>
      <c r="D264" s="16"/>
      <c r="E264" s="16"/>
      <c r="F264" s="16"/>
      <c r="G264" s="16"/>
      <c r="H264" s="16"/>
      <c r="I264" s="16"/>
      <c r="J264" s="16"/>
      <c r="L264" s="33" t="str">
        <f t="shared" si="3"/>
        <v/>
      </c>
    </row>
    <row r="265" spans="1:12">
      <c r="A265" s="21"/>
      <c r="B265" s="21"/>
      <c r="C265" s="21"/>
      <c r="D265" s="16"/>
      <c r="E265" s="16"/>
      <c r="F265" s="16"/>
      <c r="G265" s="16"/>
      <c r="H265" s="16"/>
      <c r="I265" s="16"/>
      <c r="J265" s="16"/>
      <c r="L265" s="33" t="str">
        <f t="shared" ref="L265:L328" si="4">IF(COUNTA(D265:J265)=0,"",_xlfn.CONCAT(,
IF(ABS(J265 - (SUM(D265, E265, G265:I265) - SUM(F265)))&gt;=1,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1"/>
      <c r="B266" s="21"/>
      <c r="C266" s="21"/>
      <c r="D266" s="16"/>
      <c r="E266" s="16"/>
      <c r="F266" s="16"/>
      <c r="G266" s="16"/>
      <c r="H266" s="16"/>
      <c r="I266" s="16"/>
      <c r="J266" s="16"/>
      <c r="L266" s="33" t="str">
        <f t="shared" si="4"/>
        <v/>
      </c>
    </row>
    <row r="267" spans="1:12">
      <c r="A267" s="21"/>
      <c r="B267" s="21"/>
      <c r="C267" s="21"/>
      <c r="D267" s="16"/>
      <c r="E267" s="16"/>
      <c r="F267" s="16"/>
      <c r="G267" s="16"/>
      <c r="H267" s="16"/>
      <c r="I267" s="16"/>
      <c r="J267" s="16"/>
      <c r="L267" s="33" t="str">
        <f t="shared" si="4"/>
        <v/>
      </c>
    </row>
    <row r="268" spans="1:12">
      <c r="A268" s="21"/>
      <c r="B268" s="21"/>
      <c r="C268" s="21"/>
      <c r="D268" s="16"/>
      <c r="E268" s="16"/>
      <c r="F268" s="16"/>
      <c r="G268" s="16"/>
      <c r="H268" s="16"/>
      <c r="I268" s="16"/>
      <c r="J268" s="16"/>
      <c r="L268" s="33" t="str">
        <f t="shared" si="4"/>
        <v/>
      </c>
    </row>
    <row r="269" spans="1:12">
      <c r="A269" s="21"/>
      <c r="B269" s="21"/>
      <c r="C269" s="21"/>
      <c r="D269" s="16"/>
      <c r="E269" s="16"/>
      <c r="F269" s="16"/>
      <c r="G269" s="16"/>
      <c r="H269" s="16"/>
      <c r="I269" s="16"/>
      <c r="J269" s="16"/>
      <c r="L269" s="33" t="str">
        <f t="shared" si="4"/>
        <v/>
      </c>
    </row>
    <row r="270" spans="1:12">
      <c r="A270" s="21"/>
      <c r="B270" s="21"/>
      <c r="C270" s="21"/>
      <c r="D270" s="16"/>
      <c r="E270" s="16"/>
      <c r="F270" s="16"/>
      <c r="G270" s="16"/>
      <c r="H270" s="16"/>
      <c r="I270" s="16"/>
      <c r="J270" s="16"/>
      <c r="L270" s="33" t="str">
        <f t="shared" si="4"/>
        <v/>
      </c>
    </row>
    <row r="271" spans="1:12">
      <c r="A271" s="21"/>
      <c r="B271" s="21"/>
      <c r="C271" s="21"/>
      <c r="D271" s="16"/>
      <c r="E271" s="16"/>
      <c r="F271" s="16"/>
      <c r="G271" s="16"/>
      <c r="H271" s="16"/>
      <c r="I271" s="16"/>
      <c r="J271" s="16"/>
      <c r="L271" s="33" t="str">
        <f t="shared" si="4"/>
        <v/>
      </c>
    </row>
    <row r="272" spans="1:12">
      <c r="A272" s="21"/>
      <c r="B272" s="21"/>
      <c r="C272" s="21"/>
      <c r="D272" s="16"/>
      <c r="E272" s="16"/>
      <c r="F272" s="16"/>
      <c r="G272" s="16"/>
      <c r="H272" s="16"/>
      <c r="I272" s="16"/>
      <c r="J272" s="16"/>
      <c r="L272" s="33" t="str">
        <f t="shared" si="4"/>
        <v/>
      </c>
    </row>
    <row r="273" spans="1:12">
      <c r="A273" s="21"/>
      <c r="B273" s="21"/>
      <c r="C273" s="21"/>
      <c r="D273" s="16"/>
      <c r="E273" s="16"/>
      <c r="F273" s="16"/>
      <c r="G273" s="16"/>
      <c r="H273" s="16"/>
      <c r="I273" s="16"/>
      <c r="J273" s="16"/>
      <c r="L273" s="33" t="str">
        <f t="shared" si="4"/>
        <v/>
      </c>
    </row>
    <row r="274" spans="1:12">
      <c r="A274" s="21"/>
      <c r="B274" s="21"/>
      <c r="C274" s="21"/>
      <c r="D274" s="16"/>
      <c r="E274" s="16"/>
      <c r="F274" s="16"/>
      <c r="G274" s="16"/>
      <c r="H274" s="16"/>
      <c r="I274" s="16"/>
      <c r="J274" s="16"/>
      <c r="L274" s="33" t="str">
        <f t="shared" si="4"/>
        <v/>
      </c>
    </row>
    <row r="275" spans="1:12">
      <c r="A275" s="21"/>
      <c r="B275" s="21"/>
      <c r="C275" s="21"/>
      <c r="D275" s="16"/>
      <c r="E275" s="16"/>
      <c r="F275" s="16"/>
      <c r="G275" s="16"/>
      <c r="H275" s="16"/>
      <c r="I275" s="16"/>
      <c r="J275" s="16"/>
      <c r="L275" s="33" t="str">
        <f t="shared" si="4"/>
        <v/>
      </c>
    </row>
    <row r="276" spans="1:12">
      <c r="A276" s="21"/>
      <c r="B276" s="21"/>
      <c r="C276" s="21"/>
      <c r="D276" s="16"/>
      <c r="E276" s="16"/>
      <c r="F276" s="16"/>
      <c r="G276" s="16"/>
      <c r="H276" s="16"/>
      <c r="I276" s="16"/>
      <c r="J276" s="16"/>
      <c r="L276" s="33" t="str">
        <f t="shared" si="4"/>
        <v/>
      </c>
    </row>
    <row r="277" spans="1:12">
      <c r="A277" s="21"/>
      <c r="B277" s="21"/>
      <c r="C277" s="21"/>
      <c r="D277" s="16"/>
      <c r="E277" s="16"/>
      <c r="F277" s="16"/>
      <c r="G277" s="16"/>
      <c r="H277" s="16"/>
      <c r="I277" s="16"/>
      <c r="J277" s="16"/>
      <c r="L277" s="33" t="str">
        <f t="shared" si="4"/>
        <v/>
      </c>
    </row>
    <row r="278" spans="1:12">
      <c r="A278" s="21"/>
      <c r="B278" s="21"/>
      <c r="C278" s="21"/>
      <c r="D278" s="16"/>
      <c r="E278" s="16"/>
      <c r="F278" s="16"/>
      <c r="G278" s="16"/>
      <c r="H278" s="16"/>
      <c r="I278" s="16"/>
      <c r="J278" s="16"/>
      <c r="L278" s="33" t="str">
        <f t="shared" si="4"/>
        <v/>
      </c>
    </row>
    <row r="279" spans="1:12">
      <c r="A279" s="21"/>
      <c r="B279" s="21"/>
      <c r="C279" s="21"/>
      <c r="D279" s="16"/>
      <c r="E279" s="16"/>
      <c r="F279" s="16"/>
      <c r="G279" s="16"/>
      <c r="H279" s="16"/>
      <c r="I279" s="16"/>
      <c r="J279" s="16"/>
      <c r="L279" s="33" t="str">
        <f t="shared" si="4"/>
        <v/>
      </c>
    </row>
    <row r="280" spans="1:12">
      <c r="A280" s="21"/>
      <c r="B280" s="21"/>
      <c r="C280" s="21"/>
      <c r="D280" s="16"/>
      <c r="E280" s="16"/>
      <c r="F280" s="16"/>
      <c r="G280" s="16"/>
      <c r="H280" s="16"/>
      <c r="I280" s="16"/>
      <c r="J280" s="16"/>
      <c r="L280" s="33" t="str">
        <f t="shared" si="4"/>
        <v/>
      </c>
    </row>
    <row r="281" spans="1:12">
      <c r="A281" s="21"/>
      <c r="B281" s="21"/>
      <c r="C281" s="21"/>
      <c r="D281" s="16"/>
      <c r="E281" s="16"/>
      <c r="F281" s="16"/>
      <c r="G281" s="16"/>
      <c r="H281" s="16"/>
      <c r="I281" s="16"/>
      <c r="J281" s="16"/>
      <c r="L281" s="33" t="str">
        <f t="shared" si="4"/>
        <v/>
      </c>
    </row>
    <row r="282" spans="1:12">
      <c r="A282" s="21"/>
      <c r="B282" s="21"/>
      <c r="C282" s="21"/>
      <c r="D282" s="16"/>
      <c r="E282" s="16"/>
      <c r="F282" s="16"/>
      <c r="G282" s="16"/>
      <c r="H282" s="16"/>
      <c r="I282" s="16"/>
      <c r="J282" s="16"/>
      <c r="L282" s="33" t="str">
        <f t="shared" si="4"/>
        <v/>
      </c>
    </row>
    <row r="283" spans="1:12">
      <c r="A283" s="21"/>
      <c r="B283" s="21"/>
      <c r="C283" s="21"/>
      <c r="D283" s="16"/>
      <c r="E283" s="16"/>
      <c r="F283" s="16"/>
      <c r="G283" s="16"/>
      <c r="H283" s="16"/>
      <c r="I283" s="16"/>
      <c r="J283" s="16"/>
      <c r="L283" s="33" t="str">
        <f t="shared" si="4"/>
        <v/>
      </c>
    </row>
    <row r="284" spans="1:12">
      <c r="A284" s="21"/>
      <c r="B284" s="21"/>
      <c r="C284" s="21"/>
      <c r="D284" s="16"/>
      <c r="E284" s="16"/>
      <c r="F284" s="16"/>
      <c r="G284" s="16"/>
      <c r="H284" s="16"/>
      <c r="I284" s="16"/>
      <c r="J284" s="16"/>
      <c r="L284" s="33" t="str">
        <f t="shared" si="4"/>
        <v/>
      </c>
    </row>
    <row r="285" spans="1:12">
      <c r="A285" s="21"/>
      <c r="B285" s="21"/>
      <c r="C285" s="21"/>
      <c r="D285" s="16"/>
      <c r="E285" s="16"/>
      <c r="F285" s="16"/>
      <c r="G285" s="16"/>
      <c r="H285" s="16"/>
      <c r="I285" s="16"/>
      <c r="J285" s="16"/>
      <c r="L285" s="33" t="str">
        <f t="shared" si="4"/>
        <v/>
      </c>
    </row>
    <row r="286" spans="1:12">
      <c r="A286" s="21"/>
      <c r="B286" s="21"/>
      <c r="C286" s="21"/>
      <c r="D286" s="16"/>
      <c r="E286" s="16"/>
      <c r="F286" s="16"/>
      <c r="G286" s="16"/>
      <c r="H286" s="16"/>
      <c r="I286" s="16"/>
      <c r="J286" s="16"/>
      <c r="L286" s="33" t="str">
        <f t="shared" si="4"/>
        <v/>
      </c>
    </row>
    <row r="287" spans="1:12">
      <c r="A287" s="21"/>
      <c r="B287" s="21"/>
      <c r="C287" s="21"/>
      <c r="D287" s="16"/>
      <c r="E287" s="16"/>
      <c r="F287" s="16"/>
      <c r="G287" s="16"/>
      <c r="H287" s="16"/>
      <c r="I287" s="16"/>
      <c r="J287" s="16"/>
      <c r="L287" s="33" t="str">
        <f t="shared" si="4"/>
        <v/>
      </c>
    </row>
    <row r="288" spans="1:12">
      <c r="A288" s="21"/>
      <c r="B288" s="21"/>
      <c r="C288" s="21"/>
      <c r="D288" s="16"/>
      <c r="E288" s="16"/>
      <c r="F288" s="16"/>
      <c r="G288" s="16"/>
      <c r="H288" s="16"/>
      <c r="I288" s="16"/>
      <c r="J288" s="16"/>
      <c r="L288" s="33" t="str">
        <f t="shared" si="4"/>
        <v/>
      </c>
    </row>
    <row r="289" spans="1:12">
      <c r="A289" s="21"/>
      <c r="B289" s="21"/>
      <c r="C289" s="21"/>
      <c r="D289" s="16"/>
      <c r="E289" s="16"/>
      <c r="F289" s="16"/>
      <c r="G289" s="16"/>
      <c r="H289" s="16"/>
      <c r="I289" s="16"/>
      <c r="J289" s="16"/>
      <c r="L289" s="33" t="str">
        <f t="shared" si="4"/>
        <v/>
      </c>
    </row>
    <row r="290" spans="1:12">
      <c r="A290" s="21"/>
      <c r="B290" s="21"/>
      <c r="C290" s="21"/>
      <c r="D290" s="16"/>
      <c r="E290" s="16"/>
      <c r="F290" s="16"/>
      <c r="G290" s="16"/>
      <c r="H290" s="16"/>
      <c r="I290" s="16"/>
      <c r="J290" s="16"/>
      <c r="L290" s="33" t="str">
        <f t="shared" si="4"/>
        <v/>
      </c>
    </row>
    <row r="291" spans="1:12">
      <c r="A291" s="21"/>
      <c r="B291" s="21"/>
      <c r="C291" s="21"/>
      <c r="D291" s="16"/>
      <c r="E291" s="16"/>
      <c r="F291" s="16"/>
      <c r="G291" s="16"/>
      <c r="H291" s="16"/>
      <c r="I291" s="16"/>
      <c r="J291" s="16"/>
      <c r="L291" s="33" t="str">
        <f t="shared" si="4"/>
        <v/>
      </c>
    </row>
    <row r="292" spans="1:12">
      <c r="A292" s="21"/>
      <c r="B292" s="21"/>
      <c r="C292" s="21"/>
      <c r="D292" s="16"/>
      <c r="E292" s="16"/>
      <c r="F292" s="16"/>
      <c r="G292" s="16"/>
      <c r="H292" s="16"/>
      <c r="I292" s="16"/>
      <c r="J292" s="16"/>
      <c r="L292" s="33" t="str">
        <f t="shared" si="4"/>
        <v/>
      </c>
    </row>
    <row r="293" spans="1:12">
      <c r="A293" s="21"/>
      <c r="B293" s="21"/>
      <c r="C293" s="21"/>
      <c r="D293" s="16"/>
      <c r="E293" s="16"/>
      <c r="F293" s="16"/>
      <c r="G293" s="16"/>
      <c r="H293" s="16"/>
      <c r="I293" s="16"/>
      <c r="J293" s="16"/>
      <c r="L293" s="33" t="str">
        <f t="shared" si="4"/>
        <v/>
      </c>
    </row>
    <row r="294" spans="1:12">
      <c r="A294" s="21"/>
      <c r="B294" s="21"/>
      <c r="C294" s="21"/>
      <c r="D294" s="16"/>
      <c r="E294" s="16"/>
      <c r="F294" s="16"/>
      <c r="G294" s="16"/>
      <c r="H294" s="16"/>
      <c r="I294" s="16"/>
      <c r="J294" s="16"/>
      <c r="L294" s="33" t="str">
        <f t="shared" si="4"/>
        <v/>
      </c>
    </row>
    <row r="295" spans="1:12">
      <c r="A295" s="21"/>
      <c r="B295" s="21"/>
      <c r="C295" s="21"/>
      <c r="D295" s="16"/>
      <c r="E295" s="16"/>
      <c r="F295" s="16"/>
      <c r="G295" s="16"/>
      <c r="H295" s="16"/>
      <c r="I295" s="16"/>
      <c r="J295" s="16"/>
      <c r="L295" s="33" t="str">
        <f t="shared" si="4"/>
        <v/>
      </c>
    </row>
    <row r="296" spans="1:12">
      <c r="A296" s="21"/>
      <c r="B296" s="21"/>
      <c r="C296" s="21"/>
      <c r="D296" s="16"/>
      <c r="E296" s="16"/>
      <c r="F296" s="16"/>
      <c r="G296" s="16"/>
      <c r="H296" s="16"/>
      <c r="I296" s="16"/>
      <c r="J296" s="16"/>
      <c r="L296" s="33" t="str">
        <f t="shared" si="4"/>
        <v/>
      </c>
    </row>
    <row r="297" spans="1:12">
      <c r="A297" s="21"/>
      <c r="B297" s="21"/>
      <c r="C297" s="21"/>
      <c r="D297" s="16"/>
      <c r="E297" s="16"/>
      <c r="F297" s="16"/>
      <c r="G297" s="16"/>
      <c r="H297" s="16"/>
      <c r="I297" s="16"/>
      <c r="J297" s="16"/>
      <c r="L297" s="33" t="str">
        <f t="shared" si="4"/>
        <v/>
      </c>
    </row>
    <row r="298" spans="1:12">
      <c r="A298" s="21"/>
      <c r="B298" s="21"/>
      <c r="C298" s="21"/>
      <c r="D298" s="16"/>
      <c r="E298" s="16"/>
      <c r="F298" s="16"/>
      <c r="G298" s="16"/>
      <c r="H298" s="16"/>
      <c r="I298" s="16"/>
      <c r="J298" s="16"/>
      <c r="L298" s="33" t="str">
        <f t="shared" si="4"/>
        <v/>
      </c>
    </row>
    <row r="299" spans="1:12">
      <c r="A299" s="21"/>
      <c r="B299" s="21"/>
      <c r="C299" s="21"/>
      <c r="D299" s="16"/>
      <c r="E299" s="16"/>
      <c r="F299" s="16"/>
      <c r="G299" s="16"/>
      <c r="H299" s="16"/>
      <c r="I299" s="16"/>
      <c r="J299" s="16"/>
      <c r="L299" s="33" t="str">
        <f t="shared" si="4"/>
        <v/>
      </c>
    </row>
    <row r="300" spans="1:12">
      <c r="A300" s="21"/>
      <c r="B300" s="21"/>
      <c r="C300" s="21"/>
      <c r="D300" s="16"/>
      <c r="E300" s="16"/>
      <c r="F300" s="16"/>
      <c r="G300" s="16"/>
      <c r="H300" s="16"/>
      <c r="I300" s="16"/>
      <c r="J300" s="16"/>
      <c r="L300" s="33" t="str">
        <f t="shared" si="4"/>
        <v/>
      </c>
    </row>
    <row r="301" spans="1:12">
      <c r="A301" s="21"/>
      <c r="B301" s="21"/>
      <c r="C301" s="21"/>
      <c r="D301" s="16"/>
      <c r="E301" s="16"/>
      <c r="F301" s="16"/>
      <c r="G301" s="16"/>
      <c r="H301" s="16"/>
      <c r="I301" s="16"/>
      <c r="J301" s="16"/>
      <c r="L301" s="33" t="str">
        <f t="shared" si="4"/>
        <v/>
      </c>
    </row>
    <row r="302" spans="1:12">
      <c r="A302" s="21"/>
      <c r="B302" s="21"/>
      <c r="C302" s="21"/>
      <c r="D302" s="16"/>
      <c r="E302" s="16"/>
      <c r="F302" s="16"/>
      <c r="G302" s="16"/>
      <c r="H302" s="16"/>
      <c r="I302" s="16"/>
      <c r="J302" s="16"/>
      <c r="L302" s="33" t="str">
        <f t="shared" si="4"/>
        <v/>
      </c>
    </row>
    <row r="303" spans="1:12">
      <c r="A303" s="21"/>
      <c r="B303" s="21"/>
      <c r="C303" s="21"/>
      <c r="D303" s="16"/>
      <c r="E303" s="16"/>
      <c r="F303" s="16"/>
      <c r="G303" s="16"/>
      <c r="H303" s="16"/>
      <c r="I303" s="16"/>
      <c r="J303" s="16"/>
      <c r="L303" s="33" t="str">
        <f t="shared" si="4"/>
        <v/>
      </c>
    </row>
    <row r="304" spans="1:12">
      <c r="A304" s="21"/>
      <c r="B304" s="21"/>
      <c r="C304" s="21"/>
      <c r="D304" s="16"/>
      <c r="E304" s="16"/>
      <c r="F304" s="16"/>
      <c r="G304" s="16"/>
      <c r="H304" s="16"/>
      <c r="I304" s="16"/>
      <c r="J304" s="16"/>
      <c r="L304" s="33" t="str">
        <f t="shared" si="4"/>
        <v/>
      </c>
    </row>
    <row r="305" spans="1:12">
      <c r="A305" s="21"/>
      <c r="B305" s="21"/>
      <c r="C305" s="21"/>
      <c r="D305" s="16"/>
      <c r="E305" s="16"/>
      <c r="F305" s="16"/>
      <c r="G305" s="16"/>
      <c r="H305" s="16"/>
      <c r="I305" s="16"/>
      <c r="J305" s="16"/>
      <c r="L305" s="33" t="str">
        <f t="shared" si="4"/>
        <v/>
      </c>
    </row>
    <row r="306" spans="1:12">
      <c r="A306" s="21"/>
      <c r="B306" s="21"/>
      <c r="C306" s="21"/>
      <c r="D306" s="16"/>
      <c r="E306" s="16"/>
      <c r="F306" s="16"/>
      <c r="G306" s="16"/>
      <c r="H306" s="16"/>
      <c r="I306" s="16"/>
      <c r="J306" s="16"/>
      <c r="L306" s="33" t="str">
        <f t="shared" si="4"/>
        <v/>
      </c>
    </row>
    <row r="307" spans="1:12">
      <c r="A307" s="21"/>
      <c r="B307" s="21"/>
      <c r="C307" s="21"/>
      <c r="D307" s="16"/>
      <c r="E307" s="16"/>
      <c r="F307" s="16"/>
      <c r="G307" s="16"/>
      <c r="H307" s="16"/>
      <c r="I307" s="16"/>
      <c r="J307" s="16"/>
      <c r="L307" s="33" t="str">
        <f t="shared" si="4"/>
        <v/>
      </c>
    </row>
    <row r="308" spans="1:12">
      <c r="A308" s="21"/>
      <c r="B308" s="21"/>
      <c r="C308" s="21"/>
      <c r="D308" s="16"/>
      <c r="E308" s="16"/>
      <c r="F308" s="16"/>
      <c r="G308" s="16"/>
      <c r="H308" s="16"/>
      <c r="I308" s="16"/>
      <c r="J308" s="16"/>
      <c r="L308" s="33" t="str">
        <f t="shared" si="4"/>
        <v/>
      </c>
    </row>
    <row r="309" spans="1:12">
      <c r="A309" s="21"/>
      <c r="B309" s="21"/>
      <c r="C309" s="21"/>
      <c r="D309" s="16"/>
      <c r="E309" s="16"/>
      <c r="F309" s="16"/>
      <c r="G309" s="16"/>
      <c r="H309" s="16"/>
      <c r="I309" s="16"/>
      <c r="J309" s="16"/>
      <c r="L309" s="33" t="str">
        <f t="shared" si="4"/>
        <v/>
      </c>
    </row>
    <row r="310" spans="1:12">
      <c r="A310" s="21"/>
      <c r="B310" s="21"/>
      <c r="C310" s="21"/>
      <c r="D310" s="16"/>
      <c r="E310" s="16"/>
      <c r="F310" s="16"/>
      <c r="G310" s="16"/>
      <c r="H310" s="16"/>
      <c r="I310" s="16"/>
      <c r="J310" s="16"/>
      <c r="L310" s="33" t="str">
        <f t="shared" si="4"/>
        <v/>
      </c>
    </row>
    <row r="311" spans="1:12">
      <c r="A311" s="21"/>
      <c r="B311" s="21"/>
      <c r="C311" s="21"/>
      <c r="D311" s="16"/>
      <c r="E311" s="16"/>
      <c r="F311" s="16"/>
      <c r="G311" s="16"/>
      <c r="H311" s="16"/>
      <c r="I311" s="16"/>
      <c r="J311" s="16"/>
      <c r="L311" s="33" t="str">
        <f t="shared" si="4"/>
        <v/>
      </c>
    </row>
    <row r="312" spans="1:12">
      <c r="A312" s="21"/>
      <c r="B312" s="21"/>
      <c r="C312" s="21"/>
      <c r="D312" s="16"/>
      <c r="E312" s="16"/>
      <c r="F312" s="16"/>
      <c r="G312" s="16"/>
      <c r="H312" s="16"/>
      <c r="I312" s="16"/>
      <c r="J312" s="16"/>
      <c r="L312" s="33" t="str">
        <f t="shared" si="4"/>
        <v/>
      </c>
    </row>
    <row r="313" spans="1:12">
      <c r="A313" s="21"/>
      <c r="B313" s="21"/>
      <c r="C313" s="21"/>
      <c r="D313" s="16"/>
      <c r="E313" s="16"/>
      <c r="F313" s="16"/>
      <c r="G313" s="16"/>
      <c r="H313" s="16"/>
      <c r="I313" s="16"/>
      <c r="J313" s="16"/>
      <c r="L313" s="33" t="str">
        <f t="shared" si="4"/>
        <v/>
      </c>
    </row>
    <row r="314" spans="1:12">
      <c r="A314" s="21"/>
      <c r="B314" s="21"/>
      <c r="C314" s="21"/>
      <c r="D314" s="16"/>
      <c r="E314" s="16"/>
      <c r="F314" s="16"/>
      <c r="G314" s="16"/>
      <c r="H314" s="16"/>
      <c r="I314" s="16"/>
      <c r="J314" s="16"/>
      <c r="L314" s="33" t="str">
        <f t="shared" si="4"/>
        <v/>
      </c>
    </row>
    <row r="315" spans="1:12">
      <c r="A315" s="21"/>
      <c r="B315" s="21"/>
      <c r="C315" s="21"/>
      <c r="D315" s="16"/>
      <c r="E315" s="16"/>
      <c r="F315" s="16"/>
      <c r="G315" s="16"/>
      <c r="H315" s="16"/>
      <c r="I315" s="16"/>
      <c r="J315" s="16"/>
      <c r="L315" s="33" t="str">
        <f t="shared" si="4"/>
        <v/>
      </c>
    </row>
    <row r="316" spans="1:12">
      <c r="A316" s="21"/>
      <c r="B316" s="21"/>
      <c r="C316" s="21"/>
      <c r="D316" s="16"/>
      <c r="E316" s="16"/>
      <c r="F316" s="16"/>
      <c r="G316" s="16"/>
      <c r="H316" s="16"/>
      <c r="I316" s="16"/>
      <c r="J316" s="16"/>
      <c r="L316" s="33" t="str">
        <f t="shared" si="4"/>
        <v/>
      </c>
    </row>
    <row r="317" spans="1:12">
      <c r="A317" s="21"/>
      <c r="B317" s="21"/>
      <c r="C317" s="21"/>
      <c r="D317" s="16"/>
      <c r="E317" s="16"/>
      <c r="F317" s="16"/>
      <c r="G317" s="16"/>
      <c r="H317" s="16"/>
      <c r="I317" s="16"/>
      <c r="J317" s="16"/>
      <c r="L317" s="33" t="str">
        <f t="shared" si="4"/>
        <v/>
      </c>
    </row>
    <row r="318" spans="1:12">
      <c r="A318" s="21"/>
      <c r="B318" s="21"/>
      <c r="C318" s="21"/>
      <c r="D318" s="16"/>
      <c r="E318" s="16"/>
      <c r="F318" s="16"/>
      <c r="G318" s="16"/>
      <c r="H318" s="16"/>
      <c r="I318" s="16"/>
      <c r="J318" s="16"/>
      <c r="L318" s="33" t="str">
        <f t="shared" si="4"/>
        <v/>
      </c>
    </row>
    <row r="319" spans="1:12">
      <c r="A319" s="21"/>
      <c r="B319" s="21"/>
      <c r="C319" s="21"/>
      <c r="D319" s="16"/>
      <c r="E319" s="16"/>
      <c r="F319" s="16"/>
      <c r="G319" s="16"/>
      <c r="H319" s="16"/>
      <c r="I319" s="16"/>
      <c r="J319" s="16"/>
      <c r="L319" s="33" t="str">
        <f t="shared" si="4"/>
        <v/>
      </c>
    </row>
    <row r="320" spans="1:12">
      <c r="A320" s="21"/>
      <c r="B320" s="21"/>
      <c r="C320" s="21"/>
      <c r="D320" s="16"/>
      <c r="E320" s="16"/>
      <c r="F320" s="16"/>
      <c r="G320" s="16"/>
      <c r="H320" s="16"/>
      <c r="I320" s="16"/>
      <c r="J320" s="16"/>
      <c r="L320" s="33" t="str">
        <f t="shared" si="4"/>
        <v/>
      </c>
    </row>
    <row r="321" spans="1:12">
      <c r="A321" s="21"/>
      <c r="B321" s="21"/>
      <c r="C321" s="21"/>
      <c r="D321" s="16"/>
      <c r="E321" s="16"/>
      <c r="F321" s="16"/>
      <c r="G321" s="16"/>
      <c r="H321" s="16"/>
      <c r="I321" s="16"/>
      <c r="J321" s="16"/>
      <c r="L321" s="33" t="str">
        <f t="shared" si="4"/>
        <v/>
      </c>
    </row>
    <row r="322" spans="1:12">
      <c r="A322" s="21"/>
      <c r="B322" s="21"/>
      <c r="C322" s="21"/>
      <c r="D322" s="16"/>
      <c r="E322" s="16"/>
      <c r="F322" s="16"/>
      <c r="G322" s="16"/>
      <c r="H322" s="16"/>
      <c r="I322" s="16"/>
      <c r="J322" s="16"/>
      <c r="L322" s="33" t="str">
        <f t="shared" si="4"/>
        <v/>
      </c>
    </row>
    <row r="323" spans="1:12">
      <c r="A323" s="21"/>
      <c r="B323" s="21"/>
      <c r="C323" s="21"/>
      <c r="D323" s="16"/>
      <c r="E323" s="16"/>
      <c r="F323" s="16"/>
      <c r="G323" s="16"/>
      <c r="H323" s="16"/>
      <c r="I323" s="16"/>
      <c r="J323" s="16"/>
      <c r="L323" s="33" t="str">
        <f t="shared" si="4"/>
        <v/>
      </c>
    </row>
    <row r="324" spans="1:12">
      <c r="A324" s="21"/>
      <c r="B324" s="21"/>
      <c r="C324" s="21"/>
      <c r="D324" s="16"/>
      <c r="E324" s="16"/>
      <c r="F324" s="16"/>
      <c r="G324" s="16"/>
      <c r="H324" s="16"/>
      <c r="I324" s="16"/>
      <c r="J324" s="16"/>
      <c r="L324" s="33" t="str">
        <f t="shared" si="4"/>
        <v/>
      </c>
    </row>
    <row r="325" spans="1:12">
      <c r="A325" s="21"/>
      <c r="B325" s="21"/>
      <c r="C325" s="21"/>
      <c r="D325" s="16"/>
      <c r="E325" s="16"/>
      <c r="F325" s="16"/>
      <c r="G325" s="16"/>
      <c r="H325" s="16"/>
      <c r="I325" s="16"/>
      <c r="J325" s="16"/>
      <c r="L325" s="33" t="str">
        <f t="shared" si="4"/>
        <v/>
      </c>
    </row>
    <row r="326" spans="1:12">
      <c r="A326" s="21"/>
      <c r="B326" s="21"/>
      <c r="C326" s="21"/>
      <c r="D326" s="16"/>
      <c r="E326" s="16"/>
      <c r="F326" s="16"/>
      <c r="G326" s="16"/>
      <c r="H326" s="16"/>
      <c r="I326" s="16"/>
      <c r="J326" s="16"/>
      <c r="L326" s="33" t="str">
        <f t="shared" si="4"/>
        <v/>
      </c>
    </row>
    <row r="327" spans="1:12">
      <c r="A327" s="21"/>
      <c r="B327" s="21"/>
      <c r="C327" s="21"/>
      <c r="D327" s="16"/>
      <c r="E327" s="16"/>
      <c r="F327" s="16"/>
      <c r="G327" s="16"/>
      <c r="H327" s="16"/>
      <c r="I327" s="16"/>
      <c r="J327" s="16"/>
      <c r="L327" s="33" t="str">
        <f t="shared" si="4"/>
        <v/>
      </c>
    </row>
    <row r="328" spans="1:12">
      <c r="A328" s="21"/>
      <c r="B328" s="21"/>
      <c r="C328" s="21"/>
      <c r="D328" s="16"/>
      <c r="E328" s="16"/>
      <c r="F328" s="16"/>
      <c r="G328" s="16"/>
      <c r="H328" s="16"/>
      <c r="I328" s="16"/>
      <c r="J328" s="16"/>
      <c r="L328" s="33" t="str">
        <f t="shared" si="4"/>
        <v/>
      </c>
    </row>
    <row r="329" spans="1:12">
      <c r="A329" s="21"/>
      <c r="B329" s="21"/>
      <c r="C329" s="21"/>
      <c r="D329" s="16"/>
      <c r="E329" s="16"/>
      <c r="F329" s="16"/>
      <c r="G329" s="16"/>
      <c r="H329" s="16"/>
      <c r="I329" s="16"/>
      <c r="J329" s="16"/>
      <c r="L329" s="33" t="str">
        <f t="shared" ref="L329:L392" si="5">IF(COUNTA(D329:J329)=0,"",_xlfn.CONCAT(,
IF(ABS(J329 - (SUM(D329, E329, G329:I329) - SUM(F329)))&gt;=1,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1"/>
      <c r="B330" s="21"/>
      <c r="C330" s="21"/>
      <c r="D330" s="16"/>
      <c r="E330" s="16"/>
      <c r="F330" s="16"/>
      <c r="G330" s="16"/>
      <c r="H330" s="16"/>
      <c r="I330" s="16"/>
      <c r="J330" s="16"/>
      <c r="L330" s="33" t="str">
        <f t="shared" si="5"/>
        <v/>
      </c>
    </row>
    <row r="331" spans="1:12">
      <c r="A331" s="21"/>
      <c r="B331" s="21"/>
      <c r="C331" s="21"/>
      <c r="D331" s="16"/>
      <c r="E331" s="16"/>
      <c r="F331" s="16"/>
      <c r="G331" s="16"/>
      <c r="H331" s="16"/>
      <c r="I331" s="16"/>
      <c r="J331" s="16"/>
      <c r="L331" s="33" t="str">
        <f t="shared" si="5"/>
        <v/>
      </c>
    </row>
    <row r="332" spans="1:12">
      <c r="A332" s="21"/>
      <c r="B332" s="21"/>
      <c r="C332" s="21"/>
      <c r="D332" s="16"/>
      <c r="E332" s="16"/>
      <c r="F332" s="16"/>
      <c r="G332" s="16"/>
      <c r="H332" s="16"/>
      <c r="I332" s="16"/>
      <c r="J332" s="16"/>
      <c r="L332" s="33" t="str">
        <f t="shared" si="5"/>
        <v/>
      </c>
    </row>
    <row r="333" spans="1:12">
      <c r="A333" s="21"/>
      <c r="B333" s="21"/>
      <c r="C333" s="21"/>
      <c r="D333" s="16"/>
      <c r="E333" s="16"/>
      <c r="F333" s="16"/>
      <c r="G333" s="16"/>
      <c r="H333" s="16"/>
      <c r="I333" s="16"/>
      <c r="J333" s="16"/>
      <c r="L333" s="33" t="str">
        <f t="shared" si="5"/>
        <v/>
      </c>
    </row>
    <row r="334" spans="1:12">
      <c r="A334" s="21"/>
      <c r="B334" s="21"/>
      <c r="C334" s="21"/>
      <c r="D334" s="16"/>
      <c r="E334" s="16"/>
      <c r="F334" s="16"/>
      <c r="G334" s="16"/>
      <c r="H334" s="16"/>
      <c r="I334" s="16"/>
      <c r="J334" s="16"/>
      <c r="L334" s="33" t="str">
        <f t="shared" si="5"/>
        <v/>
      </c>
    </row>
    <row r="335" spans="1:12">
      <c r="A335" s="21"/>
      <c r="B335" s="21"/>
      <c r="C335" s="21"/>
      <c r="D335" s="16"/>
      <c r="E335" s="16"/>
      <c r="F335" s="16"/>
      <c r="G335" s="16"/>
      <c r="H335" s="16"/>
      <c r="I335" s="16"/>
      <c r="J335" s="16"/>
      <c r="L335" s="33" t="str">
        <f t="shared" si="5"/>
        <v/>
      </c>
    </row>
    <row r="336" spans="1:12">
      <c r="A336" s="21"/>
      <c r="B336" s="21"/>
      <c r="C336" s="21"/>
      <c r="D336" s="16"/>
      <c r="E336" s="16"/>
      <c r="F336" s="16"/>
      <c r="G336" s="16"/>
      <c r="H336" s="16"/>
      <c r="I336" s="16"/>
      <c r="J336" s="16"/>
      <c r="L336" s="33" t="str">
        <f t="shared" si="5"/>
        <v/>
      </c>
    </row>
    <row r="337" spans="1:12">
      <c r="A337" s="21"/>
      <c r="B337" s="21"/>
      <c r="C337" s="21"/>
      <c r="D337" s="16"/>
      <c r="E337" s="16"/>
      <c r="F337" s="16"/>
      <c r="G337" s="16"/>
      <c r="H337" s="16"/>
      <c r="I337" s="16"/>
      <c r="J337" s="16"/>
      <c r="L337" s="33" t="str">
        <f t="shared" si="5"/>
        <v/>
      </c>
    </row>
    <row r="338" spans="1:12">
      <c r="A338" s="21"/>
      <c r="B338" s="21"/>
      <c r="C338" s="21"/>
      <c r="D338" s="16"/>
      <c r="E338" s="16"/>
      <c r="F338" s="16"/>
      <c r="G338" s="16"/>
      <c r="H338" s="16"/>
      <c r="I338" s="16"/>
      <c r="J338" s="16"/>
      <c r="L338" s="33" t="str">
        <f t="shared" si="5"/>
        <v/>
      </c>
    </row>
    <row r="339" spans="1:12">
      <c r="A339" s="21"/>
      <c r="B339" s="21"/>
      <c r="C339" s="21"/>
      <c r="D339" s="16"/>
      <c r="E339" s="16"/>
      <c r="F339" s="16"/>
      <c r="G339" s="16"/>
      <c r="H339" s="16"/>
      <c r="I339" s="16"/>
      <c r="J339" s="16"/>
      <c r="L339" s="33" t="str">
        <f t="shared" si="5"/>
        <v/>
      </c>
    </row>
    <row r="340" spans="1:12">
      <c r="A340" s="21"/>
      <c r="B340" s="21"/>
      <c r="C340" s="21"/>
      <c r="D340" s="16"/>
      <c r="E340" s="16"/>
      <c r="F340" s="16"/>
      <c r="G340" s="16"/>
      <c r="H340" s="16"/>
      <c r="I340" s="16"/>
      <c r="J340" s="16"/>
      <c r="L340" s="33" t="str">
        <f t="shared" si="5"/>
        <v/>
      </c>
    </row>
    <row r="341" spans="1:12">
      <c r="A341" s="21"/>
      <c r="B341" s="21"/>
      <c r="C341" s="21"/>
      <c r="D341" s="16"/>
      <c r="E341" s="16"/>
      <c r="F341" s="16"/>
      <c r="G341" s="16"/>
      <c r="H341" s="16"/>
      <c r="I341" s="16"/>
      <c r="J341" s="16"/>
      <c r="L341" s="33" t="str">
        <f t="shared" si="5"/>
        <v/>
      </c>
    </row>
    <row r="342" spans="1:12">
      <c r="A342" s="21"/>
      <c r="B342" s="21"/>
      <c r="C342" s="21"/>
      <c r="D342" s="16"/>
      <c r="E342" s="16"/>
      <c r="F342" s="16"/>
      <c r="G342" s="16"/>
      <c r="H342" s="16"/>
      <c r="I342" s="16"/>
      <c r="J342" s="16"/>
      <c r="L342" s="33" t="str">
        <f t="shared" si="5"/>
        <v/>
      </c>
    </row>
    <row r="343" spans="1:12">
      <c r="A343" s="21"/>
      <c r="B343" s="21"/>
      <c r="C343" s="21"/>
      <c r="D343" s="16"/>
      <c r="E343" s="16"/>
      <c r="F343" s="16"/>
      <c r="G343" s="16"/>
      <c r="H343" s="16"/>
      <c r="I343" s="16"/>
      <c r="J343" s="16"/>
      <c r="L343" s="33" t="str">
        <f t="shared" si="5"/>
        <v/>
      </c>
    </row>
    <row r="344" spans="1:12">
      <c r="A344" s="21"/>
      <c r="B344" s="21"/>
      <c r="C344" s="21"/>
      <c r="D344" s="16"/>
      <c r="E344" s="16"/>
      <c r="F344" s="16"/>
      <c r="G344" s="16"/>
      <c r="H344" s="16"/>
      <c r="I344" s="16"/>
      <c r="J344" s="16"/>
      <c r="L344" s="33" t="str">
        <f t="shared" si="5"/>
        <v/>
      </c>
    </row>
    <row r="345" spans="1:12">
      <c r="A345" s="21"/>
      <c r="B345" s="21"/>
      <c r="C345" s="21"/>
      <c r="D345" s="16"/>
      <c r="E345" s="16"/>
      <c r="F345" s="16"/>
      <c r="G345" s="16"/>
      <c r="H345" s="16"/>
      <c r="I345" s="16"/>
      <c r="J345" s="16"/>
      <c r="L345" s="33" t="str">
        <f t="shared" si="5"/>
        <v/>
      </c>
    </row>
    <row r="346" spans="1:12">
      <c r="A346" s="21"/>
      <c r="B346" s="21"/>
      <c r="C346" s="21"/>
      <c r="D346" s="16"/>
      <c r="E346" s="16"/>
      <c r="F346" s="16"/>
      <c r="G346" s="16"/>
      <c r="H346" s="16"/>
      <c r="I346" s="16"/>
      <c r="J346" s="16"/>
      <c r="L346" s="33" t="str">
        <f t="shared" si="5"/>
        <v/>
      </c>
    </row>
    <row r="347" spans="1:12">
      <c r="A347" s="21"/>
      <c r="B347" s="21"/>
      <c r="C347" s="21"/>
      <c r="D347" s="16"/>
      <c r="E347" s="16"/>
      <c r="F347" s="16"/>
      <c r="G347" s="16"/>
      <c r="H347" s="16"/>
      <c r="I347" s="16"/>
      <c r="J347" s="16"/>
      <c r="L347" s="33" t="str">
        <f t="shared" si="5"/>
        <v/>
      </c>
    </row>
    <row r="348" spans="1:12">
      <c r="A348" s="21"/>
      <c r="B348" s="21"/>
      <c r="C348" s="21"/>
      <c r="D348" s="16"/>
      <c r="E348" s="16"/>
      <c r="F348" s="16"/>
      <c r="G348" s="16"/>
      <c r="H348" s="16"/>
      <c r="I348" s="16"/>
      <c r="J348" s="16"/>
      <c r="L348" s="33" t="str">
        <f t="shared" si="5"/>
        <v/>
      </c>
    </row>
    <row r="349" spans="1:12">
      <c r="A349" s="21"/>
      <c r="B349" s="21"/>
      <c r="C349" s="21"/>
      <c r="D349" s="16"/>
      <c r="E349" s="16"/>
      <c r="F349" s="16"/>
      <c r="G349" s="16"/>
      <c r="H349" s="16"/>
      <c r="I349" s="16"/>
      <c r="J349" s="16"/>
      <c r="L349" s="33" t="str">
        <f t="shared" si="5"/>
        <v/>
      </c>
    </row>
    <row r="350" spans="1:12">
      <c r="A350" s="21"/>
      <c r="B350" s="21"/>
      <c r="C350" s="21"/>
      <c r="D350" s="16"/>
      <c r="E350" s="16"/>
      <c r="F350" s="16"/>
      <c r="G350" s="16"/>
      <c r="H350" s="16"/>
      <c r="I350" s="16"/>
      <c r="J350" s="16"/>
      <c r="L350" s="33" t="str">
        <f t="shared" si="5"/>
        <v/>
      </c>
    </row>
    <row r="351" spans="1:12">
      <c r="A351" s="21"/>
      <c r="B351" s="21"/>
      <c r="C351" s="21"/>
      <c r="D351" s="16"/>
      <c r="E351" s="16"/>
      <c r="F351" s="16"/>
      <c r="G351" s="16"/>
      <c r="H351" s="16"/>
      <c r="I351" s="16"/>
      <c r="J351" s="16"/>
      <c r="L351" s="33" t="str">
        <f t="shared" si="5"/>
        <v/>
      </c>
    </row>
    <row r="352" spans="1:12">
      <c r="A352" s="21"/>
      <c r="B352" s="21"/>
      <c r="C352" s="21"/>
      <c r="D352" s="16"/>
      <c r="E352" s="16"/>
      <c r="F352" s="16"/>
      <c r="G352" s="16"/>
      <c r="H352" s="16"/>
      <c r="I352" s="16"/>
      <c r="J352" s="16"/>
      <c r="L352" s="33" t="str">
        <f t="shared" si="5"/>
        <v/>
      </c>
    </row>
    <row r="353" spans="1:12">
      <c r="A353" s="21"/>
      <c r="B353" s="21"/>
      <c r="C353" s="21"/>
      <c r="D353" s="16"/>
      <c r="E353" s="16"/>
      <c r="F353" s="16"/>
      <c r="G353" s="16"/>
      <c r="H353" s="16"/>
      <c r="I353" s="16"/>
      <c r="J353" s="16"/>
      <c r="L353" s="33" t="str">
        <f t="shared" si="5"/>
        <v/>
      </c>
    </row>
    <row r="354" spans="1:12">
      <c r="A354" s="21"/>
      <c r="B354" s="21"/>
      <c r="C354" s="21"/>
      <c r="D354" s="16"/>
      <c r="E354" s="16"/>
      <c r="F354" s="16"/>
      <c r="G354" s="16"/>
      <c r="H354" s="16"/>
      <c r="I354" s="16"/>
      <c r="J354" s="16"/>
      <c r="L354" s="33" t="str">
        <f t="shared" si="5"/>
        <v/>
      </c>
    </row>
    <row r="355" spans="1:12">
      <c r="A355" s="21"/>
      <c r="B355" s="21"/>
      <c r="C355" s="21"/>
      <c r="D355" s="16"/>
      <c r="E355" s="16"/>
      <c r="F355" s="16"/>
      <c r="G355" s="16"/>
      <c r="H355" s="16"/>
      <c r="I355" s="16"/>
      <c r="J355" s="16"/>
      <c r="L355" s="33" t="str">
        <f t="shared" si="5"/>
        <v/>
      </c>
    </row>
    <row r="356" spans="1:12">
      <c r="A356" s="21"/>
      <c r="B356" s="21"/>
      <c r="C356" s="21"/>
      <c r="D356" s="16"/>
      <c r="E356" s="16"/>
      <c r="F356" s="16"/>
      <c r="G356" s="16"/>
      <c r="H356" s="16"/>
      <c r="I356" s="16"/>
      <c r="J356" s="16"/>
      <c r="L356" s="33" t="str">
        <f t="shared" si="5"/>
        <v/>
      </c>
    </row>
    <row r="357" spans="1:12">
      <c r="A357" s="21"/>
      <c r="B357" s="21"/>
      <c r="C357" s="21"/>
      <c r="D357" s="16"/>
      <c r="E357" s="16"/>
      <c r="F357" s="16"/>
      <c r="G357" s="16"/>
      <c r="H357" s="16"/>
      <c r="I357" s="16"/>
      <c r="J357" s="16"/>
      <c r="L357" s="33" t="str">
        <f t="shared" si="5"/>
        <v/>
      </c>
    </row>
    <row r="358" spans="1:12">
      <c r="A358" s="21"/>
      <c r="B358" s="21"/>
      <c r="C358" s="21"/>
      <c r="D358" s="16"/>
      <c r="E358" s="16"/>
      <c r="F358" s="16"/>
      <c r="G358" s="16"/>
      <c r="H358" s="16"/>
      <c r="I358" s="16"/>
      <c r="J358" s="16"/>
      <c r="L358" s="33" t="str">
        <f t="shared" si="5"/>
        <v/>
      </c>
    </row>
    <row r="359" spans="1:12">
      <c r="A359" s="21"/>
      <c r="B359" s="21"/>
      <c r="C359" s="21"/>
      <c r="D359" s="16"/>
      <c r="E359" s="16"/>
      <c r="F359" s="16"/>
      <c r="G359" s="16"/>
      <c r="H359" s="16"/>
      <c r="I359" s="16"/>
      <c r="J359" s="16"/>
      <c r="L359" s="33" t="str">
        <f t="shared" si="5"/>
        <v/>
      </c>
    </row>
    <row r="360" spans="1:12">
      <c r="A360" s="21"/>
      <c r="B360" s="21"/>
      <c r="C360" s="21"/>
      <c r="D360" s="16"/>
      <c r="E360" s="16"/>
      <c r="F360" s="16"/>
      <c r="G360" s="16"/>
      <c r="H360" s="16"/>
      <c r="I360" s="16"/>
      <c r="J360" s="16"/>
      <c r="L360" s="33" t="str">
        <f t="shared" si="5"/>
        <v/>
      </c>
    </row>
    <row r="361" spans="1:12">
      <c r="A361" s="21"/>
      <c r="B361" s="21"/>
      <c r="C361" s="21"/>
      <c r="D361" s="16"/>
      <c r="E361" s="16"/>
      <c r="F361" s="16"/>
      <c r="G361" s="16"/>
      <c r="H361" s="16"/>
      <c r="I361" s="16"/>
      <c r="J361" s="16"/>
      <c r="L361" s="33" t="str">
        <f t="shared" si="5"/>
        <v/>
      </c>
    </row>
    <row r="362" spans="1:12">
      <c r="A362" s="21"/>
      <c r="B362" s="21"/>
      <c r="C362" s="21"/>
      <c r="D362" s="16"/>
      <c r="E362" s="16"/>
      <c r="F362" s="16"/>
      <c r="G362" s="16"/>
      <c r="H362" s="16"/>
      <c r="I362" s="16"/>
      <c r="J362" s="16"/>
      <c r="L362" s="33" t="str">
        <f t="shared" si="5"/>
        <v/>
      </c>
    </row>
    <row r="363" spans="1:12">
      <c r="A363" s="21"/>
      <c r="B363" s="21"/>
      <c r="C363" s="21"/>
      <c r="D363" s="16"/>
      <c r="E363" s="16"/>
      <c r="F363" s="16"/>
      <c r="G363" s="16"/>
      <c r="H363" s="16"/>
      <c r="I363" s="16"/>
      <c r="J363" s="16"/>
      <c r="L363" s="33" t="str">
        <f t="shared" si="5"/>
        <v/>
      </c>
    </row>
    <row r="364" spans="1:12">
      <c r="A364" s="21"/>
      <c r="B364" s="21"/>
      <c r="C364" s="21"/>
      <c r="D364" s="16"/>
      <c r="E364" s="16"/>
      <c r="F364" s="16"/>
      <c r="G364" s="16"/>
      <c r="H364" s="16"/>
      <c r="I364" s="16"/>
      <c r="J364" s="16"/>
      <c r="L364" s="33" t="str">
        <f t="shared" si="5"/>
        <v/>
      </c>
    </row>
    <row r="365" spans="1:12">
      <c r="A365" s="21"/>
      <c r="B365" s="21"/>
      <c r="C365" s="21"/>
      <c r="D365" s="16"/>
      <c r="E365" s="16"/>
      <c r="F365" s="16"/>
      <c r="G365" s="16"/>
      <c r="H365" s="16"/>
      <c r="I365" s="16"/>
      <c r="J365" s="16"/>
      <c r="L365" s="33" t="str">
        <f t="shared" si="5"/>
        <v/>
      </c>
    </row>
    <row r="366" spans="1:12">
      <c r="A366" s="21"/>
      <c r="B366" s="21"/>
      <c r="C366" s="21"/>
      <c r="D366" s="16"/>
      <c r="E366" s="16"/>
      <c r="F366" s="16"/>
      <c r="G366" s="16"/>
      <c r="H366" s="16"/>
      <c r="I366" s="16"/>
      <c r="J366" s="16"/>
      <c r="L366" s="33" t="str">
        <f t="shared" si="5"/>
        <v/>
      </c>
    </row>
    <row r="367" spans="1:12">
      <c r="A367" s="21"/>
      <c r="B367" s="21"/>
      <c r="C367" s="21"/>
      <c r="D367" s="16"/>
      <c r="E367" s="16"/>
      <c r="F367" s="16"/>
      <c r="G367" s="16"/>
      <c r="H367" s="16"/>
      <c r="I367" s="16"/>
      <c r="J367" s="16"/>
      <c r="L367" s="33" t="str">
        <f t="shared" si="5"/>
        <v/>
      </c>
    </row>
    <row r="368" spans="1:12">
      <c r="A368" s="21"/>
      <c r="B368" s="21"/>
      <c r="C368" s="21"/>
      <c r="D368" s="16"/>
      <c r="E368" s="16"/>
      <c r="F368" s="16"/>
      <c r="G368" s="16"/>
      <c r="H368" s="16"/>
      <c r="I368" s="16"/>
      <c r="J368" s="16"/>
      <c r="L368" s="33" t="str">
        <f t="shared" si="5"/>
        <v/>
      </c>
    </row>
    <row r="369" spans="1:12">
      <c r="A369" s="21"/>
      <c r="B369" s="21"/>
      <c r="C369" s="21"/>
      <c r="D369" s="16"/>
      <c r="E369" s="16"/>
      <c r="F369" s="16"/>
      <c r="G369" s="16"/>
      <c r="H369" s="16"/>
      <c r="I369" s="16"/>
      <c r="J369" s="16"/>
      <c r="L369" s="33" t="str">
        <f t="shared" si="5"/>
        <v/>
      </c>
    </row>
    <row r="370" spans="1:12">
      <c r="A370" s="21"/>
      <c r="B370" s="21"/>
      <c r="C370" s="21"/>
      <c r="D370" s="16"/>
      <c r="E370" s="16"/>
      <c r="F370" s="16"/>
      <c r="G370" s="16"/>
      <c r="H370" s="16"/>
      <c r="I370" s="16"/>
      <c r="J370" s="16"/>
      <c r="L370" s="33" t="str">
        <f t="shared" si="5"/>
        <v/>
      </c>
    </row>
    <row r="371" spans="1:12">
      <c r="A371" s="21"/>
      <c r="B371" s="21"/>
      <c r="C371" s="21"/>
      <c r="D371" s="16"/>
      <c r="E371" s="16"/>
      <c r="F371" s="16"/>
      <c r="G371" s="16"/>
      <c r="H371" s="16"/>
      <c r="I371" s="16"/>
      <c r="J371" s="16"/>
      <c r="L371" s="33" t="str">
        <f t="shared" si="5"/>
        <v/>
      </c>
    </row>
    <row r="372" spans="1:12">
      <c r="A372" s="21"/>
      <c r="B372" s="21"/>
      <c r="C372" s="21"/>
      <c r="D372" s="16"/>
      <c r="E372" s="16"/>
      <c r="F372" s="16"/>
      <c r="G372" s="16"/>
      <c r="H372" s="16"/>
      <c r="I372" s="16"/>
      <c r="J372" s="16"/>
      <c r="L372" s="33" t="str">
        <f t="shared" si="5"/>
        <v/>
      </c>
    </row>
    <row r="373" spans="1:12">
      <c r="A373" s="21"/>
      <c r="B373" s="21"/>
      <c r="C373" s="21"/>
      <c r="D373" s="16"/>
      <c r="E373" s="16"/>
      <c r="F373" s="16"/>
      <c r="G373" s="16"/>
      <c r="H373" s="16"/>
      <c r="I373" s="16"/>
      <c r="J373" s="16"/>
      <c r="L373" s="33" t="str">
        <f t="shared" si="5"/>
        <v/>
      </c>
    </row>
    <row r="374" spans="1:12">
      <c r="A374" s="21"/>
      <c r="B374" s="21"/>
      <c r="C374" s="21"/>
      <c r="D374" s="16"/>
      <c r="E374" s="16"/>
      <c r="F374" s="16"/>
      <c r="G374" s="16"/>
      <c r="H374" s="16"/>
      <c r="I374" s="16"/>
      <c r="J374" s="16"/>
      <c r="L374" s="33" t="str">
        <f t="shared" si="5"/>
        <v/>
      </c>
    </row>
    <row r="375" spans="1:12">
      <c r="A375" s="21"/>
      <c r="B375" s="21"/>
      <c r="C375" s="21"/>
      <c r="D375" s="16"/>
      <c r="E375" s="16"/>
      <c r="F375" s="16"/>
      <c r="G375" s="16"/>
      <c r="H375" s="16"/>
      <c r="I375" s="16"/>
      <c r="J375" s="16"/>
      <c r="L375" s="33" t="str">
        <f t="shared" si="5"/>
        <v/>
      </c>
    </row>
    <row r="376" spans="1:12">
      <c r="A376" s="21"/>
      <c r="B376" s="21"/>
      <c r="C376" s="21"/>
      <c r="D376" s="16"/>
      <c r="E376" s="16"/>
      <c r="F376" s="16"/>
      <c r="G376" s="16"/>
      <c r="H376" s="16"/>
      <c r="I376" s="16"/>
      <c r="J376" s="16"/>
      <c r="L376" s="33" t="str">
        <f t="shared" si="5"/>
        <v/>
      </c>
    </row>
    <row r="377" spans="1:12">
      <c r="A377" s="21"/>
      <c r="B377" s="21"/>
      <c r="C377" s="21"/>
      <c r="D377" s="16"/>
      <c r="E377" s="16"/>
      <c r="F377" s="16"/>
      <c r="G377" s="16"/>
      <c r="H377" s="16"/>
      <c r="I377" s="16"/>
      <c r="J377" s="16"/>
      <c r="L377" s="33" t="str">
        <f t="shared" si="5"/>
        <v/>
      </c>
    </row>
    <row r="378" spans="1:12">
      <c r="A378" s="21"/>
      <c r="B378" s="21"/>
      <c r="C378" s="21"/>
      <c r="D378" s="16"/>
      <c r="E378" s="16"/>
      <c r="F378" s="16"/>
      <c r="G378" s="16"/>
      <c r="H378" s="16"/>
      <c r="I378" s="16"/>
      <c r="J378" s="16"/>
      <c r="L378" s="33" t="str">
        <f t="shared" si="5"/>
        <v/>
      </c>
    </row>
    <row r="379" spans="1:12">
      <c r="A379" s="21"/>
      <c r="B379" s="21"/>
      <c r="C379" s="21"/>
      <c r="D379" s="16"/>
      <c r="E379" s="16"/>
      <c r="F379" s="16"/>
      <c r="G379" s="16"/>
      <c r="H379" s="16"/>
      <c r="I379" s="16"/>
      <c r="J379" s="16"/>
      <c r="L379" s="33" t="str">
        <f t="shared" si="5"/>
        <v/>
      </c>
    </row>
    <row r="380" spans="1:12">
      <c r="A380" s="21"/>
      <c r="B380" s="21"/>
      <c r="C380" s="21"/>
      <c r="D380" s="16"/>
      <c r="E380" s="16"/>
      <c r="F380" s="16"/>
      <c r="G380" s="16"/>
      <c r="H380" s="16"/>
      <c r="I380" s="16"/>
      <c r="J380" s="16"/>
      <c r="L380" s="33" t="str">
        <f t="shared" si="5"/>
        <v/>
      </c>
    </row>
    <row r="381" spans="1:12">
      <c r="A381" s="21"/>
      <c r="B381" s="21"/>
      <c r="C381" s="21"/>
      <c r="D381" s="16"/>
      <c r="E381" s="16"/>
      <c r="F381" s="16"/>
      <c r="G381" s="16"/>
      <c r="H381" s="16"/>
      <c r="I381" s="16"/>
      <c r="J381" s="16"/>
      <c r="L381" s="33" t="str">
        <f t="shared" si="5"/>
        <v/>
      </c>
    </row>
    <row r="382" spans="1:12">
      <c r="A382" s="21"/>
      <c r="B382" s="21"/>
      <c r="C382" s="21"/>
      <c r="D382" s="16"/>
      <c r="E382" s="16"/>
      <c r="F382" s="16"/>
      <c r="G382" s="16"/>
      <c r="H382" s="16"/>
      <c r="I382" s="16"/>
      <c r="J382" s="16"/>
      <c r="L382" s="33" t="str">
        <f t="shared" si="5"/>
        <v/>
      </c>
    </row>
    <row r="383" spans="1:12">
      <c r="A383" s="21"/>
      <c r="B383" s="21"/>
      <c r="C383" s="21"/>
      <c r="D383" s="16"/>
      <c r="E383" s="16"/>
      <c r="F383" s="16"/>
      <c r="G383" s="16"/>
      <c r="H383" s="16"/>
      <c r="I383" s="16"/>
      <c r="J383" s="16"/>
      <c r="L383" s="33" t="str">
        <f t="shared" si="5"/>
        <v/>
      </c>
    </row>
    <row r="384" spans="1:12">
      <c r="A384" s="21"/>
      <c r="B384" s="21"/>
      <c r="C384" s="21"/>
      <c r="D384" s="16"/>
      <c r="E384" s="16"/>
      <c r="F384" s="16"/>
      <c r="G384" s="16"/>
      <c r="H384" s="16"/>
      <c r="I384" s="16"/>
      <c r="J384" s="16"/>
      <c r="L384" s="33" t="str">
        <f t="shared" si="5"/>
        <v/>
      </c>
    </row>
    <row r="385" spans="1:12">
      <c r="A385" s="21"/>
      <c r="B385" s="21"/>
      <c r="C385" s="21"/>
      <c r="D385" s="16"/>
      <c r="E385" s="16"/>
      <c r="F385" s="16"/>
      <c r="G385" s="16"/>
      <c r="H385" s="16"/>
      <c r="I385" s="16"/>
      <c r="J385" s="16"/>
      <c r="L385" s="33" t="str">
        <f t="shared" si="5"/>
        <v/>
      </c>
    </row>
    <row r="386" spans="1:12">
      <c r="A386" s="21"/>
      <c r="B386" s="21"/>
      <c r="C386" s="21"/>
      <c r="D386" s="16"/>
      <c r="E386" s="16"/>
      <c r="F386" s="16"/>
      <c r="G386" s="16"/>
      <c r="H386" s="16"/>
      <c r="I386" s="16"/>
      <c r="J386" s="16"/>
      <c r="L386" s="33" t="str">
        <f t="shared" si="5"/>
        <v/>
      </c>
    </row>
    <row r="387" spans="1:12">
      <c r="A387" s="21"/>
      <c r="B387" s="21"/>
      <c r="C387" s="21"/>
      <c r="D387" s="16"/>
      <c r="E387" s="16"/>
      <c r="F387" s="16"/>
      <c r="G387" s="16"/>
      <c r="H387" s="16"/>
      <c r="I387" s="16"/>
      <c r="J387" s="16"/>
      <c r="L387" s="33" t="str">
        <f t="shared" si="5"/>
        <v/>
      </c>
    </row>
    <row r="388" spans="1:12">
      <c r="A388" s="21"/>
      <c r="B388" s="21"/>
      <c r="C388" s="21"/>
      <c r="D388" s="16"/>
      <c r="E388" s="16"/>
      <c r="F388" s="16"/>
      <c r="G388" s="16"/>
      <c r="H388" s="16"/>
      <c r="I388" s="16"/>
      <c r="J388" s="16"/>
      <c r="L388" s="33" t="str">
        <f t="shared" si="5"/>
        <v/>
      </c>
    </row>
    <row r="389" spans="1:12">
      <c r="A389" s="21"/>
      <c r="B389" s="21"/>
      <c r="C389" s="21"/>
      <c r="D389" s="16"/>
      <c r="E389" s="16"/>
      <c r="F389" s="16"/>
      <c r="G389" s="16"/>
      <c r="H389" s="16"/>
      <c r="I389" s="16"/>
      <c r="J389" s="16"/>
      <c r="L389" s="33" t="str">
        <f t="shared" si="5"/>
        <v/>
      </c>
    </row>
    <row r="390" spans="1:12">
      <c r="A390" s="21"/>
      <c r="B390" s="21"/>
      <c r="C390" s="21"/>
      <c r="D390" s="16"/>
      <c r="E390" s="16"/>
      <c r="F390" s="16"/>
      <c r="G390" s="16"/>
      <c r="H390" s="16"/>
      <c r="I390" s="16"/>
      <c r="J390" s="16"/>
      <c r="L390" s="33" t="str">
        <f t="shared" si="5"/>
        <v/>
      </c>
    </row>
    <row r="391" spans="1:12">
      <c r="A391" s="21"/>
      <c r="B391" s="21"/>
      <c r="C391" s="21"/>
      <c r="D391" s="16"/>
      <c r="E391" s="16"/>
      <c r="F391" s="16"/>
      <c r="G391" s="16"/>
      <c r="H391" s="16"/>
      <c r="I391" s="16"/>
      <c r="J391" s="16"/>
      <c r="L391" s="33" t="str">
        <f t="shared" si="5"/>
        <v/>
      </c>
    </row>
    <row r="392" spans="1:12">
      <c r="A392" s="21"/>
      <c r="B392" s="21"/>
      <c r="C392" s="21"/>
      <c r="D392" s="16"/>
      <c r="E392" s="16"/>
      <c r="F392" s="16"/>
      <c r="G392" s="16"/>
      <c r="H392" s="16"/>
      <c r="I392" s="16"/>
      <c r="J392" s="16"/>
      <c r="L392" s="33" t="str">
        <f t="shared" si="5"/>
        <v/>
      </c>
    </row>
    <row r="393" spans="1:12">
      <c r="A393" s="21"/>
      <c r="B393" s="21"/>
      <c r="C393" s="21"/>
      <c r="D393" s="16"/>
      <c r="E393" s="16"/>
      <c r="F393" s="16"/>
      <c r="G393" s="16"/>
      <c r="H393" s="16"/>
      <c r="I393" s="16"/>
      <c r="J393" s="16"/>
      <c r="L393" s="33" t="str">
        <f t="shared" ref="L393:L456" si="6">IF(COUNTA(D393:J393)=0,"",_xlfn.CONCAT(,
IF(ABS(J393 - (SUM(D393, E393, G393:I393) - SUM(F393)))&gt;=1,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1"/>
      <c r="B394" s="21"/>
      <c r="C394" s="21"/>
      <c r="D394" s="16"/>
      <c r="E394" s="16"/>
      <c r="F394" s="16"/>
      <c r="G394" s="16"/>
      <c r="H394" s="16"/>
      <c r="I394" s="16"/>
      <c r="J394" s="16"/>
      <c r="L394" s="33" t="str">
        <f t="shared" si="6"/>
        <v/>
      </c>
    </row>
    <row r="395" spans="1:12">
      <c r="A395" s="21"/>
      <c r="B395" s="21"/>
      <c r="C395" s="21"/>
      <c r="D395" s="16"/>
      <c r="E395" s="16"/>
      <c r="F395" s="16"/>
      <c r="G395" s="16"/>
      <c r="H395" s="16"/>
      <c r="I395" s="16"/>
      <c r="J395" s="16"/>
      <c r="L395" s="33" t="str">
        <f t="shared" si="6"/>
        <v/>
      </c>
    </row>
    <row r="396" spans="1:12">
      <c r="A396" s="21"/>
      <c r="B396" s="21"/>
      <c r="C396" s="21"/>
      <c r="D396" s="16"/>
      <c r="E396" s="16"/>
      <c r="F396" s="16"/>
      <c r="G396" s="16"/>
      <c r="H396" s="16"/>
      <c r="I396" s="16"/>
      <c r="J396" s="16"/>
      <c r="L396" s="33" t="str">
        <f t="shared" si="6"/>
        <v/>
      </c>
    </row>
    <row r="397" spans="1:12">
      <c r="A397" s="21"/>
      <c r="B397" s="21"/>
      <c r="C397" s="21"/>
      <c r="D397" s="16"/>
      <c r="E397" s="16"/>
      <c r="F397" s="16"/>
      <c r="G397" s="16"/>
      <c r="H397" s="16"/>
      <c r="I397" s="16"/>
      <c r="J397" s="16"/>
      <c r="L397" s="33" t="str">
        <f t="shared" si="6"/>
        <v/>
      </c>
    </row>
    <row r="398" spans="1:12">
      <c r="A398" s="21"/>
      <c r="B398" s="21"/>
      <c r="C398" s="21"/>
      <c r="D398" s="16"/>
      <c r="E398" s="16"/>
      <c r="F398" s="16"/>
      <c r="G398" s="16"/>
      <c r="H398" s="16"/>
      <c r="I398" s="16"/>
      <c r="J398" s="16"/>
      <c r="L398" s="33" t="str">
        <f t="shared" si="6"/>
        <v/>
      </c>
    </row>
    <row r="399" spans="1:12">
      <c r="A399" s="21"/>
      <c r="B399" s="21"/>
      <c r="C399" s="21"/>
      <c r="D399" s="16"/>
      <c r="E399" s="16"/>
      <c r="F399" s="16"/>
      <c r="G399" s="16"/>
      <c r="H399" s="16"/>
      <c r="I399" s="16"/>
      <c r="J399" s="16"/>
      <c r="L399" s="33" t="str">
        <f t="shared" si="6"/>
        <v/>
      </c>
    </row>
    <row r="400" spans="1:12">
      <c r="A400" s="21"/>
      <c r="B400" s="21"/>
      <c r="C400" s="21"/>
      <c r="D400" s="16"/>
      <c r="E400" s="16"/>
      <c r="F400" s="16"/>
      <c r="G400" s="16"/>
      <c r="H400" s="16"/>
      <c r="I400" s="16"/>
      <c r="J400" s="16"/>
      <c r="L400" s="33" t="str">
        <f t="shared" si="6"/>
        <v/>
      </c>
    </row>
    <row r="401" spans="1:12">
      <c r="A401" s="21"/>
      <c r="B401" s="21"/>
      <c r="C401" s="21"/>
      <c r="D401" s="16"/>
      <c r="E401" s="16"/>
      <c r="F401" s="16"/>
      <c r="G401" s="16"/>
      <c r="H401" s="16"/>
      <c r="I401" s="16"/>
      <c r="J401" s="16"/>
      <c r="L401" s="33" t="str">
        <f t="shared" si="6"/>
        <v/>
      </c>
    </row>
    <row r="402" spans="1:12">
      <c r="A402" s="21"/>
      <c r="B402" s="21"/>
      <c r="C402" s="21"/>
      <c r="D402" s="16"/>
      <c r="E402" s="16"/>
      <c r="F402" s="16"/>
      <c r="G402" s="16"/>
      <c r="H402" s="16"/>
      <c r="I402" s="16"/>
      <c r="J402" s="16"/>
      <c r="L402" s="33" t="str">
        <f t="shared" si="6"/>
        <v/>
      </c>
    </row>
    <row r="403" spans="1:12">
      <c r="A403" s="21"/>
      <c r="B403" s="21"/>
      <c r="C403" s="21"/>
      <c r="D403" s="16"/>
      <c r="E403" s="16"/>
      <c r="F403" s="16"/>
      <c r="G403" s="16"/>
      <c r="H403" s="16"/>
      <c r="I403" s="16"/>
      <c r="J403" s="16"/>
      <c r="L403" s="33" t="str">
        <f t="shared" si="6"/>
        <v/>
      </c>
    </row>
    <row r="404" spans="1:12">
      <c r="A404" s="21"/>
      <c r="B404" s="21"/>
      <c r="C404" s="21"/>
      <c r="D404" s="16"/>
      <c r="E404" s="16"/>
      <c r="F404" s="16"/>
      <c r="G404" s="16"/>
      <c r="H404" s="16"/>
      <c r="I404" s="16"/>
      <c r="J404" s="16"/>
      <c r="L404" s="33" t="str">
        <f t="shared" si="6"/>
        <v/>
      </c>
    </row>
    <row r="405" spans="1:12">
      <c r="A405" s="21"/>
      <c r="B405" s="21"/>
      <c r="C405" s="21"/>
      <c r="D405" s="16"/>
      <c r="E405" s="16"/>
      <c r="F405" s="16"/>
      <c r="G405" s="16"/>
      <c r="H405" s="16"/>
      <c r="I405" s="16"/>
      <c r="J405" s="16"/>
      <c r="L405" s="33" t="str">
        <f t="shared" si="6"/>
        <v/>
      </c>
    </row>
    <row r="406" spans="1:12">
      <c r="A406" s="21"/>
      <c r="B406" s="21"/>
      <c r="C406" s="21"/>
      <c r="D406" s="16"/>
      <c r="E406" s="16"/>
      <c r="F406" s="16"/>
      <c r="G406" s="16"/>
      <c r="H406" s="16"/>
      <c r="I406" s="16"/>
      <c r="J406" s="16"/>
      <c r="L406" s="33" t="str">
        <f t="shared" si="6"/>
        <v/>
      </c>
    </row>
    <row r="407" spans="1:12">
      <c r="A407" s="21"/>
      <c r="B407" s="21"/>
      <c r="C407" s="21"/>
      <c r="D407" s="16"/>
      <c r="E407" s="16"/>
      <c r="F407" s="16"/>
      <c r="G407" s="16"/>
      <c r="H407" s="16"/>
      <c r="I407" s="16"/>
      <c r="J407" s="16"/>
      <c r="L407" s="33" t="str">
        <f t="shared" si="6"/>
        <v/>
      </c>
    </row>
    <row r="408" spans="1:12">
      <c r="A408" s="21"/>
      <c r="B408" s="21"/>
      <c r="C408" s="21"/>
      <c r="D408" s="16"/>
      <c r="E408" s="16"/>
      <c r="F408" s="16"/>
      <c r="G408" s="16"/>
      <c r="H408" s="16"/>
      <c r="I408" s="16"/>
      <c r="J408" s="16"/>
      <c r="L408" s="33" t="str">
        <f t="shared" si="6"/>
        <v/>
      </c>
    </row>
    <row r="409" spans="1:12">
      <c r="A409" s="21"/>
      <c r="B409" s="21"/>
      <c r="C409" s="21"/>
      <c r="D409" s="16"/>
      <c r="E409" s="16"/>
      <c r="F409" s="16"/>
      <c r="G409" s="16"/>
      <c r="H409" s="16"/>
      <c r="I409" s="16"/>
      <c r="J409" s="16"/>
      <c r="L409" s="33" t="str">
        <f t="shared" si="6"/>
        <v/>
      </c>
    </row>
    <row r="410" spans="1:12">
      <c r="A410" s="21"/>
      <c r="B410" s="21"/>
      <c r="C410" s="21"/>
      <c r="D410" s="16"/>
      <c r="E410" s="16"/>
      <c r="F410" s="16"/>
      <c r="G410" s="16"/>
      <c r="H410" s="16"/>
      <c r="I410" s="16"/>
      <c r="J410" s="16"/>
      <c r="L410" s="33" t="str">
        <f t="shared" si="6"/>
        <v/>
      </c>
    </row>
    <row r="411" spans="1:12">
      <c r="A411" s="21"/>
      <c r="B411" s="21"/>
      <c r="C411" s="21"/>
      <c r="D411" s="16"/>
      <c r="E411" s="16"/>
      <c r="F411" s="16"/>
      <c r="G411" s="16"/>
      <c r="H411" s="16"/>
      <c r="I411" s="16"/>
      <c r="J411" s="16"/>
      <c r="L411" s="33" t="str">
        <f t="shared" si="6"/>
        <v/>
      </c>
    </row>
    <row r="412" spans="1:12">
      <c r="A412" s="21"/>
      <c r="B412" s="21"/>
      <c r="C412" s="21"/>
      <c r="D412" s="16"/>
      <c r="E412" s="16"/>
      <c r="F412" s="16"/>
      <c r="G412" s="16"/>
      <c r="H412" s="16"/>
      <c r="I412" s="16"/>
      <c r="J412" s="16"/>
      <c r="L412" s="33" t="str">
        <f t="shared" si="6"/>
        <v/>
      </c>
    </row>
    <row r="413" spans="1:12">
      <c r="A413" s="21"/>
      <c r="B413" s="21"/>
      <c r="C413" s="21"/>
      <c r="D413" s="16"/>
      <c r="E413" s="16"/>
      <c r="F413" s="16"/>
      <c r="G413" s="16"/>
      <c r="H413" s="16"/>
      <c r="I413" s="16"/>
      <c r="J413" s="16"/>
      <c r="L413" s="33" t="str">
        <f t="shared" si="6"/>
        <v/>
      </c>
    </row>
    <row r="414" spans="1:12">
      <c r="A414" s="21"/>
      <c r="B414" s="21"/>
      <c r="C414" s="21"/>
      <c r="D414" s="16"/>
      <c r="E414" s="16"/>
      <c r="F414" s="16"/>
      <c r="G414" s="16"/>
      <c r="H414" s="16"/>
      <c r="I414" s="16"/>
      <c r="J414" s="16"/>
      <c r="L414" s="33" t="str">
        <f t="shared" si="6"/>
        <v/>
      </c>
    </row>
    <row r="415" spans="1:12">
      <c r="A415" s="21"/>
      <c r="B415" s="21"/>
      <c r="C415" s="21"/>
      <c r="D415" s="16"/>
      <c r="E415" s="16"/>
      <c r="F415" s="16"/>
      <c r="G415" s="16"/>
      <c r="H415" s="16"/>
      <c r="I415" s="16"/>
      <c r="J415" s="16"/>
      <c r="L415" s="33" t="str">
        <f t="shared" si="6"/>
        <v/>
      </c>
    </row>
    <row r="416" spans="1:12">
      <c r="A416" s="21"/>
      <c r="B416" s="21"/>
      <c r="C416" s="21"/>
      <c r="D416" s="16"/>
      <c r="E416" s="16"/>
      <c r="F416" s="16"/>
      <c r="G416" s="16"/>
      <c r="H416" s="16"/>
      <c r="I416" s="16"/>
      <c r="J416" s="16"/>
      <c r="L416" s="33" t="str">
        <f t="shared" si="6"/>
        <v/>
      </c>
    </row>
    <row r="417" spans="1:12">
      <c r="A417" s="21"/>
      <c r="B417" s="21"/>
      <c r="C417" s="21"/>
      <c r="D417" s="16"/>
      <c r="E417" s="16"/>
      <c r="F417" s="16"/>
      <c r="G417" s="16"/>
      <c r="H417" s="16"/>
      <c r="I417" s="16"/>
      <c r="J417" s="16"/>
      <c r="L417" s="33" t="str">
        <f t="shared" si="6"/>
        <v/>
      </c>
    </row>
    <row r="418" spans="1:12">
      <c r="A418" s="21"/>
      <c r="B418" s="21"/>
      <c r="C418" s="21"/>
      <c r="D418" s="16"/>
      <c r="E418" s="16"/>
      <c r="F418" s="16"/>
      <c r="G418" s="16"/>
      <c r="H418" s="16"/>
      <c r="I418" s="16"/>
      <c r="J418" s="16"/>
      <c r="L418" s="33" t="str">
        <f t="shared" si="6"/>
        <v/>
      </c>
    </row>
    <row r="419" spans="1:12">
      <c r="A419" s="21"/>
      <c r="B419" s="21"/>
      <c r="C419" s="21"/>
      <c r="D419" s="16"/>
      <c r="E419" s="16"/>
      <c r="F419" s="16"/>
      <c r="G419" s="16"/>
      <c r="H419" s="16"/>
      <c r="I419" s="16"/>
      <c r="J419" s="16"/>
      <c r="L419" s="33" t="str">
        <f t="shared" si="6"/>
        <v/>
      </c>
    </row>
    <row r="420" spans="1:12">
      <c r="A420" s="21"/>
      <c r="B420" s="21"/>
      <c r="C420" s="21"/>
      <c r="D420" s="16"/>
      <c r="E420" s="16"/>
      <c r="F420" s="16"/>
      <c r="G420" s="16"/>
      <c r="H420" s="16"/>
      <c r="I420" s="16"/>
      <c r="J420" s="16"/>
      <c r="L420" s="33" t="str">
        <f t="shared" si="6"/>
        <v/>
      </c>
    </row>
    <row r="421" spans="1:12">
      <c r="A421" s="21"/>
      <c r="B421" s="21"/>
      <c r="C421" s="21"/>
      <c r="D421" s="16"/>
      <c r="E421" s="16"/>
      <c r="F421" s="16"/>
      <c r="G421" s="16"/>
      <c r="H421" s="16"/>
      <c r="I421" s="16"/>
      <c r="J421" s="16"/>
      <c r="L421" s="33" t="str">
        <f t="shared" si="6"/>
        <v/>
      </c>
    </row>
    <row r="422" spans="1:12">
      <c r="A422" s="21"/>
      <c r="B422" s="21"/>
      <c r="C422" s="21"/>
      <c r="D422" s="16"/>
      <c r="E422" s="16"/>
      <c r="F422" s="16"/>
      <c r="G422" s="16"/>
      <c r="H422" s="16"/>
      <c r="I422" s="16"/>
      <c r="J422" s="16"/>
      <c r="L422" s="33" t="str">
        <f t="shared" si="6"/>
        <v/>
      </c>
    </row>
    <row r="423" spans="1:12">
      <c r="A423" s="21"/>
      <c r="B423" s="21"/>
      <c r="C423" s="21"/>
      <c r="D423" s="16"/>
      <c r="E423" s="16"/>
      <c r="F423" s="16"/>
      <c r="G423" s="16"/>
      <c r="H423" s="16"/>
      <c r="I423" s="16"/>
      <c r="J423" s="16"/>
      <c r="L423" s="33" t="str">
        <f t="shared" si="6"/>
        <v/>
      </c>
    </row>
    <row r="424" spans="1:12">
      <c r="A424" s="21"/>
      <c r="B424" s="21"/>
      <c r="C424" s="21"/>
      <c r="D424" s="16"/>
      <c r="E424" s="16"/>
      <c r="F424" s="16"/>
      <c r="G424" s="16"/>
      <c r="H424" s="16"/>
      <c r="I424" s="16"/>
      <c r="J424" s="16"/>
      <c r="L424" s="33" t="str">
        <f t="shared" si="6"/>
        <v/>
      </c>
    </row>
    <row r="425" spans="1:12">
      <c r="A425" s="21"/>
      <c r="B425" s="21"/>
      <c r="C425" s="21"/>
      <c r="D425" s="16"/>
      <c r="E425" s="16"/>
      <c r="F425" s="16"/>
      <c r="G425" s="16"/>
      <c r="H425" s="16"/>
      <c r="I425" s="16"/>
      <c r="J425" s="16"/>
      <c r="L425" s="33" t="str">
        <f t="shared" si="6"/>
        <v/>
      </c>
    </row>
    <row r="426" spans="1:12">
      <c r="A426" s="21"/>
      <c r="B426" s="21"/>
      <c r="C426" s="21"/>
      <c r="D426" s="16"/>
      <c r="E426" s="16"/>
      <c r="F426" s="16"/>
      <c r="G426" s="16"/>
      <c r="H426" s="16"/>
      <c r="I426" s="16"/>
      <c r="J426" s="16"/>
      <c r="L426" s="33" t="str">
        <f t="shared" si="6"/>
        <v/>
      </c>
    </row>
    <row r="427" spans="1:12">
      <c r="A427" s="21"/>
      <c r="B427" s="21"/>
      <c r="C427" s="21"/>
      <c r="D427" s="16"/>
      <c r="E427" s="16"/>
      <c r="F427" s="16"/>
      <c r="G427" s="16"/>
      <c r="H427" s="16"/>
      <c r="I427" s="16"/>
      <c r="J427" s="16"/>
      <c r="L427" s="33" t="str">
        <f t="shared" si="6"/>
        <v/>
      </c>
    </row>
    <row r="428" spans="1:12">
      <c r="A428" s="21"/>
      <c r="B428" s="21"/>
      <c r="C428" s="21"/>
      <c r="D428" s="16"/>
      <c r="E428" s="16"/>
      <c r="F428" s="16"/>
      <c r="G428" s="16"/>
      <c r="H428" s="16"/>
      <c r="I428" s="16"/>
      <c r="J428" s="16"/>
      <c r="L428" s="33" t="str">
        <f t="shared" si="6"/>
        <v/>
      </c>
    </row>
    <row r="429" spans="1:12">
      <c r="A429" s="21"/>
      <c r="B429" s="21"/>
      <c r="C429" s="21"/>
      <c r="D429" s="16"/>
      <c r="E429" s="16"/>
      <c r="F429" s="16"/>
      <c r="G429" s="16"/>
      <c r="H429" s="16"/>
      <c r="I429" s="16"/>
      <c r="J429" s="16"/>
      <c r="L429" s="33" t="str">
        <f t="shared" si="6"/>
        <v/>
      </c>
    </row>
    <row r="430" spans="1:12">
      <c r="A430" s="21"/>
      <c r="B430" s="21"/>
      <c r="C430" s="21"/>
      <c r="D430" s="16"/>
      <c r="E430" s="16"/>
      <c r="F430" s="16"/>
      <c r="G430" s="16"/>
      <c r="H430" s="16"/>
      <c r="I430" s="16"/>
      <c r="J430" s="16"/>
      <c r="L430" s="33" t="str">
        <f t="shared" si="6"/>
        <v/>
      </c>
    </row>
    <row r="431" spans="1:12">
      <c r="A431" s="21"/>
      <c r="B431" s="21"/>
      <c r="C431" s="21"/>
      <c r="D431" s="16"/>
      <c r="E431" s="16"/>
      <c r="F431" s="16"/>
      <c r="G431" s="16"/>
      <c r="H431" s="16"/>
      <c r="I431" s="16"/>
      <c r="J431" s="16"/>
      <c r="L431" s="33" t="str">
        <f t="shared" si="6"/>
        <v/>
      </c>
    </row>
    <row r="432" spans="1:12">
      <c r="A432" s="21"/>
      <c r="B432" s="21"/>
      <c r="C432" s="21"/>
      <c r="D432" s="16"/>
      <c r="E432" s="16"/>
      <c r="F432" s="16"/>
      <c r="G432" s="16"/>
      <c r="H432" s="16"/>
      <c r="I432" s="16"/>
      <c r="J432" s="16"/>
      <c r="L432" s="33" t="str">
        <f t="shared" si="6"/>
        <v/>
      </c>
    </row>
    <row r="433" spans="1:12">
      <c r="A433" s="21"/>
      <c r="B433" s="21"/>
      <c r="C433" s="21"/>
      <c r="D433" s="16"/>
      <c r="E433" s="16"/>
      <c r="F433" s="16"/>
      <c r="G433" s="16"/>
      <c r="H433" s="16"/>
      <c r="I433" s="16"/>
      <c r="J433" s="16"/>
      <c r="L433" s="33" t="str">
        <f t="shared" si="6"/>
        <v/>
      </c>
    </row>
    <row r="434" spans="1:12">
      <c r="A434" s="21"/>
      <c r="B434" s="21"/>
      <c r="C434" s="21"/>
      <c r="D434" s="16"/>
      <c r="E434" s="16"/>
      <c r="F434" s="16"/>
      <c r="G434" s="16"/>
      <c r="H434" s="16"/>
      <c r="I434" s="16"/>
      <c r="J434" s="16"/>
      <c r="L434" s="33" t="str">
        <f t="shared" si="6"/>
        <v/>
      </c>
    </row>
    <row r="435" spans="1:12">
      <c r="A435" s="21"/>
      <c r="B435" s="21"/>
      <c r="C435" s="21"/>
      <c r="D435" s="16"/>
      <c r="E435" s="16"/>
      <c r="F435" s="16"/>
      <c r="G435" s="16"/>
      <c r="H435" s="16"/>
      <c r="I435" s="16"/>
      <c r="J435" s="16"/>
      <c r="L435" s="33" t="str">
        <f t="shared" si="6"/>
        <v/>
      </c>
    </row>
    <row r="436" spans="1:12">
      <c r="A436" s="21"/>
      <c r="B436" s="21"/>
      <c r="C436" s="21"/>
      <c r="D436" s="16"/>
      <c r="E436" s="16"/>
      <c r="F436" s="16"/>
      <c r="G436" s="16"/>
      <c r="H436" s="16"/>
      <c r="I436" s="16"/>
      <c r="J436" s="16"/>
      <c r="L436" s="33" t="str">
        <f t="shared" si="6"/>
        <v/>
      </c>
    </row>
    <row r="437" spans="1:12">
      <c r="A437" s="21"/>
      <c r="B437" s="21"/>
      <c r="C437" s="21"/>
      <c r="D437" s="16"/>
      <c r="E437" s="16"/>
      <c r="F437" s="16"/>
      <c r="G437" s="16"/>
      <c r="H437" s="16"/>
      <c r="I437" s="16"/>
      <c r="J437" s="16"/>
      <c r="L437" s="33" t="str">
        <f t="shared" si="6"/>
        <v/>
      </c>
    </row>
    <row r="438" spans="1:12">
      <c r="A438" s="21"/>
      <c r="B438" s="21"/>
      <c r="C438" s="21"/>
      <c r="D438" s="16"/>
      <c r="E438" s="16"/>
      <c r="F438" s="16"/>
      <c r="G438" s="16"/>
      <c r="H438" s="16"/>
      <c r="I438" s="16"/>
      <c r="J438" s="16"/>
      <c r="L438" s="33" t="str">
        <f t="shared" si="6"/>
        <v/>
      </c>
    </row>
    <row r="439" spans="1:12">
      <c r="A439" s="21"/>
      <c r="B439" s="21"/>
      <c r="C439" s="21"/>
      <c r="D439" s="16"/>
      <c r="E439" s="16"/>
      <c r="F439" s="16"/>
      <c r="G439" s="16"/>
      <c r="H439" s="16"/>
      <c r="I439" s="16"/>
      <c r="J439" s="16"/>
      <c r="L439" s="33" t="str">
        <f t="shared" si="6"/>
        <v/>
      </c>
    </row>
    <row r="440" spans="1:12">
      <c r="A440" s="21"/>
      <c r="B440" s="21"/>
      <c r="C440" s="21"/>
      <c r="D440" s="16"/>
      <c r="E440" s="16"/>
      <c r="F440" s="16"/>
      <c r="G440" s="16"/>
      <c r="H440" s="16"/>
      <c r="I440" s="16"/>
      <c r="J440" s="16"/>
      <c r="L440" s="33" t="str">
        <f t="shared" si="6"/>
        <v/>
      </c>
    </row>
    <row r="441" spans="1:12">
      <c r="A441" s="21"/>
      <c r="B441" s="21"/>
      <c r="C441" s="21"/>
      <c r="D441" s="16"/>
      <c r="E441" s="16"/>
      <c r="F441" s="16"/>
      <c r="G441" s="16"/>
      <c r="H441" s="16"/>
      <c r="I441" s="16"/>
      <c r="J441" s="16"/>
      <c r="L441" s="33" t="str">
        <f t="shared" si="6"/>
        <v/>
      </c>
    </row>
    <row r="442" spans="1:12">
      <c r="A442" s="21"/>
      <c r="B442" s="21"/>
      <c r="C442" s="21"/>
      <c r="D442" s="16"/>
      <c r="E442" s="16"/>
      <c r="F442" s="16"/>
      <c r="G442" s="16"/>
      <c r="H442" s="16"/>
      <c r="I442" s="16"/>
      <c r="J442" s="16"/>
      <c r="L442" s="33" t="str">
        <f t="shared" si="6"/>
        <v/>
      </c>
    </row>
    <row r="443" spans="1:12">
      <c r="A443" s="21"/>
      <c r="B443" s="21"/>
      <c r="C443" s="21"/>
      <c r="D443" s="16"/>
      <c r="E443" s="16"/>
      <c r="F443" s="16"/>
      <c r="G443" s="16"/>
      <c r="H443" s="16"/>
      <c r="I443" s="16"/>
      <c r="J443" s="16"/>
      <c r="L443" s="33" t="str">
        <f t="shared" si="6"/>
        <v/>
      </c>
    </row>
    <row r="444" spans="1:12">
      <c r="A444" s="21"/>
      <c r="B444" s="21"/>
      <c r="C444" s="21"/>
      <c r="D444" s="16"/>
      <c r="E444" s="16"/>
      <c r="F444" s="16"/>
      <c r="G444" s="16"/>
      <c r="H444" s="16"/>
      <c r="I444" s="16"/>
      <c r="J444" s="16"/>
      <c r="L444" s="33" t="str">
        <f t="shared" si="6"/>
        <v/>
      </c>
    </row>
    <row r="445" spans="1:12">
      <c r="A445" s="21"/>
      <c r="B445" s="21"/>
      <c r="C445" s="21"/>
      <c r="D445" s="16"/>
      <c r="E445" s="16"/>
      <c r="F445" s="16"/>
      <c r="G445" s="16"/>
      <c r="H445" s="16"/>
      <c r="I445" s="16"/>
      <c r="J445" s="16"/>
      <c r="L445" s="33" t="str">
        <f t="shared" si="6"/>
        <v/>
      </c>
    </row>
    <row r="446" spans="1:12">
      <c r="A446" s="21"/>
      <c r="B446" s="21"/>
      <c r="C446" s="21"/>
      <c r="D446" s="16"/>
      <c r="E446" s="16"/>
      <c r="F446" s="16"/>
      <c r="G446" s="16"/>
      <c r="H446" s="16"/>
      <c r="I446" s="16"/>
      <c r="J446" s="16"/>
      <c r="L446" s="33" t="str">
        <f t="shared" si="6"/>
        <v/>
      </c>
    </row>
    <row r="447" spans="1:12">
      <c r="A447" s="21"/>
      <c r="B447" s="21"/>
      <c r="C447" s="21"/>
      <c r="D447" s="16"/>
      <c r="E447" s="16"/>
      <c r="F447" s="16"/>
      <c r="G447" s="16"/>
      <c r="H447" s="16"/>
      <c r="I447" s="16"/>
      <c r="J447" s="16"/>
      <c r="L447" s="33" t="str">
        <f t="shared" si="6"/>
        <v/>
      </c>
    </row>
    <row r="448" spans="1:12">
      <c r="A448" s="21"/>
      <c r="B448" s="21"/>
      <c r="C448" s="21"/>
      <c r="D448" s="16"/>
      <c r="E448" s="16"/>
      <c r="F448" s="16"/>
      <c r="G448" s="16"/>
      <c r="H448" s="16"/>
      <c r="I448" s="16"/>
      <c r="J448" s="16"/>
      <c r="L448" s="33" t="str">
        <f t="shared" si="6"/>
        <v/>
      </c>
    </row>
    <row r="449" spans="1:12">
      <c r="A449" s="21"/>
      <c r="B449" s="21"/>
      <c r="C449" s="21"/>
      <c r="D449" s="16"/>
      <c r="E449" s="16"/>
      <c r="F449" s="16"/>
      <c r="G449" s="16"/>
      <c r="H449" s="16"/>
      <c r="I449" s="16"/>
      <c r="J449" s="16"/>
      <c r="L449" s="33" t="str">
        <f t="shared" si="6"/>
        <v/>
      </c>
    </row>
    <row r="450" spans="1:12">
      <c r="A450" s="21"/>
      <c r="B450" s="21"/>
      <c r="C450" s="21"/>
      <c r="D450" s="16"/>
      <c r="E450" s="16"/>
      <c r="F450" s="16"/>
      <c r="G450" s="16"/>
      <c r="H450" s="16"/>
      <c r="I450" s="16"/>
      <c r="J450" s="16"/>
      <c r="L450" s="33" t="str">
        <f t="shared" si="6"/>
        <v/>
      </c>
    </row>
    <row r="451" spans="1:12">
      <c r="A451" s="21"/>
      <c r="B451" s="21"/>
      <c r="C451" s="21"/>
      <c r="D451" s="16"/>
      <c r="E451" s="16"/>
      <c r="F451" s="16"/>
      <c r="G451" s="16"/>
      <c r="H451" s="16"/>
      <c r="I451" s="16"/>
      <c r="J451" s="16"/>
      <c r="L451" s="33" t="str">
        <f t="shared" si="6"/>
        <v/>
      </c>
    </row>
    <row r="452" spans="1:12">
      <c r="A452" s="21"/>
      <c r="B452" s="21"/>
      <c r="C452" s="21"/>
      <c r="D452" s="16"/>
      <c r="E452" s="16"/>
      <c r="F452" s="16"/>
      <c r="G452" s="16"/>
      <c r="H452" s="16"/>
      <c r="I452" s="16"/>
      <c r="J452" s="16"/>
      <c r="L452" s="33" t="str">
        <f t="shared" si="6"/>
        <v/>
      </c>
    </row>
    <row r="453" spans="1:12">
      <c r="A453" s="21"/>
      <c r="B453" s="21"/>
      <c r="C453" s="21"/>
      <c r="D453" s="16"/>
      <c r="E453" s="16"/>
      <c r="F453" s="16"/>
      <c r="G453" s="16"/>
      <c r="H453" s="16"/>
      <c r="I453" s="16"/>
      <c r="J453" s="16"/>
      <c r="L453" s="33" t="str">
        <f t="shared" si="6"/>
        <v/>
      </c>
    </row>
    <row r="454" spans="1:12">
      <c r="A454" s="21"/>
      <c r="B454" s="21"/>
      <c r="C454" s="21"/>
      <c r="D454" s="16"/>
      <c r="E454" s="16"/>
      <c r="F454" s="16"/>
      <c r="G454" s="16"/>
      <c r="H454" s="16"/>
      <c r="I454" s="16"/>
      <c r="J454" s="16"/>
      <c r="L454" s="33" t="str">
        <f t="shared" si="6"/>
        <v/>
      </c>
    </row>
    <row r="455" spans="1:12">
      <c r="A455" s="21"/>
      <c r="B455" s="21"/>
      <c r="C455" s="21"/>
      <c r="D455" s="16"/>
      <c r="E455" s="16"/>
      <c r="F455" s="16"/>
      <c r="G455" s="16"/>
      <c r="H455" s="16"/>
      <c r="I455" s="16"/>
      <c r="J455" s="16"/>
      <c r="L455" s="33" t="str">
        <f t="shared" si="6"/>
        <v/>
      </c>
    </row>
    <row r="456" spans="1:12">
      <c r="A456" s="21"/>
      <c r="B456" s="21"/>
      <c r="C456" s="21"/>
      <c r="D456" s="16"/>
      <c r="E456" s="16"/>
      <c r="F456" s="16"/>
      <c r="G456" s="16"/>
      <c r="H456" s="16"/>
      <c r="I456" s="16"/>
      <c r="J456" s="16"/>
      <c r="L456" s="33" t="str">
        <f t="shared" si="6"/>
        <v/>
      </c>
    </row>
    <row r="457" spans="1:12">
      <c r="A457" s="21"/>
      <c r="B457" s="21"/>
      <c r="C457" s="21"/>
      <c r="D457" s="16"/>
      <c r="E457" s="16"/>
      <c r="F457" s="16"/>
      <c r="G457" s="16"/>
      <c r="H457" s="16"/>
      <c r="I457" s="16"/>
      <c r="J457" s="16"/>
      <c r="L457" s="33" t="str">
        <f t="shared" ref="L457:L500" si="7">IF(COUNTA(D457:J457)=0,"",_xlfn.CONCAT(,
IF(ABS(J457 - (SUM(D457, E457, G457:I457) - SUM(F457)))&gt;=1,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1"/>
      <c r="B458" s="21"/>
      <c r="C458" s="21"/>
      <c r="D458" s="16"/>
      <c r="E458" s="16"/>
      <c r="F458" s="16"/>
      <c r="G458" s="16"/>
      <c r="H458" s="16"/>
      <c r="I458" s="16"/>
      <c r="J458" s="16"/>
      <c r="L458" s="33" t="str">
        <f t="shared" si="7"/>
        <v/>
      </c>
    </row>
    <row r="459" spans="1:12">
      <c r="A459" s="21"/>
      <c r="B459" s="21"/>
      <c r="C459" s="21"/>
      <c r="D459" s="16"/>
      <c r="E459" s="16"/>
      <c r="F459" s="16"/>
      <c r="G459" s="16"/>
      <c r="H459" s="16"/>
      <c r="I459" s="16"/>
      <c r="J459" s="16"/>
      <c r="L459" s="33" t="str">
        <f t="shared" si="7"/>
        <v/>
      </c>
    </row>
    <row r="460" spans="1:12">
      <c r="A460" s="21"/>
      <c r="B460" s="21"/>
      <c r="C460" s="21"/>
      <c r="D460" s="16"/>
      <c r="E460" s="16"/>
      <c r="F460" s="16"/>
      <c r="G460" s="16"/>
      <c r="H460" s="16"/>
      <c r="I460" s="16"/>
      <c r="J460" s="16"/>
      <c r="L460" s="33" t="str">
        <f t="shared" si="7"/>
        <v/>
      </c>
    </row>
    <row r="461" spans="1:12">
      <c r="A461" s="21"/>
      <c r="B461" s="21"/>
      <c r="C461" s="21"/>
      <c r="D461" s="16"/>
      <c r="E461" s="16"/>
      <c r="F461" s="16"/>
      <c r="G461" s="16"/>
      <c r="H461" s="16"/>
      <c r="I461" s="16"/>
      <c r="J461" s="16"/>
      <c r="L461" s="33" t="str">
        <f t="shared" si="7"/>
        <v/>
      </c>
    </row>
    <row r="462" spans="1:12">
      <c r="A462" s="21"/>
      <c r="B462" s="21"/>
      <c r="C462" s="21"/>
      <c r="D462" s="16"/>
      <c r="E462" s="16"/>
      <c r="F462" s="16"/>
      <c r="G462" s="16"/>
      <c r="H462" s="16"/>
      <c r="I462" s="16"/>
      <c r="J462" s="16"/>
      <c r="L462" s="33" t="str">
        <f t="shared" si="7"/>
        <v/>
      </c>
    </row>
    <row r="463" spans="1:12">
      <c r="A463" s="21"/>
      <c r="B463" s="21"/>
      <c r="C463" s="21"/>
      <c r="D463" s="16"/>
      <c r="E463" s="16"/>
      <c r="F463" s="16"/>
      <c r="G463" s="16"/>
      <c r="H463" s="16"/>
      <c r="I463" s="16"/>
      <c r="J463" s="16"/>
      <c r="L463" s="33" t="str">
        <f t="shared" si="7"/>
        <v/>
      </c>
    </row>
    <row r="464" spans="1:12">
      <c r="A464" s="21"/>
      <c r="B464" s="21"/>
      <c r="C464" s="21"/>
      <c r="D464" s="16"/>
      <c r="E464" s="16"/>
      <c r="F464" s="16"/>
      <c r="G464" s="16"/>
      <c r="H464" s="16"/>
      <c r="I464" s="16"/>
      <c r="J464" s="16"/>
      <c r="L464" s="33" t="str">
        <f t="shared" si="7"/>
        <v/>
      </c>
    </row>
    <row r="465" spans="1:12">
      <c r="A465" s="21"/>
      <c r="B465" s="21"/>
      <c r="C465" s="21"/>
      <c r="D465" s="16"/>
      <c r="E465" s="16"/>
      <c r="F465" s="16"/>
      <c r="G465" s="16"/>
      <c r="H465" s="16"/>
      <c r="I465" s="16"/>
      <c r="J465" s="16"/>
      <c r="L465" s="33" t="str">
        <f t="shared" si="7"/>
        <v/>
      </c>
    </row>
    <row r="466" spans="1:12">
      <c r="A466" s="21"/>
      <c r="B466" s="21"/>
      <c r="C466" s="21"/>
      <c r="D466" s="16"/>
      <c r="E466" s="16"/>
      <c r="F466" s="16"/>
      <c r="G466" s="16"/>
      <c r="H466" s="16"/>
      <c r="I466" s="16"/>
      <c r="J466" s="16"/>
      <c r="L466" s="33" t="str">
        <f t="shared" si="7"/>
        <v/>
      </c>
    </row>
    <row r="467" spans="1:12">
      <c r="A467" s="21"/>
      <c r="B467" s="21"/>
      <c r="C467" s="21"/>
      <c r="D467" s="16"/>
      <c r="E467" s="16"/>
      <c r="F467" s="16"/>
      <c r="G467" s="16"/>
      <c r="H467" s="16"/>
      <c r="I467" s="16"/>
      <c r="J467" s="16"/>
      <c r="L467" s="33" t="str">
        <f t="shared" si="7"/>
        <v/>
      </c>
    </row>
    <row r="468" spans="1:12">
      <c r="A468" s="21"/>
      <c r="B468" s="21"/>
      <c r="C468" s="21"/>
      <c r="D468" s="16"/>
      <c r="E468" s="16"/>
      <c r="F468" s="16"/>
      <c r="G468" s="16"/>
      <c r="H468" s="16"/>
      <c r="I468" s="16"/>
      <c r="J468" s="16"/>
      <c r="L468" s="33" t="str">
        <f t="shared" si="7"/>
        <v/>
      </c>
    </row>
    <row r="469" spans="1:12">
      <c r="A469" s="21"/>
      <c r="B469" s="21"/>
      <c r="C469" s="21"/>
      <c r="D469" s="16"/>
      <c r="E469" s="16"/>
      <c r="F469" s="16"/>
      <c r="G469" s="16"/>
      <c r="H469" s="16"/>
      <c r="I469" s="16"/>
      <c r="J469" s="16"/>
      <c r="L469" s="33" t="str">
        <f t="shared" si="7"/>
        <v/>
      </c>
    </row>
    <row r="470" spans="1:12">
      <c r="A470" s="21"/>
      <c r="B470" s="21"/>
      <c r="C470" s="21"/>
      <c r="D470" s="16"/>
      <c r="E470" s="16"/>
      <c r="F470" s="16"/>
      <c r="G470" s="16"/>
      <c r="H470" s="16"/>
      <c r="I470" s="16"/>
      <c r="J470" s="16"/>
      <c r="L470" s="33" t="str">
        <f t="shared" si="7"/>
        <v/>
      </c>
    </row>
    <row r="471" spans="1:12">
      <c r="A471" s="21"/>
      <c r="B471" s="21"/>
      <c r="C471" s="21"/>
      <c r="D471" s="16"/>
      <c r="E471" s="16"/>
      <c r="F471" s="16"/>
      <c r="G471" s="16"/>
      <c r="H471" s="16"/>
      <c r="I471" s="16"/>
      <c r="J471" s="16"/>
      <c r="L471" s="33" t="str">
        <f t="shared" si="7"/>
        <v/>
      </c>
    </row>
    <row r="472" spans="1:12">
      <c r="A472" s="21"/>
      <c r="B472" s="21"/>
      <c r="C472" s="21"/>
      <c r="D472" s="16"/>
      <c r="E472" s="16"/>
      <c r="F472" s="16"/>
      <c r="G472" s="16"/>
      <c r="H472" s="16"/>
      <c r="I472" s="16"/>
      <c r="J472" s="16"/>
      <c r="L472" s="33" t="str">
        <f t="shared" si="7"/>
        <v/>
      </c>
    </row>
    <row r="473" spans="1:12">
      <c r="A473" s="21"/>
      <c r="B473" s="21"/>
      <c r="C473" s="21"/>
      <c r="D473" s="16"/>
      <c r="E473" s="16"/>
      <c r="F473" s="16"/>
      <c r="G473" s="16"/>
      <c r="H473" s="16"/>
      <c r="I473" s="16"/>
      <c r="J473" s="16"/>
      <c r="L473" s="33" t="str">
        <f t="shared" si="7"/>
        <v/>
      </c>
    </row>
    <row r="474" spans="1:12">
      <c r="A474" s="21"/>
      <c r="B474" s="21"/>
      <c r="C474" s="21"/>
      <c r="D474" s="16"/>
      <c r="E474" s="16"/>
      <c r="F474" s="16"/>
      <c r="G474" s="16"/>
      <c r="H474" s="16"/>
      <c r="I474" s="16"/>
      <c r="J474" s="16"/>
      <c r="L474" s="33" t="str">
        <f t="shared" si="7"/>
        <v/>
      </c>
    </row>
    <row r="475" spans="1:12">
      <c r="A475" s="21"/>
      <c r="B475" s="21"/>
      <c r="C475" s="21"/>
      <c r="D475" s="16"/>
      <c r="E475" s="16"/>
      <c r="F475" s="16"/>
      <c r="G475" s="16"/>
      <c r="H475" s="16"/>
      <c r="I475" s="16"/>
      <c r="J475" s="16"/>
      <c r="L475" s="33" t="str">
        <f t="shared" si="7"/>
        <v/>
      </c>
    </row>
    <row r="476" spans="1:12">
      <c r="A476" s="21"/>
      <c r="B476" s="21"/>
      <c r="C476" s="21"/>
      <c r="D476" s="16"/>
      <c r="E476" s="16"/>
      <c r="F476" s="16"/>
      <c r="G476" s="16"/>
      <c r="H476" s="16"/>
      <c r="I476" s="16"/>
      <c r="J476" s="16"/>
      <c r="L476" s="33" t="str">
        <f t="shared" si="7"/>
        <v/>
      </c>
    </row>
    <row r="477" spans="1:12">
      <c r="A477" s="21"/>
      <c r="B477" s="21"/>
      <c r="C477" s="21"/>
      <c r="D477" s="16"/>
      <c r="E477" s="16"/>
      <c r="F477" s="16"/>
      <c r="G477" s="16"/>
      <c r="H477" s="16"/>
      <c r="I477" s="16"/>
      <c r="J477" s="16"/>
      <c r="L477" s="33" t="str">
        <f t="shared" si="7"/>
        <v/>
      </c>
    </row>
    <row r="478" spans="1:12">
      <c r="A478" s="21"/>
      <c r="B478" s="21"/>
      <c r="C478" s="21"/>
      <c r="D478" s="16"/>
      <c r="E478" s="16"/>
      <c r="F478" s="16"/>
      <c r="G478" s="16"/>
      <c r="H478" s="16"/>
      <c r="I478" s="16"/>
      <c r="J478" s="16"/>
      <c r="L478" s="33" t="str">
        <f t="shared" si="7"/>
        <v/>
      </c>
    </row>
    <row r="479" spans="1:12">
      <c r="A479" s="21"/>
      <c r="B479" s="21"/>
      <c r="C479" s="21"/>
      <c r="D479" s="16"/>
      <c r="E479" s="16"/>
      <c r="F479" s="16"/>
      <c r="G479" s="16"/>
      <c r="H479" s="16"/>
      <c r="I479" s="16"/>
      <c r="J479" s="16"/>
      <c r="L479" s="33" t="str">
        <f t="shared" si="7"/>
        <v/>
      </c>
    </row>
    <row r="480" spans="1:12">
      <c r="A480" s="21"/>
      <c r="B480" s="21"/>
      <c r="C480" s="21"/>
      <c r="D480" s="16"/>
      <c r="E480" s="16"/>
      <c r="F480" s="16"/>
      <c r="G480" s="16"/>
      <c r="H480" s="16"/>
      <c r="I480" s="16"/>
      <c r="J480" s="16"/>
      <c r="L480" s="33" t="str">
        <f t="shared" si="7"/>
        <v/>
      </c>
    </row>
    <row r="481" spans="1:12">
      <c r="A481" s="21"/>
      <c r="B481" s="21"/>
      <c r="C481" s="21"/>
      <c r="D481" s="16"/>
      <c r="E481" s="16"/>
      <c r="F481" s="16"/>
      <c r="G481" s="16"/>
      <c r="H481" s="16"/>
      <c r="I481" s="16"/>
      <c r="J481" s="16"/>
      <c r="L481" s="33" t="str">
        <f t="shared" si="7"/>
        <v/>
      </c>
    </row>
    <row r="482" spans="1:12">
      <c r="A482" s="21"/>
      <c r="B482" s="21"/>
      <c r="C482" s="21"/>
      <c r="D482" s="16"/>
      <c r="E482" s="16"/>
      <c r="F482" s="16"/>
      <c r="G482" s="16"/>
      <c r="H482" s="16"/>
      <c r="I482" s="16"/>
      <c r="J482" s="16"/>
      <c r="L482" s="33" t="str">
        <f t="shared" si="7"/>
        <v/>
      </c>
    </row>
    <row r="483" spans="1:12">
      <c r="A483" s="21"/>
      <c r="B483" s="21"/>
      <c r="C483" s="21"/>
      <c r="D483" s="16"/>
      <c r="E483" s="16"/>
      <c r="F483" s="16"/>
      <c r="G483" s="16"/>
      <c r="H483" s="16"/>
      <c r="I483" s="16"/>
      <c r="J483" s="16"/>
      <c r="L483" s="33" t="str">
        <f t="shared" si="7"/>
        <v/>
      </c>
    </row>
    <row r="484" spans="1:12">
      <c r="A484" s="21"/>
      <c r="B484" s="21"/>
      <c r="C484" s="21"/>
      <c r="D484" s="16"/>
      <c r="E484" s="16"/>
      <c r="F484" s="16"/>
      <c r="G484" s="16"/>
      <c r="H484" s="16"/>
      <c r="I484" s="16"/>
      <c r="J484" s="16"/>
      <c r="L484" s="33" t="str">
        <f t="shared" si="7"/>
        <v/>
      </c>
    </row>
    <row r="485" spans="1:12">
      <c r="A485" s="21"/>
      <c r="B485" s="21"/>
      <c r="C485" s="21"/>
      <c r="D485" s="16"/>
      <c r="E485" s="16"/>
      <c r="F485" s="16"/>
      <c r="G485" s="16"/>
      <c r="H485" s="16"/>
      <c r="I485" s="16"/>
      <c r="J485" s="16"/>
      <c r="L485" s="33" t="str">
        <f t="shared" si="7"/>
        <v/>
      </c>
    </row>
    <row r="486" spans="1:12">
      <c r="A486" s="21"/>
      <c r="B486" s="21"/>
      <c r="C486" s="21"/>
      <c r="D486" s="16"/>
      <c r="E486" s="16"/>
      <c r="F486" s="16"/>
      <c r="G486" s="16"/>
      <c r="H486" s="16"/>
      <c r="I486" s="16"/>
      <c r="J486" s="16"/>
      <c r="L486" s="33" t="str">
        <f t="shared" si="7"/>
        <v/>
      </c>
    </row>
    <row r="487" spans="1:12">
      <c r="A487" s="21"/>
      <c r="B487" s="21"/>
      <c r="C487" s="21"/>
      <c r="D487" s="16"/>
      <c r="E487" s="16"/>
      <c r="F487" s="16"/>
      <c r="G487" s="16"/>
      <c r="H487" s="16"/>
      <c r="I487" s="16"/>
      <c r="J487" s="16"/>
      <c r="L487" s="33" t="str">
        <f t="shared" si="7"/>
        <v/>
      </c>
    </row>
    <row r="488" spans="1:12">
      <c r="A488" s="21"/>
      <c r="B488" s="21"/>
      <c r="C488" s="21"/>
      <c r="D488" s="16"/>
      <c r="E488" s="16"/>
      <c r="F488" s="16"/>
      <c r="G488" s="16"/>
      <c r="H488" s="16"/>
      <c r="I488" s="16"/>
      <c r="J488" s="16"/>
      <c r="L488" s="33" t="str">
        <f t="shared" si="7"/>
        <v/>
      </c>
    </row>
    <row r="489" spans="1:12">
      <c r="A489" s="21"/>
      <c r="B489" s="21"/>
      <c r="C489" s="21"/>
      <c r="D489" s="16"/>
      <c r="E489" s="16"/>
      <c r="F489" s="16"/>
      <c r="G489" s="16"/>
      <c r="H489" s="16"/>
      <c r="I489" s="16"/>
      <c r="J489" s="16"/>
      <c r="L489" s="33" t="str">
        <f t="shared" si="7"/>
        <v/>
      </c>
    </row>
    <row r="490" spans="1:12">
      <c r="A490" s="21"/>
      <c r="B490" s="21"/>
      <c r="C490" s="21"/>
      <c r="D490" s="16"/>
      <c r="E490" s="16"/>
      <c r="F490" s="16"/>
      <c r="G490" s="16"/>
      <c r="H490" s="16"/>
      <c r="I490" s="16"/>
      <c r="J490" s="16"/>
      <c r="L490" s="33" t="str">
        <f t="shared" si="7"/>
        <v/>
      </c>
    </row>
    <row r="491" spans="1:12">
      <c r="A491" s="21"/>
      <c r="B491" s="21"/>
      <c r="C491" s="21"/>
      <c r="D491" s="16"/>
      <c r="E491" s="16"/>
      <c r="F491" s="16"/>
      <c r="G491" s="16"/>
      <c r="H491" s="16"/>
      <c r="I491" s="16"/>
      <c r="J491" s="16"/>
      <c r="L491" s="33" t="str">
        <f t="shared" si="7"/>
        <v/>
      </c>
    </row>
    <row r="492" spans="1:12">
      <c r="A492" s="21"/>
      <c r="B492" s="21"/>
      <c r="C492" s="21"/>
      <c r="D492" s="16"/>
      <c r="E492" s="16"/>
      <c r="F492" s="16"/>
      <c r="G492" s="16"/>
      <c r="H492" s="16"/>
      <c r="I492" s="16"/>
      <c r="J492" s="16"/>
      <c r="L492" s="33" t="str">
        <f t="shared" si="7"/>
        <v/>
      </c>
    </row>
    <row r="493" spans="1:12">
      <c r="A493" s="21"/>
      <c r="B493" s="21"/>
      <c r="C493" s="21"/>
      <c r="D493" s="16"/>
      <c r="E493" s="16"/>
      <c r="F493" s="16"/>
      <c r="G493" s="16"/>
      <c r="H493" s="16"/>
      <c r="I493" s="16"/>
      <c r="J493" s="16"/>
      <c r="L493" s="33" t="str">
        <f t="shared" si="7"/>
        <v/>
      </c>
    </row>
    <row r="494" spans="1:12">
      <c r="A494" s="21"/>
      <c r="B494" s="21"/>
      <c r="C494" s="21"/>
      <c r="D494" s="16"/>
      <c r="E494" s="16"/>
      <c r="F494" s="16"/>
      <c r="G494" s="16"/>
      <c r="H494" s="16"/>
      <c r="I494" s="16"/>
      <c r="J494" s="16"/>
      <c r="L494" s="33" t="str">
        <f t="shared" si="7"/>
        <v/>
      </c>
    </row>
    <row r="495" spans="1:12">
      <c r="A495" s="21"/>
      <c r="B495" s="21"/>
      <c r="C495" s="21"/>
      <c r="D495" s="16"/>
      <c r="E495" s="16"/>
      <c r="F495" s="16"/>
      <c r="G495" s="16"/>
      <c r="H495" s="16"/>
      <c r="I495" s="16"/>
      <c r="J495" s="16"/>
      <c r="L495" s="33" t="str">
        <f t="shared" si="7"/>
        <v/>
      </c>
    </row>
    <row r="496" spans="1:12">
      <c r="A496" s="21"/>
      <c r="B496" s="21"/>
      <c r="C496" s="21"/>
      <c r="D496" s="16"/>
      <c r="E496" s="16"/>
      <c r="F496" s="16"/>
      <c r="G496" s="16"/>
      <c r="H496" s="16"/>
      <c r="I496" s="16"/>
      <c r="J496" s="16"/>
      <c r="L496" s="33" t="str">
        <f t="shared" si="7"/>
        <v/>
      </c>
    </row>
    <row r="497" spans="1:12">
      <c r="A497" s="21"/>
      <c r="B497" s="21"/>
      <c r="C497" s="21"/>
      <c r="D497" s="16"/>
      <c r="E497" s="16"/>
      <c r="F497" s="16"/>
      <c r="G497" s="16"/>
      <c r="H497" s="16"/>
      <c r="I497" s="16"/>
      <c r="J497" s="16"/>
      <c r="L497" s="33" t="str">
        <f t="shared" si="7"/>
        <v/>
      </c>
    </row>
    <row r="498" spans="1:12">
      <c r="A498" s="21"/>
      <c r="B498" s="21"/>
      <c r="C498" s="21"/>
      <c r="D498" s="16"/>
      <c r="E498" s="16"/>
      <c r="F498" s="16"/>
      <c r="G498" s="16"/>
      <c r="H498" s="16"/>
      <c r="I498" s="16"/>
      <c r="J498" s="16"/>
      <c r="L498" s="33" t="str">
        <f t="shared" si="7"/>
        <v/>
      </c>
    </row>
    <row r="499" spans="1:12">
      <c r="A499" s="21"/>
      <c r="B499" s="21"/>
      <c r="C499" s="21"/>
      <c r="D499" s="16"/>
      <c r="E499" s="16"/>
      <c r="F499" s="16"/>
      <c r="G499" s="16"/>
      <c r="H499" s="16"/>
      <c r="I499" s="16"/>
      <c r="J499" s="16"/>
      <c r="L499" s="33" t="str">
        <f t="shared" si="7"/>
        <v/>
      </c>
    </row>
    <row r="500" spans="1:12">
      <c r="A500" s="21"/>
      <c r="B500" s="21"/>
      <c r="C500" s="21"/>
      <c r="D500" s="16"/>
      <c r="E500" s="16"/>
      <c r="F500" s="16"/>
      <c r="G500" s="16"/>
      <c r="H500" s="16"/>
      <c r="I500" s="16"/>
      <c r="J500" s="16"/>
      <c r="L500" s="33" t="str">
        <f t="shared" si="7"/>
        <v/>
      </c>
    </row>
  </sheetData>
  <mergeCells count="8">
    <mergeCell ref="L3:L6"/>
    <mergeCell ref="D3:J3"/>
    <mergeCell ref="D4:D6"/>
    <mergeCell ref="E4:I4"/>
    <mergeCell ref="J4:J6"/>
    <mergeCell ref="E5:F5"/>
    <mergeCell ref="G5:H5"/>
    <mergeCell ref="I5:I6"/>
  </mergeCells>
  <conditionalFormatting sqref="D8:D500">
    <cfRule type="expression" dxfId="155" priority="2">
      <formula>AND(NOT(ISBLANK($D8)),$D8&lt;0)</formula>
    </cfRule>
  </conditionalFormatting>
  <conditionalFormatting sqref="J8:J500">
    <cfRule type="expression" dxfId="154" priority="1">
      <formula>ABS(J8 - (SUM(D8, E8, G8:I8) - SUM(F8)))&gt;=1</formula>
    </cfRule>
    <cfRule type="expression" dxfId="153"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5"/>
  <cols>
    <col min="1" max="17" width="15" customWidth="1"/>
    <col min="19" max="19" width="150.28515625" customWidth="1"/>
  </cols>
  <sheetData>
    <row r="1" spans="1:19" ht="15" customHeight="1">
      <c r="A1" s="11" t="s">
        <v>216</v>
      </c>
      <c r="B1" s="12" t="s">
        <v>81</v>
      </c>
    </row>
    <row r="2" spans="1:19" ht="15" customHeight="1"/>
    <row r="3" spans="1:19">
      <c r="A3" s="12"/>
      <c r="E3" s="52" t="s">
        <v>217</v>
      </c>
      <c r="F3" s="52"/>
      <c r="G3" s="52"/>
      <c r="H3" s="52"/>
      <c r="I3" s="52"/>
      <c r="J3" s="52"/>
      <c r="K3" s="52"/>
      <c r="L3" s="52"/>
      <c r="M3" s="52" t="s">
        <v>254</v>
      </c>
      <c r="N3" s="52"/>
      <c r="O3" s="52"/>
      <c r="P3" s="52"/>
      <c r="Q3" s="52"/>
      <c r="S3" s="53" t="s">
        <v>220</v>
      </c>
    </row>
    <row r="4" spans="1:19">
      <c r="E4" s="52" t="s">
        <v>265</v>
      </c>
      <c r="F4" s="52" t="s">
        <v>222</v>
      </c>
      <c r="G4" s="52"/>
      <c r="H4" s="52"/>
      <c r="I4" s="52"/>
      <c r="J4" s="52"/>
      <c r="K4" s="52"/>
      <c r="L4" s="52" t="s">
        <v>266</v>
      </c>
      <c r="M4" s="52" t="s">
        <v>255</v>
      </c>
      <c r="N4" s="52" t="s">
        <v>222</v>
      </c>
      <c r="O4" s="52"/>
      <c r="P4" s="52"/>
      <c r="Q4" s="52" t="s">
        <v>256</v>
      </c>
      <c r="S4" s="54"/>
    </row>
    <row r="5" spans="1:19">
      <c r="E5" s="52"/>
      <c r="F5" s="52" t="s">
        <v>224</v>
      </c>
      <c r="G5" s="52"/>
      <c r="H5" s="52" t="s">
        <v>225</v>
      </c>
      <c r="I5" s="52"/>
      <c r="J5" s="52" t="s">
        <v>267</v>
      </c>
      <c r="K5" s="52" t="s">
        <v>227</v>
      </c>
      <c r="L5" s="52"/>
      <c r="M5" s="52"/>
      <c r="N5" s="52" t="s">
        <v>257</v>
      </c>
      <c r="O5" s="52" t="s">
        <v>285</v>
      </c>
      <c r="P5" s="52" t="s">
        <v>261</v>
      </c>
      <c r="Q5" s="52"/>
      <c r="S5" s="54"/>
    </row>
    <row r="6" spans="1:19" ht="22.5">
      <c r="E6" s="52"/>
      <c r="F6" s="13" t="s">
        <v>268</v>
      </c>
      <c r="G6" s="13" t="s">
        <v>269</v>
      </c>
      <c r="H6" s="13" t="s">
        <v>230</v>
      </c>
      <c r="I6" s="13" t="s">
        <v>231</v>
      </c>
      <c r="J6" s="52"/>
      <c r="K6" s="52"/>
      <c r="L6" s="52"/>
      <c r="M6" s="52"/>
      <c r="N6" s="52"/>
      <c r="O6" s="52"/>
      <c r="P6" s="52"/>
      <c r="Q6" s="52"/>
      <c r="S6" s="55"/>
    </row>
    <row r="7" spans="1:19" ht="27"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67.5">
      <c r="A8" s="21" t="s">
        <v>297</v>
      </c>
      <c r="B8" s="21"/>
      <c r="C8" s="21"/>
      <c r="D8" s="21"/>
      <c r="E8" s="16"/>
      <c r="F8" s="16"/>
      <c r="G8" s="16"/>
      <c r="H8" s="16"/>
      <c r="I8" s="16"/>
      <c r="J8" s="16"/>
      <c r="K8" s="16"/>
      <c r="L8" s="16"/>
      <c r="M8" s="16"/>
      <c r="N8" s="16"/>
      <c r="O8" s="16"/>
      <c r="P8" s="16"/>
      <c r="Q8" s="16"/>
      <c r="S8" s="33" t="str">
        <f>IF(COUNTA(E8:Q8)=0,"",_xlfn.CONCAT(,
IF(ABS(L8 - (SUM(E8, F8, H8:K8) - SUM(G8)))&gt;=1,
" Error: Position at the end of the period is not equal to: position at the beginning of the period+increase in assets-decrease in assets+exchange rate changes+price changes+other changes+rectifications.",
""),
IF(ABS(Q8 - (SUM(M8, N8, P8) - SUM(O8)))&gt;=1,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IF(ABS(L9 - (SUM(E9, F9, H9:K9) - SUM(G9)))&gt;=1,
" Error: Position at the end of the period is not equal to: position at the beginning of the period+increase in assets-decrease in assets+exchange rate changes+price changes+other changes+rectifications.",
""),
IF(ABS(Q9 - (SUM(M9, N9, P9) - SUM(O9)))&gt;=1,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IF(ABS(L73 - (SUM(E73, F73, H73:K73) - SUM(G73)))&gt;=1,
" Error: Position at the end of the period is not equal to: position at the beginning of the period+increase in assets-decrease in assets+exchange rate changes+price changes+other changes+rectifications.",
""),
IF(ABS(Q73 - (SUM(M73, N73, P73) - SUM(O73)))&gt;=1,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IF(ABS(L137 - (SUM(E137, F137, H137:K137) - SUM(G137)))&gt;=1,
" Error: Position at the end of the period is not equal to: position at the beginning of the period+increase in assets-decrease in assets+exchange rate changes+price changes+other changes+rectifications.",
""),
IF(ABS(Q137 - (SUM(M137, N137, P137) - SUM(O137)))&gt;=1,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IF(ABS(L201 - (SUM(E201, F201, H201:K201) - SUM(G201)))&gt;=1,
" Error: Position at the end of the period is not equal to: position at the beginning of the period+increase in assets-decrease in assets+exchange rate changes+price changes+other changes+rectifications.",
""),
IF(ABS(Q201 - (SUM(M201, N201, P201) - SUM(O201)))&gt;=1,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IF(ABS(L265 - (SUM(E265, F265, H265:K265) - SUM(G265)))&gt;=1,
" Error: Position at the end of the period is not equal to: position at the beginning of the period+increase in assets-decrease in assets+exchange rate changes+price changes+other changes+rectifications.",
""),
IF(ABS(Q265 - (SUM(M265, N265, P265) - SUM(O265)))&gt;=1,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IF(ABS(L329 - (SUM(E329, F329, H329:K329) - SUM(G329)))&gt;=1,
" Error: Position at the end of the period is not equal to: position at the beginning of the period+increase in assets-decrease in assets+exchange rate changes+price changes+other changes+rectifications.",
""),
IF(ABS(Q329 - (SUM(M329, N329, P329) - SUM(O329)))&gt;=1,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IF(ABS(L393 - (SUM(E393, F393, H393:K393) - SUM(G393)))&gt;=1,
" Error: Position at the end of the period is not equal to: position at the beginning of the period+increase in assets-decrease in assets+exchange rate changes+price changes+other changes+rectifications.",
""),
IF(ABS(Q393 - (SUM(M393, N393, P393) - SUM(O393)))&gt;=1,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IF(ABS(L457 - (SUM(E457, F457, H457:K457) - SUM(G457)))&gt;=1,
" Error: Position at the end of the period is not equal to: position at the beginning of the period+increase in assets-decrease in assets+exchange rate changes+price changes+other changes+rectifications.",
""),
IF(ABS(Q457 - (SUM(M457, N457, P457) - SUM(O457)))&gt;=1,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52" priority="2">
      <formula>AND(NOT(ISBLANK($E8)),$E8&lt;0)</formula>
    </cfRule>
  </conditionalFormatting>
  <conditionalFormatting sqref="L8:L500">
    <cfRule type="expression" dxfId="151" priority="1">
      <formula>ABS(L8 - (SUM(E8, F8, H8:K8) - SUM(G8)))&gt;=1</formula>
    </cfRule>
    <cfRule type="expression" dxfId="150" priority="4">
      <formula>AND(NOT(ISBLANK($L8)),$L8&lt;0)</formula>
    </cfRule>
  </conditionalFormatting>
  <conditionalFormatting sqref="Q8:Q500">
    <cfRule type="expression" dxfId="149" priority="3">
      <formula>ABS(Q8 - (SUM(M8, N8, P8) - SUM(O8)))&gt;=1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Blad53">
    <outlinePr summaryBelow="0"/>
  </sheetPr>
  <dimension ref="A1:N8"/>
  <sheetViews>
    <sheetView zoomScaleNormal="100" workbookViewId="0">
      <pane ySplit="1" topLeftCell="A2" activePane="bottomLeft" state="frozen"/>
      <selection activeCell="M24" sqref="M24"/>
      <selection pane="bottomLeft" activeCell="A2" sqref="A2"/>
    </sheetView>
  </sheetViews>
  <sheetFormatPr defaultRowHeight="15"/>
  <cols>
    <col min="1" max="2" width="10" customWidth="1"/>
    <col min="3" max="12" width="15" customWidth="1"/>
    <col min="14" max="14" width="122.28515625" customWidth="1"/>
  </cols>
  <sheetData>
    <row r="1" spans="1:14" ht="15" customHeight="1">
      <c r="A1" s="11" t="s">
        <v>216</v>
      </c>
      <c r="B1" s="12" t="s">
        <v>111</v>
      </c>
    </row>
    <row r="2" spans="1:14" ht="15" customHeight="1"/>
    <row r="3" spans="1:14" ht="15" customHeight="1">
      <c r="A3" s="51"/>
      <c r="B3" s="51"/>
      <c r="C3" s="52" t="s">
        <v>302</v>
      </c>
      <c r="D3" s="52"/>
      <c r="E3" s="52"/>
      <c r="F3" s="52"/>
      <c r="G3" s="52"/>
      <c r="H3" s="52"/>
      <c r="I3" s="52"/>
      <c r="J3" s="52"/>
      <c r="K3" s="52" t="s">
        <v>218</v>
      </c>
      <c r="L3" s="52" t="s">
        <v>219</v>
      </c>
      <c r="N3" s="50" t="s">
        <v>220</v>
      </c>
    </row>
    <row r="4" spans="1:14">
      <c r="A4" s="51"/>
      <c r="B4" s="51"/>
      <c r="C4" s="52" t="s">
        <v>221</v>
      </c>
      <c r="D4" s="52" t="s">
        <v>222</v>
      </c>
      <c r="E4" s="52"/>
      <c r="F4" s="52"/>
      <c r="G4" s="52"/>
      <c r="H4" s="52"/>
      <c r="I4" s="52"/>
      <c r="J4" s="52" t="s">
        <v>223</v>
      </c>
      <c r="K4" s="52"/>
      <c r="L4" s="52"/>
      <c r="N4" s="50"/>
    </row>
    <row r="5" spans="1:14">
      <c r="A5" s="51"/>
      <c r="B5" s="51"/>
      <c r="C5" s="52"/>
      <c r="D5" s="52" t="s">
        <v>224</v>
      </c>
      <c r="E5" s="52"/>
      <c r="F5" s="52" t="s">
        <v>225</v>
      </c>
      <c r="G5" s="52"/>
      <c r="H5" s="52" t="s">
        <v>226</v>
      </c>
      <c r="I5" s="52" t="s">
        <v>227</v>
      </c>
      <c r="J5" s="52"/>
      <c r="K5" s="52"/>
      <c r="L5" s="52"/>
      <c r="N5" s="50"/>
    </row>
    <row r="6" spans="1:14" ht="22.5">
      <c r="A6" s="51"/>
      <c r="B6" s="51"/>
      <c r="C6" s="52"/>
      <c r="D6" s="13" t="s">
        <v>303</v>
      </c>
      <c r="E6" s="13" t="s">
        <v>304</v>
      </c>
      <c r="F6" s="13" t="s">
        <v>230</v>
      </c>
      <c r="G6" s="13" t="s">
        <v>231</v>
      </c>
      <c r="H6" s="52"/>
      <c r="I6" s="52"/>
      <c r="J6" s="52"/>
      <c r="K6" s="52"/>
      <c r="L6" s="52"/>
      <c r="N6" s="50"/>
    </row>
    <row r="7" spans="1:14" ht="24.6" customHeight="1">
      <c r="A7" s="51"/>
      <c r="B7" s="51"/>
      <c r="C7" s="14" t="s">
        <v>232</v>
      </c>
      <c r="D7" s="14" t="s">
        <v>233</v>
      </c>
      <c r="E7" s="14" t="s">
        <v>234</v>
      </c>
      <c r="F7" s="14" t="s">
        <v>235</v>
      </c>
      <c r="G7" s="14" t="s">
        <v>236</v>
      </c>
      <c r="H7" s="14" t="s">
        <v>237</v>
      </c>
      <c r="I7" s="14" t="s">
        <v>238</v>
      </c>
      <c r="J7" s="14" t="s">
        <v>239</v>
      </c>
      <c r="K7" s="14" t="s">
        <v>240</v>
      </c>
      <c r="L7" s="14" t="s">
        <v>179</v>
      </c>
      <c r="N7" s="32" t="s">
        <v>985</v>
      </c>
    </row>
    <row r="8" spans="1:14" ht="22.5">
      <c r="A8" s="15" t="s">
        <v>242</v>
      </c>
      <c r="B8" s="14" t="s">
        <v>232</v>
      </c>
      <c r="C8" s="16"/>
      <c r="D8" s="16"/>
      <c r="E8" s="16"/>
      <c r="F8" s="16"/>
      <c r="G8" s="16"/>
      <c r="H8" s="16"/>
      <c r="I8" s="16"/>
      <c r="J8" s="16"/>
      <c r="K8" s="16"/>
      <c r="L8" s="17"/>
      <c r="N8" s="33" t="str">
        <f>IF(COUNTA(C8:L8)=0,"",_xlfn.CONCAT(,
IF(ABS(J8 - (SUM(C8, D8, F8:I8) - SUM(E8)))&gt;=1,
     " Error: Position at the end of the period is not equal to: position at the beginning of the period + issuance or inflow - buyback or outflow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
IF(AND(OR(ABS(D8)&gt;3000000000,ABS(E8)&gt;3000000000),ISBLANK(L8)),
 " Warning: An explanation in &lt;c100&gt; must be completed for transactions of more than EUR 3 billion or less than EUR -3 billion.",
     "")))</f>
        <v/>
      </c>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148" priority="3">
      <formula>AND(NOT(ISBLANK(C8)), C8&lt;0)</formula>
    </cfRule>
  </conditionalFormatting>
  <conditionalFormatting sqref="J8">
    <cfRule type="expression" dxfId="147" priority="2">
      <formula>AND(NOT(ISBLANK(J8)), J8&lt;0)</formula>
    </cfRule>
    <cfRule type="expression" dxfId="146" priority="4">
      <formula>ABS(J8 - (SUM(C8, D8, F8:I8) - SUM(E8)))&gt;=1</formula>
    </cfRule>
  </conditionalFormatting>
  <conditionalFormatting sqref="L8">
    <cfRule type="expression" dxfId="145" priority="1">
      <formula>AND(OR(ABS(D8)&gt;3000000000,ABS(E8)&gt;3000000000),ISBLANK(L8))</formula>
    </cfRule>
  </conditionalFormatting>
  <hyperlinks>
    <hyperlink ref="A1" location="'TOC'!B65" display="TOC" xr:uid="{00000000-0004-0000-34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Blad54">
    <outlinePr summaryBelow="0"/>
  </sheetPr>
  <dimension ref="A1:Q500"/>
  <sheetViews>
    <sheetView zoomScaleNormal="100" workbookViewId="0">
      <pane ySplit="1" topLeftCell="A2" activePane="bottomLeft" state="frozen"/>
      <selection activeCell="M24" sqref="M24"/>
      <selection pane="bottomLeft" activeCell="A2" sqref="A2"/>
    </sheetView>
  </sheetViews>
  <sheetFormatPr defaultRowHeight="15"/>
  <cols>
    <col min="1" max="15" width="15" customWidth="1"/>
    <col min="17" max="17" width="126" customWidth="1"/>
  </cols>
  <sheetData>
    <row r="1" spans="1:17" ht="15" customHeight="1">
      <c r="A1" s="11" t="s">
        <v>216</v>
      </c>
      <c r="B1" s="12" t="s">
        <v>114</v>
      </c>
    </row>
    <row r="2" spans="1:17" ht="15" customHeight="1"/>
    <row r="3" spans="1:17" ht="14.45" customHeight="1">
      <c r="A3" s="12"/>
      <c r="E3" s="52" t="s">
        <v>302</v>
      </c>
      <c r="F3" s="52"/>
      <c r="G3" s="52"/>
      <c r="H3" s="52"/>
      <c r="I3" s="52"/>
      <c r="J3" s="52"/>
      <c r="K3" s="52"/>
      <c r="L3" s="52"/>
      <c r="M3" s="52"/>
      <c r="N3" s="52"/>
      <c r="O3" s="52" t="s">
        <v>219</v>
      </c>
      <c r="Q3" s="50" t="s">
        <v>220</v>
      </c>
    </row>
    <row r="4" spans="1:17">
      <c r="E4" s="52" t="s">
        <v>221</v>
      </c>
      <c r="F4" s="52" t="s">
        <v>222</v>
      </c>
      <c r="G4" s="52"/>
      <c r="H4" s="52"/>
      <c r="I4" s="52"/>
      <c r="J4" s="52"/>
      <c r="K4" s="52"/>
      <c r="L4" s="52"/>
      <c r="M4" s="52"/>
      <c r="N4" s="52" t="s">
        <v>223</v>
      </c>
      <c r="O4" s="52"/>
      <c r="Q4" s="50"/>
    </row>
    <row r="5" spans="1:17">
      <c r="E5" s="52"/>
      <c r="F5" s="52" t="s">
        <v>224</v>
      </c>
      <c r="G5" s="52"/>
      <c r="H5" s="52"/>
      <c r="I5" s="52"/>
      <c r="J5" s="52" t="s">
        <v>225</v>
      </c>
      <c r="K5" s="52"/>
      <c r="L5" s="52" t="s">
        <v>226</v>
      </c>
      <c r="M5" s="52" t="s">
        <v>227</v>
      </c>
      <c r="N5" s="52"/>
      <c r="O5" s="52"/>
      <c r="Q5" s="50"/>
    </row>
    <row r="6" spans="1:17" ht="20.100000000000001" customHeight="1">
      <c r="E6" s="52"/>
      <c r="F6" s="13" t="s">
        <v>303</v>
      </c>
      <c r="G6" s="13" t="s">
        <v>304</v>
      </c>
      <c r="H6" s="13" t="s">
        <v>244</v>
      </c>
      <c r="I6" s="13" t="s">
        <v>252</v>
      </c>
      <c r="J6" s="13" t="s">
        <v>230</v>
      </c>
      <c r="K6" s="13" t="s">
        <v>231</v>
      </c>
      <c r="L6" s="52"/>
      <c r="M6" s="52"/>
      <c r="N6" s="52"/>
      <c r="O6" s="52"/>
      <c r="Q6" s="50"/>
    </row>
    <row r="7" spans="1:17" ht="24.6" customHeight="1">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21" t="s">
        <v>253</v>
      </c>
      <c r="B8" s="21"/>
      <c r="C8" s="21"/>
      <c r="D8" s="21"/>
      <c r="E8" s="16"/>
      <c r="F8" s="16"/>
      <c r="G8" s="16"/>
      <c r="H8" s="16"/>
      <c r="I8" s="16"/>
      <c r="J8" s="16"/>
      <c r="K8" s="16"/>
      <c r="L8" s="16"/>
      <c r="M8" s="16"/>
      <c r="N8" s="16"/>
      <c r="O8" s="17"/>
      <c r="Q8" s="33" t="str">
        <f>IF(COUNTA(E8:O8)=0,"",_xlfn.CONCAT(,
IF(ABS(N8 - (SUM(E8, F8, H8, J8:M8) - SUM(G8, I8)))&gt;=1,
     " Error: Position at the end of the period is not equal to: position at the beginning of the period + issuance or inflow - buyback or outflow + operational result - declared dividend + exchange rate changes + price changes + other changes + rectifications.",
     ""),
IF(AND(NOT(ISBLANK(I8)),I8&lt;0),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 t="shared" ref="Q9:Q72" si="0">IF(COUNTA(E9:O9)=0,"",_xlfn.CONCAT(,
IF(ABS(N9 - (SUM(E9, F9, H9, J9:M9) - SUM(G9, I9)))&gt;=1,
     " Error: Position at the end of the period is not equal to: position at the beginning of the period + issuance or inflow - buyback or outflow + operational result - declared dividend + exchange rate changes + price changes + other changes + rectifications.",
     ""),
IF(AND(NOT(ISBLANK(I9)),I9&lt;0),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si="0"/>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ref="Q73:Q136" si="1">IF(COUNTA(E73:O73)=0,"",_xlfn.CONCAT(,
IF(ABS(N73 - (SUM(E73, F73, H73, J73:M73) - SUM(G73, I73)))&gt;=1,
     " Error: Position at the end of the period is not equal to: position at the beginning of the period + issuance or inflow - buyback or outflow + operational result - declared dividend + exchange rate changes + price changes + other changes + rectifications.",
     ""),
IF(AND(NOT(ISBLANK(I73)),I73&lt;0),
" Error: Dividend declared (gross) cannot be negative.",
""),
IF(AND(NOT(ISBLANK(E73)), E73&lt;0),
 " Warning: Position at the beginning of the period is usually a positive amount, please check whether the reported negative amount is correct.",
     ""),
IF(AND(NOT(ISBLANK(N73)), N73&lt;0),
 " Warning: Position at the end of the period is usually a positive amount, please check whether the reported negative amount is correct.",
     ""),
IF(AND(OR(ABS(F73)&gt;3000000000,ABS(G73)&gt;3000000000),ISBLANK(O73)),
 " Warning: An explanation in &lt;c100&gt; must be completed for transactions of more than EUR 3 billion or less than EUR -3 billion.",
     "")))</f>
        <v/>
      </c>
    </row>
    <row r="74" spans="1:17">
      <c r="A74" s="21"/>
      <c r="B74" s="21"/>
      <c r="C74" s="21"/>
      <c r="D74" s="21"/>
      <c r="E74" s="16"/>
      <c r="F74" s="16"/>
      <c r="G74" s="16"/>
      <c r="H74" s="16"/>
      <c r="I74" s="16"/>
      <c r="J74" s="16"/>
      <c r="K74" s="16"/>
      <c r="L74" s="16"/>
      <c r="M74" s="16"/>
      <c r="N74" s="16"/>
      <c r="O74" s="17"/>
      <c r="Q74" s="33" t="str">
        <f t="shared" si="1"/>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ref="Q137:Q200" si="2">IF(COUNTA(E137:O137)=0,"",_xlfn.CONCAT(,
IF(ABS(N137 - (SUM(E137, F137, H137, J137:M137) - SUM(G137, I137)))&gt;=1,
     " Error: Position at the end of the period is not equal to: position at the beginning of the period + issuance or inflow - buyback or outflow + operational result - declared dividend + exchange rate changes + price changes + other changes + rectifications.",
     ""),
IF(AND(NOT(ISBLANK(I137)),I137&lt;0),
" Error: Dividend declared (gross) cannot be negative.",
""),
IF(AND(NOT(ISBLANK(E137)), E137&lt;0),
 " Warning: Position at the beginning of the period is usually a positive amount, please check whether the reported negative amount is correct.",
     ""),
IF(AND(NOT(ISBLANK(N137)), N137&lt;0),
 " Warning: Position at the end of the period is usually a positive amount, please check whether the reported negative amount is correct.",
     ""),
IF(AND(OR(ABS(F137)&gt;3000000000,ABS(G137)&gt;3000000000),ISBLANK(O137)),
 " Warning: An explanation in &lt;c100&gt; must be completed for transactions of more than EUR 3 billion or less than EUR -3 billion.",
     "")))</f>
        <v/>
      </c>
    </row>
    <row r="138" spans="1:17">
      <c r="A138" s="21"/>
      <c r="B138" s="21"/>
      <c r="C138" s="21"/>
      <c r="D138" s="21"/>
      <c r="E138" s="16"/>
      <c r="F138" s="16"/>
      <c r="G138" s="16"/>
      <c r="H138" s="16"/>
      <c r="I138" s="16"/>
      <c r="J138" s="16"/>
      <c r="K138" s="16"/>
      <c r="L138" s="16"/>
      <c r="M138" s="16"/>
      <c r="N138" s="16"/>
      <c r="O138" s="17"/>
      <c r="Q138" s="33" t="str">
        <f t="shared" si="2"/>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ref="Q201:Q264" si="3">IF(COUNTA(E201:O201)=0,"",_xlfn.CONCAT(,
IF(ABS(N201 - (SUM(E201, F201, H201, J201:M201) - SUM(G201, I201)))&gt;=1,
     " Error: Position at the end of the period is not equal to: position at the beginning of the period + issuance or inflow - buyback or outflow + operational result - declared dividend + exchange rate changes + price changes + other changes + rectifications.",
     ""),
IF(AND(NOT(ISBLANK(I201)),I201&lt;0),
" Error: Dividend declared (gross) cannot be negative.",
""),
IF(AND(NOT(ISBLANK(E201)), E201&lt;0),
 " Warning: Position at the beginning of the period is usually a positive amount, please check whether the reported negative amount is correct.",
     ""),
IF(AND(NOT(ISBLANK(N201)), N201&lt;0),
 " Warning: Position at the end of the period is usually a positive amount, please check whether the reported negative amount is correct.",
     ""),
IF(AND(OR(ABS(F201)&gt;3000000000,ABS(G201)&gt;3000000000),ISBLANK(O201)),
 " Warning: An explanation in &lt;c100&gt; must be completed for transactions of more than EUR 3 billion or less than EUR -3 billion.",
     "")))</f>
        <v/>
      </c>
    </row>
    <row r="202" spans="1:17">
      <c r="A202" s="21"/>
      <c r="B202" s="21"/>
      <c r="C202" s="21"/>
      <c r="D202" s="21"/>
      <c r="E202" s="16"/>
      <c r="F202" s="16"/>
      <c r="G202" s="16"/>
      <c r="H202" s="16"/>
      <c r="I202" s="16"/>
      <c r="J202" s="16"/>
      <c r="K202" s="16"/>
      <c r="L202" s="16"/>
      <c r="M202" s="16"/>
      <c r="N202" s="16"/>
      <c r="O202" s="17"/>
      <c r="Q202" s="33" t="str">
        <f t="shared" si="3"/>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ref="Q265:Q328" si="4">IF(COUNTA(E265:O265)=0,"",_xlfn.CONCAT(,
IF(ABS(N265 - (SUM(E265, F265, H265, J265:M265) - SUM(G265, I265)))&gt;=1,
     " Error: Position at the end of the period is not equal to: position at the beginning of the period + issuance or inflow - buyback or outflow + operational result - declared dividend + exchange rate changes + price changes + other changes + rectifications.",
     ""),
IF(AND(NOT(ISBLANK(I265)),I265&lt;0),
" Error: Dividend declared (gross) cannot be negative.",
""),
IF(AND(NOT(ISBLANK(E265)), E265&lt;0),
 " Warning: Position at the beginning of the period is usually a positive amount, please check whether the reported negative amount is correct.",
     ""),
IF(AND(NOT(ISBLANK(N265)), N265&lt;0),
 " Warning: Position at the end of the period is usually a positive amount, please check whether the reported negative amount is correct.",
     ""),
IF(AND(OR(ABS(F265)&gt;3000000000,ABS(G265)&gt;3000000000),ISBLANK(O265)),
 " Warning: An explanation in &lt;c100&gt; must be completed for transactions of more than EUR 3 billion or less than EUR -3 billion.",
     "")))</f>
        <v/>
      </c>
    </row>
    <row r="266" spans="1:17">
      <c r="A266" s="21"/>
      <c r="B266" s="21"/>
      <c r="C266" s="21"/>
      <c r="D266" s="21"/>
      <c r="E266" s="16"/>
      <c r="F266" s="16"/>
      <c r="G266" s="16"/>
      <c r="H266" s="16"/>
      <c r="I266" s="16"/>
      <c r="J266" s="16"/>
      <c r="K266" s="16"/>
      <c r="L266" s="16"/>
      <c r="M266" s="16"/>
      <c r="N266" s="16"/>
      <c r="O266" s="17"/>
      <c r="Q266" s="33" t="str">
        <f t="shared" si="4"/>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ref="Q329:Q392" si="5">IF(COUNTA(E329:O329)=0,"",_xlfn.CONCAT(,
IF(ABS(N329 - (SUM(E329, F329, H329, J329:M329) - SUM(G329, I329)))&gt;=1,
     " Error: Position at the end of the period is not equal to: position at the beginning of the period + issuance or inflow - buyback or outflow + operational result - declared dividend + exchange rate changes + price changes + other changes + rectifications.",
     ""),
IF(AND(NOT(ISBLANK(I329)),I329&lt;0),
" Error: Dividend declared (gross) cannot be negative.",
""),
IF(AND(NOT(ISBLANK(E329)), E329&lt;0),
 " Warning: Position at the beginning of the period is usually a positive amount, please check whether the reported negative amount is correct.",
     ""),
IF(AND(NOT(ISBLANK(N329)), N329&lt;0),
 " Warning: Position at the end of the period is usually a positive amount, please check whether the reported negative amount is correct.",
     ""),
IF(AND(OR(ABS(F329)&gt;3000000000,ABS(G329)&gt;3000000000),ISBLANK(O329)),
 " Warning: An explanation in &lt;c100&gt; must be completed for transactions of more than EUR 3 billion or less than EUR -3 billion.",
     "")))</f>
        <v/>
      </c>
    </row>
    <row r="330" spans="1:17">
      <c r="A330" s="21"/>
      <c r="B330" s="21"/>
      <c r="C330" s="21"/>
      <c r="D330" s="21"/>
      <c r="E330" s="16"/>
      <c r="F330" s="16"/>
      <c r="G330" s="16"/>
      <c r="H330" s="16"/>
      <c r="I330" s="16"/>
      <c r="J330" s="16"/>
      <c r="K330" s="16"/>
      <c r="L330" s="16"/>
      <c r="M330" s="16"/>
      <c r="N330" s="16"/>
      <c r="O330" s="17"/>
      <c r="Q330" s="33" t="str">
        <f t="shared" si="5"/>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ref="Q393:Q456" si="6">IF(COUNTA(E393:O393)=0,"",_xlfn.CONCAT(,
IF(ABS(N393 - (SUM(E393, F393, H393, J393:M393) - SUM(G393, I393)))&gt;=1,
     " Error: Position at the end of the period is not equal to: position at the beginning of the period + issuance or inflow - buyback or outflow + operational result - declared dividend + exchange rate changes + price changes + other changes + rectifications.",
     ""),
IF(AND(NOT(ISBLANK(I393)),I393&lt;0),
" Error: Dividend declared (gross) cannot be negative.",
""),
IF(AND(NOT(ISBLANK(E393)), E393&lt;0),
 " Warning: Position at the beginning of the period is usually a positive amount, please check whether the reported negative amount is correct.",
     ""),
IF(AND(NOT(ISBLANK(N393)), N393&lt;0),
 " Warning: Position at the end of the period is usually a positive amount, please check whether the reported negative amount is correct.",
     ""),
IF(AND(OR(ABS(F393)&gt;3000000000,ABS(G393)&gt;3000000000),ISBLANK(O393)),
 " Warning: An explanation in &lt;c100&gt; must be completed for transactions of more than EUR 3 billion or less than EUR -3 billion.",
     "")))</f>
        <v/>
      </c>
    </row>
    <row r="394" spans="1:17">
      <c r="A394" s="21"/>
      <c r="B394" s="21"/>
      <c r="C394" s="21"/>
      <c r="D394" s="21"/>
      <c r="E394" s="16"/>
      <c r="F394" s="16"/>
      <c r="G394" s="16"/>
      <c r="H394" s="16"/>
      <c r="I394" s="16"/>
      <c r="J394" s="16"/>
      <c r="K394" s="16"/>
      <c r="L394" s="16"/>
      <c r="M394" s="16"/>
      <c r="N394" s="16"/>
      <c r="O394" s="17"/>
      <c r="Q394" s="33" t="str">
        <f t="shared" si="6"/>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ref="Q457:Q500" si="7">IF(COUNTA(E457:O457)=0,"",_xlfn.CONCAT(,
IF(ABS(N457 - (SUM(E457, F457, H457, J457:M457) - SUM(G457, I457)))&gt;=1,
     " Error: Position at the end of the period is not equal to: position at the beginning of the period + issuance or inflow - buyback or outflow + operational result - declared dividend + exchange rate changes + price changes + other changes + rectifications.",
     ""),
IF(AND(NOT(ISBLANK(I457)),I457&lt;0),
" Error: Dividend declared (gross) cannot be negative.",
""),
IF(AND(NOT(ISBLANK(E457)), E457&lt;0),
 " Warning: Position at the beginning of the period is usually a positive amount, please check whether the reported negative amount is correct.",
     ""),
IF(AND(NOT(ISBLANK(N457)), N457&lt;0),
 " Warning: Position at the end of the period is usually a positive amount, please check whether the reported negative amount is correct.",
     ""),
IF(AND(OR(ABS(F457)&gt;3000000000,ABS(G457)&gt;3000000000),ISBLANK(O457)),
 " Warning: An explanation in &lt;c100&gt; must be completed for transactions of more than EUR 3 billion or less than EUR -3 billion.",
     "")))</f>
        <v/>
      </c>
    </row>
    <row r="458" spans="1:17">
      <c r="A458" s="21"/>
      <c r="B458" s="21"/>
      <c r="C458" s="21"/>
      <c r="D458" s="21"/>
      <c r="E458" s="16"/>
      <c r="F458" s="16"/>
      <c r="G458" s="16"/>
      <c r="H458" s="16"/>
      <c r="I458" s="16"/>
      <c r="J458" s="16"/>
      <c r="K458" s="16"/>
      <c r="L458" s="16"/>
      <c r="M458" s="16"/>
      <c r="N458" s="16"/>
      <c r="O458" s="17"/>
      <c r="Q458" s="33" t="str">
        <f t="shared" si="7"/>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44" priority="3">
      <formula>AND(NOT(ISBLANK(E8)), E8&lt;0)</formula>
    </cfRule>
  </conditionalFormatting>
  <conditionalFormatting sqref="I8:I500">
    <cfRule type="expression" dxfId="143" priority="4">
      <formula>AND(NOT(ISBLANK(I8)),I8&lt;0)</formula>
    </cfRule>
  </conditionalFormatting>
  <conditionalFormatting sqref="N8:N500">
    <cfRule type="expression" dxfId="142" priority="2">
      <formula>AND(NOT(ISBLANK(N8)), N8&lt;0)</formula>
    </cfRule>
    <cfRule type="expression" dxfId="141" priority="5">
      <formula>ABS(N8 - (SUM(E8, F8, H8, J8:M8) - SUM(G8, I8)))&gt;=1</formula>
    </cfRule>
  </conditionalFormatting>
  <conditionalFormatting sqref="O8:O500">
    <cfRule type="expression" dxfId="140" priority="1">
      <formula>AND(OR(ABS(F8)&gt;3000000000,ABS(G8)&gt;3000000000),ISBLANK(O8))</formula>
    </cfRule>
  </conditionalFormatting>
  <hyperlinks>
    <hyperlink ref="A1" location="'TOC'!B66" display="TOC"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500-000000000000}">
          <x14:formula1>
            <xm:f>_dropDownSheet!$A$8</xm:f>
          </x14:formula1>
          <xm:sqref>A8:A500</xm:sqref>
        </x14:dataValidation>
        <x14:dataValidation type="list" allowBlank="1" showInputMessage="1" showErrorMessage="1" xr:uid="{00000000-0002-0000-3500-000001000000}">
          <x14:formula1>
            <xm:f>_dropDownSheet!$A$7:$C$7</xm:f>
          </x14:formula1>
          <xm:sqref>B8:B500</xm:sqref>
        </x14:dataValidation>
        <x14:dataValidation type="list" allowBlank="1" showInputMessage="1" showErrorMessage="1" xr:uid="{00000000-0002-0000-3500-000002000000}">
          <x14:formula1>
            <xm:f>_dropDownSheet!$A$5:$JA$5</xm:f>
          </x14:formula1>
          <xm:sqref>C8:C500</xm:sqref>
        </x14:dataValidation>
        <x14:dataValidation type="list" allowBlank="1" showInputMessage="1" showErrorMessage="1" xr:uid="{00000000-0002-0000-3500-000003000000}">
          <x14:formula1>
            <xm:f>_dropDownSheet!$A$11:$N$11</xm:f>
          </x14:formula1>
          <xm:sqref>D8:D500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Blad55">
    <outlinePr summaryBelow="0"/>
  </sheetPr>
  <dimension ref="A1:O500"/>
  <sheetViews>
    <sheetView zoomScaleNormal="100" workbookViewId="0">
      <pane ySplit="1" topLeftCell="A2" activePane="bottomLeft" state="frozen"/>
      <selection activeCell="M24" sqref="M24"/>
      <selection pane="bottomLeft" activeCell="A2" sqref="A2"/>
    </sheetView>
  </sheetViews>
  <sheetFormatPr defaultRowHeight="15"/>
  <cols>
    <col min="1" max="13" width="15" customWidth="1"/>
    <col min="15" max="15" width="111.7109375" customWidth="1"/>
  </cols>
  <sheetData>
    <row r="1" spans="1:15" ht="15" customHeight="1">
      <c r="A1" s="11" t="s">
        <v>216</v>
      </c>
      <c r="B1" s="12" t="s">
        <v>117</v>
      </c>
    </row>
    <row r="2" spans="1:15" ht="15" customHeight="1"/>
    <row r="3" spans="1:15">
      <c r="A3" s="12"/>
      <c r="D3" s="52" t="s">
        <v>302</v>
      </c>
      <c r="E3" s="52"/>
      <c r="F3" s="52"/>
      <c r="G3" s="52"/>
      <c r="H3" s="52"/>
      <c r="I3" s="52"/>
      <c r="J3" s="52"/>
      <c r="K3" s="52"/>
      <c r="L3" s="52" t="s">
        <v>218</v>
      </c>
      <c r="M3" s="52" t="s">
        <v>219</v>
      </c>
      <c r="O3" s="50" t="s">
        <v>220</v>
      </c>
    </row>
    <row r="4" spans="1:15">
      <c r="D4" s="52" t="s">
        <v>221</v>
      </c>
      <c r="E4" s="52" t="s">
        <v>222</v>
      </c>
      <c r="F4" s="52"/>
      <c r="G4" s="52"/>
      <c r="H4" s="52"/>
      <c r="I4" s="52"/>
      <c r="J4" s="52"/>
      <c r="K4" s="52" t="s">
        <v>223</v>
      </c>
      <c r="L4" s="52"/>
      <c r="M4" s="52"/>
      <c r="O4" s="50"/>
    </row>
    <row r="5" spans="1:15">
      <c r="D5" s="52"/>
      <c r="E5" s="52" t="s">
        <v>224</v>
      </c>
      <c r="F5" s="52"/>
      <c r="G5" s="52" t="s">
        <v>225</v>
      </c>
      <c r="H5" s="52"/>
      <c r="I5" s="52" t="s">
        <v>226</v>
      </c>
      <c r="J5" s="52" t="s">
        <v>227</v>
      </c>
      <c r="K5" s="52"/>
      <c r="L5" s="52"/>
      <c r="M5" s="52"/>
      <c r="O5" s="50"/>
    </row>
    <row r="6" spans="1:15" ht="22.5">
      <c r="D6" s="52"/>
      <c r="E6" s="13" t="s">
        <v>303</v>
      </c>
      <c r="F6" s="13" t="s">
        <v>304</v>
      </c>
      <c r="G6" s="13" t="s">
        <v>230</v>
      </c>
      <c r="H6" s="13" t="s">
        <v>231</v>
      </c>
      <c r="I6" s="52"/>
      <c r="J6" s="52"/>
      <c r="K6" s="52"/>
      <c r="L6" s="52"/>
      <c r="M6" s="52"/>
      <c r="O6" s="50"/>
    </row>
    <row r="7" spans="1:15" ht="33.75">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21" t="s">
        <v>253</v>
      </c>
      <c r="B8" s="21"/>
      <c r="C8" s="21"/>
      <c r="D8" s="16"/>
      <c r="E8" s="16"/>
      <c r="F8" s="16"/>
      <c r="G8" s="16"/>
      <c r="H8" s="16"/>
      <c r="I8" s="16"/>
      <c r="J8" s="16"/>
      <c r="K8" s="16"/>
      <c r="L8" s="16"/>
      <c r="M8" s="17"/>
      <c r="O8" s="33" t="str">
        <f>IF(COUNTA(D8:M8)=0,"",_xlfn.CONCAT(,
IF(ABS(K8 - (SUM(D8, E8, G8:J8) - SUM(F8)))&gt;=1,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 t="shared" ref="O9:O72" si="0">IF(COUNTA(D9:M9)=0,"",_xlfn.CONCAT(,
IF(ABS(K9 - (SUM(D9, E9, G9:J9) - SUM(F9)))&gt;=1,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si="0"/>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ref="O73:O136" si="1">IF(COUNTA(D73:M73)=0,"",_xlfn.CONCAT(,
IF(ABS(K73 - (SUM(D73, E73, G73:J73) - SUM(F73)))&gt;=1,
     " Error: Position at the end of the period is not equal to: position at the beginning of the period + issuance or inflow - buyback or outflow + exchange rate changes + price changes + other changes + rectifications.",
     ""),
IF(AND(NOT(ISBLANK(L73)), L73&lt;0),
 " Error: Dividend declared (gross) cannot be negative",
     ""),
IF(AND(NOT(ISBLANK(D73)), D73&lt;0),
 " Warning: Position at the beginning of the period is usually a positive amount, please check whether the reported negative amount is correct.",
     ""),
IF(AND(NOT(ISBLANK(K73)), K73&lt;0),
 " Warning: Position at the end of the period is usually a positive amount, please check whether the reported negative amount is correct.",
     ""),
IF(AND(OR(ABS(E73)&gt;3000000000,ABS(F73)&gt;3000000000),ISBLANK(M73)),
 " Warning: An explanation in &lt;c100&gt; must be completed for transactions of more than EUR 3 billion or less than EUR -3 billion.",
     "")))</f>
        <v/>
      </c>
    </row>
    <row r="74" spans="1:15">
      <c r="A74" s="21"/>
      <c r="B74" s="21"/>
      <c r="C74" s="21"/>
      <c r="D74" s="16"/>
      <c r="E74" s="16"/>
      <c r="F74" s="16"/>
      <c r="G74" s="16"/>
      <c r="H74" s="16"/>
      <c r="I74" s="16"/>
      <c r="J74" s="16"/>
      <c r="K74" s="16"/>
      <c r="L74" s="16"/>
      <c r="M74" s="17"/>
      <c r="O74" s="33" t="str">
        <f t="shared" si="1"/>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ref="O137:O200" si="2">IF(COUNTA(D137:M137)=0,"",_xlfn.CONCAT(,
IF(ABS(K137 - (SUM(D137, E137, G137:J137) - SUM(F137)))&gt;=1,
     " Error: Position at the end of the period is not equal to: position at the beginning of the period + issuance or inflow - buyback or outflow + exchange rate changes + price changes + other changes + rectifications.",
     ""),
IF(AND(NOT(ISBLANK(L137)), L137&lt;0),
 " Error: Dividend declared (gross) cannot be negative",
     ""),
IF(AND(NOT(ISBLANK(D137)), D137&lt;0),
 " Warning: Position at the beginning of the period is usually a positive amount, please check whether the reported negative amount is correct.",
     ""),
IF(AND(NOT(ISBLANK(K137)), K137&lt;0),
 " Warning: Position at the end of the period is usually a positive amount, please check whether the reported negative amount is correct.",
     ""),
IF(AND(OR(ABS(E137)&gt;3000000000,ABS(F137)&gt;3000000000),ISBLANK(M137)),
 " Warning: An explanation in &lt;c100&gt; must be completed for transactions of more than EUR 3 billion or less than EUR -3 billion.",
     "")))</f>
        <v/>
      </c>
    </row>
    <row r="138" spans="1:15">
      <c r="A138" s="21"/>
      <c r="B138" s="21"/>
      <c r="C138" s="21"/>
      <c r="D138" s="16"/>
      <c r="E138" s="16"/>
      <c r="F138" s="16"/>
      <c r="G138" s="16"/>
      <c r="H138" s="16"/>
      <c r="I138" s="16"/>
      <c r="J138" s="16"/>
      <c r="K138" s="16"/>
      <c r="L138" s="16"/>
      <c r="M138" s="17"/>
      <c r="O138" s="33" t="str">
        <f t="shared" si="2"/>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ref="O201:O264" si="3">IF(COUNTA(D201:M201)=0,"",_xlfn.CONCAT(,
IF(ABS(K201 - (SUM(D201, E201, G201:J201) - SUM(F201)))&gt;=1,
     " Error: Position at the end of the period is not equal to: position at the beginning of the period + issuance or inflow - buyback or outflow + exchange rate changes + price changes + other changes + rectifications.",
     ""),
IF(AND(NOT(ISBLANK(L201)), L201&lt;0),
 " Error: Dividend declared (gross) cannot be negative",
     ""),
IF(AND(NOT(ISBLANK(D201)), D201&lt;0),
 " Warning: Position at the beginning of the period is usually a positive amount, please check whether the reported negative amount is correct.",
     ""),
IF(AND(NOT(ISBLANK(K201)), K201&lt;0),
 " Warning: Position at the end of the period is usually a positive amount, please check whether the reported negative amount is correct.",
     ""),
IF(AND(OR(ABS(E201)&gt;3000000000,ABS(F201)&gt;3000000000),ISBLANK(M201)),
 " Warning: An explanation in &lt;c100&gt; must be completed for transactions of more than EUR 3 billion or less than EUR -3 billion.",
     "")))</f>
        <v/>
      </c>
    </row>
    <row r="202" spans="1:15">
      <c r="A202" s="21"/>
      <c r="B202" s="21"/>
      <c r="C202" s="21"/>
      <c r="D202" s="16"/>
      <c r="E202" s="16"/>
      <c r="F202" s="16"/>
      <c r="G202" s="16"/>
      <c r="H202" s="16"/>
      <c r="I202" s="16"/>
      <c r="J202" s="16"/>
      <c r="K202" s="16"/>
      <c r="L202" s="16"/>
      <c r="M202" s="17"/>
      <c r="O202" s="33" t="str">
        <f t="shared" si="3"/>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ref="O265:O328" si="4">IF(COUNTA(D265:M265)=0,"",_xlfn.CONCAT(,
IF(ABS(K265 - (SUM(D265, E265, G265:J265) - SUM(F265)))&gt;=1,
     " Error: Position at the end of the period is not equal to: position at the beginning of the period + issuance or inflow - buyback or outflow + exchange rate changes + price changes + other changes + rectifications.",
     ""),
IF(AND(NOT(ISBLANK(L265)), L265&lt;0),
 " Error: Dividend declared (gross) cannot be negative",
     ""),
IF(AND(NOT(ISBLANK(D265)), D265&lt;0),
 " Warning: Position at the beginning of the period is usually a positive amount, please check whether the reported negative amount is correct.",
     ""),
IF(AND(NOT(ISBLANK(K265)), K265&lt;0),
 " Warning: Position at the end of the period is usually a positive amount, please check whether the reported negative amount is correct.",
     ""),
IF(AND(OR(ABS(E265)&gt;3000000000,ABS(F265)&gt;3000000000),ISBLANK(M265)),
 " Warning: An explanation in &lt;c100&gt; must be completed for transactions of more than EUR 3 billion or less than EUR -3 billion.",
     "")))</f>
        <v/>
      </c>
    </row>
    <row r="266" spans="1:15">
      <c r="A266" s="21"/>
      <c r="B266" s="21"/>
      <c r="C266" s="21"/>
      <c r="D266" s="16"/>
      <c r="E266" s="16"/>
      <c r="F266" s="16"/>
      <c r="G266" s="16"/>
      <c r="H266" s="16"/>
      <c r="I266" s="16"/>
      <c r="J266" s="16"/>
      <c r="K266" s="16"/>
      <c r="L266" s="16"/>
      <c r="M266" s="17"/>
      <c r="O266" s="33" t="str">
        <f t="shared" si="4"/>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ref="O329:O392" si="5">IF(COUNTA(D329:M329)=0,"",_xlfn.CONCAT(,
IF(ABS(K329 - (SUM(D329, E329, G329:J329) - SUM(F329)))&gt;=1,
     " Error: Position at the end of the period is not equal to: position at the beginning of the period + issuance or inflow - buyback or outflow + exchange rate changes + price changes + other changes + rectifications.",
     ""),
IF(AND(NOT(ISBLANK(L329)), L329&lt;0),
 " Error: Dividend declared (gross) cannot be negative",
     ""),
IF(AND(NOT(ISBLANK(D329)), D329&lt;0),
 " Warning: Position at the beginning of the period is usually a positive amount, please check whether the reported negative amount is correct.",
     ""),
IF(AND(NOT(ISBLANK(K329)), K329&lt;0),
 " Warning: Position at the end of the period is usually a positive amount, please check whether the reported negative amount is correct.",
     ""),
IF(AND(OR(ABS(E329)&gt;3000000000,ABS(F329)&gt;3000000000),ISBLANK(M329)),
 " Warning: An explanation in &lt;c100&gt; must be completed for transactions of more than EUR 3 billion or less than EUR -3 billion.",
     "")))</f>
        <v/>
      </c>
    </row>
    <row r="330" spans="1:15">
      <c r="A330" s="21"/>
      <c r="B330" s="21"/>
      <c r="C330" s="21"/>
      <c r="D330" s="16"/>
      <c r="E330" s="16"/>
      <c r="F330" s="16"/>
      <c r="G330" s="16"/>
      <c r="H330" s="16"/>
      <c r="I330" s="16"/>
      <c r="J330" s="16"/>
      <c r="K330" s="16"/>
      <c r="L330" s="16"/>
      <c r="M330" s="17"/>
      <c r="O330" s="33" t="str">
        <f t="shared" si="5"/>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ref="O393:O456" si="6">IF(COUNTA(D393:M393)=0,"",_xlfn.CONCAT(,
IF(ABS(K393 - (SUM(D393, E393, G393:J393) - SUM(F393)))&gt;=1,
     " Error: Position at the end of the period is not equal to: position at the beginning of the period + issuance or inflow - buyback or outflow + exchange rate changes + price changes + other changes + rectifications.",
     ""),
IF(AND(NOT(ISBLANK(L393)), L393&lt;0),
 " Error: Dividend declared (gross) cannot be negative",
     ""),
IF(AND(NOT(ISBLANK(D393)), D393&lt;0),
 " Warning: Position at the beginning of the period is usually a positive amount, please check whether the reported negative amount is correct.",
     ""),
IF(AND(NOT(ISBLANK(K393)), K393&lt;0),
 " Warning: Position at the end of the period is usually a positive amount, please check whether the reported negative amount is correct.",
     ""),
IF(AND(OR(ABS(E393)&gt;3000000000,ABS(F393)&gt;3000000000),ISBLANK(M393)),
 " Warning: An explanation in &lt;c100&gt; must be completed for transactions of more than EUR 3 billion or less than EUR -3 billion.",
     "")))</f>
        <v/>
      </c>
    </row>
    <row r="394" spans="1:15">
      <c r="A394" s="21"/>
      <c r="B394" s="21"/>
      <c r="C394" s="21"/>
      <c r="D394" s="16"/>
      <c r="E394" s="16"/>
      <c r="F394" s="16"/>
      <c r="G394" s="16"/>
      <c r="H394" s="16"/>
      <c r="I394" s="16"/>
      <c r="J394" s="16"/>
      <c r="K394" s="16"/>
      <c r="L394" s="16"/>
      <c r="M394" s="17"/>
      <c r="O394" s="33" t="str">
        <f t="shared" si="6"/>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ref="O457:O500" si="7">IF(COUNTA(D457:M457)=0,"",_xlfn.CONCAT(,
IF(ABS(K457 - (SUM(D457, E457, G457:J457) - SUM(F457)))&gt;=1,
     " Error: Position at the end of the period is not equal to: position at the beginning of the period + issuance or inflow - buyback or outflow + exchange rate changes + price changes + other changes + rectifications.",
     ""),
IF(AND(NOT(ISBLANK(L457)), L457&lt;0),
 " Error: Dividend declared (gross) cannot be negative",
     ""),
IF(AND(NOT(ISBLANK(D457)), D457&lt;0),
 " Warning: Position at the beginning of the period is usually a positive amount, please check whether the reported negative amount is correct.",
     ""),
IF(AND(NOT(ISBLANK(K457)), K457&lt;0),
 " Warning: Position at the end of the period is usually a positive amount, please check whether the reported negative amount is correct.",
     ""),
IF(AND(OR(ABS(E457)&gt;3000000000,ABS(F457)&gt;3000000000),ISBLANK(M457)),
 " Warning: An explanation in &lt;c100&gt; must be completed for transactions of more than EUR 3 billion or less than EUR -3 billion.",
     "")))</f>
        <v/>
      </c>
    </row>
    <row r="458" spans="1:15">
      <c r="A458" s="21"/>
      <c r="B458" s="21"/>
      <c r="C458" s="21"/>
      <c r="D458" s="16"/>
      <c r="E458" s="16"/>
      <c r="F458" s="16"/>
      <c r="G458" s="16"/>
      <c r="H458" s="16"/>
      <c r="I458" s="16"/>
      <c r="J458" s="16"/>
      <c r="K458" s="16"/>
      <c r="L458" s="16"/>
      <c r="M458" s="17"/>
      <c r="O458" s="33" t="str">
        <f t="shared" si="7"/>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9" priority="5">
      <formula>AND(NOT(ISBLANK(D8)), D8&lt;0)</formula>
    </cfRule>
  </conditionalFormatting>
  <conditionalFormatting sqref="K8:K500">
    <cfRule type="expression" dxfId="138" priority="1">
      <formula>ABS(K8 - (SUM(D8, E8, G8:J8) - SUM(F8)))&gt;=1</formula>
    </cfRule>
  </conditionalFormatting>
  <conditionalFormatting sqref="L8:L500">
    <cfRule type="expression" dxfId="137" priority="3">
      <formula>AND(NOT(ISBLANK(L8)), L8&lt;0)</formula>
    </cfRule>
  </conditionalFormatting>
  <conditionalFormatting sqref="M8:M500">
    <cfRule type="expression" dxfId="136" priority="2">
      <formula>AND(OR(ABS(E8)&gt;3000000000,ABS(F8)&gt;3000000000),ISBLANK(M8))</formula>
    </cfRule>
  </conditionalFormatting>
  <hyperlinks>
    <hyperlink ref="A1" location="'TOC'!B67" display="TOC"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600-000000000000}">
          <x14:formula1>
            <xm:f>_dropDownSheet!$A$8</xm:f>
          </x14:formula1>
          <xm:sqref>A8:A500</xm:sqref>
        </x14:dataValidation>
        <x14:dataValidation type="list" allowBlank="1" showInputMessage="1" showErrorMessage="1" xr:uid="{00000000-0002-0000-3600-000001000000}">
          <x14:formula1>
            <xm:f>_dropDownSheet!$A$9:$JB$9</xm:f>
          </x14:formula1>
          <xm:sqref>B8:B500</xm:sqref>
        </x14:dataValidation>
        <x14:dataValidation type="list" allowBlank="1" showInputMessage="1" showErrorMessage="1" xr:uid="{00000000-0002-0000-3600-000002000000}">
          <x14:formula1>
            <xm:f>_dropDownSheet!$A$11:$N$11</xm:f>
          </x14:formula1>
          <xm:sqref>C8:C500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Blad56">
    <outlinePr summaryBelow="0"/>
  </sheetPr>
  <dimension ref="A1:Q500"/>
  <sheetViews>
    <sheetView workbookViewId="0">
      <pane ySplit="1" topLeftCell="A2" activePane="bottomLeft" state="frozen"/>
      <selection activeCell="M24" sqref="M24"/>
      <selection pane="bottomLeft" activeCell="A2" sqref="A2"/>
    </sheetView>
  </sheetViews>
  <sheetFormatPr defaultRowHeight="15"/>
  <cols>
    <col min="1" max="15" width="15" customWidth="1"/>
    <col min="17" max="17" width="117.5703125" customWidth="1"/>
  </cols>
  <sheetData>
    <row r="1" spans="1:17" ht="15" customHeight="1">
      <c r="A1" s="11" t="s">
        <v>216</v>
      </c>
      <c r="B1" s="12" t="s">
        <v>120</v>
      </c>
    </row>
    <row r="2" spans="1:17" ht="15" customHeight="1"/>
    <row r="3" spans="1:17">
      <c r="A3" s="12"/>
      <c r="E3" s="52" t="s">
        <v>302</v>
      </c>
      <c r="F3" s="52"/>
      <c r="G3" s="52"/>
      <c r="H3" s="52"/>
      <c r="I3" s="52"/>
      <c r="J3" s="52"/>
      <c r="K3" s="52"/>
      <c r="L3" s="52"/>
      <c r="M3" s="52"/>
      <c r="N3" s="52"/>
      <c r="O3" s="52" t="s">
        <v>219</v>
      </c>
      <c r="Q3" s="50" t="s">
        <v>220</v>
      </c>
    </row>
    <row r="4" spans="1:17">
      <c r="E4" s="52" t="s">
        <v>221</v>
      </c>
      <c r="F4" s="52" t="s">
        <v>222</v>
      </c>
      <c r="G4" s="52"/>
      <c r="H4" s="52"/>
      <c r="I4" s="52"/>
      <c r="J4" s="52"/>
      <c r="K4" s="52"/>
      <c r="L4" s="52"/>
      <c r="M4" s="52"/>
      <c r="N4" s="52" t="s">
        <v>223</v>
      </c>
      <c r="O4" s="52"/>
      <c r="Q4" s="50"/>
    </row>
    <row r="5" spans="1:17">
      <c r="E5" s="52"/>
      <c r="F5" s="52" t="s">
        <v>224</v>
      </c>
      <c r="G5" s="52"/>
      <c r="H5" s="52"/>
      <c r="I5" s="52"/>
      <c r="J5" s="52" t="s">
        <v>225</v>
      </c>
      <c r="K5" s="52"/>
      <c r="L5" s="52" t="s">
        <v>226</v>
      </c>
      <c r="M5" s="52" t="s">
        <v>227</v>
      </c>
      <c r="N5" s="52"/>
      <c r="O5" s="52"/>
      <c r="Q5" s="50"/>
    </row>
    <row r="6" spans="1:17" ht="22.5">
      <c r="E6" s="52"/>
      <c r="F6" s="13" t="s">
        <v>303</v>
      </c>
      <c r="G6" s="13" t="s">
        <v>304</v>
      </c>
      <c r="H6" s="13" t="s">
        <v>244</v>
      </c>
      <c r="I6" s="13" t="s">
        <v>252</v>
      </c>
      <c r="J6" s="13" t="s">
        <v>230</v>
      </c>
      <c r="K6" s="13" t="s">
        <v>231</v>
      </c>
      <c r="L6" s="52"/>
      <c r="M6" s="52"/>
      <c r="N6" s="52"/>
      <c r="O6" s="52"/>
      <c r="Q6" s="50"/>
    </row>
    <row r="7" spans="1:17" ht="33.7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21" t="s">
        <v>305</v>
      </c>
      <c r="B8" s="21"/>
      <c r="C8" s="21"/>
      <c r="D8" s="21"/>
      <c r="E8" s="16"/>
      <c r="F8" s="16"/>
      <c r="G8" s="16"/>
      <c r="H8" s="16"/>
      <c r="I8" s="16"/>
      <c r="J8" s="16"/>
      <c r="K8" s="16"/>
      <c r="L8" s="16"/>
      <c r="M8" s="16"/>
      <c r="N8" s="16"/>
      <c r="O8" s="17"/>
      <c r="Q8" s="33" t="str">
        <f>IF(COUNTA(E8:O8)=0,"",_xlfn.CONCAT(,
IF(ABS(N8 - (SUM(E8, F8, H8, J8:M8) - SUM(G8, I8)))&gt;=1,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 t="shared" ref="Q9:Q72" si="0">IF(COUNTA(E9:O9)=0,"",_xlfn.CONCAT(,
IF(ABS(N9 - (SUM(E9, F9, H9, J9:M9) - SUM(G9, I9)))&gt;=1,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si="0"/>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ref="Q73:Q136" si="1">IF(COUNTA(E73:O73)=0,"",_xlfn.CONCAT(,
IF(ABS(N73 - (SUM(E73, F73, H73, J73:M73) - SUM(G73, I73)))&gt;=1,
     " Error: Position at the end of the period is not equal to: position at the beginning of the period + issuance or inflow - buyback or outflow + operational result - declared dividend + exchange rate changes + price changes + other changes + rectifications.",
     ""),
IF(AND(NOT(ISBLANK(I73)), I73&lt;0),
 " Error: Dividend declared (gross) cannot be negative",
     ""),
IF(AND(NOT(ISBLANK(E73)), E73&lt;0),
 " Warning: Position at the beginning of the period is usually a positive amount, please check whether the reported negative amount is correct.",
     ""),
IF(AND(NOT(ISBLANK(N73)), N73&lt;0),
 " Warning: Position at the end of the period is usually a positive amount, please check whether the reported negative amount is correct.",
     ""),
IF(AND(OR(ABS(F73)&gt;3000000000,ABS(G73)&gt;3000000000),ISBLANK(O73)),
 " Warning: An explanation in &lt;c100&gt; must be completed for transactions of more than EUR 3 billion or less than EUR -3 billion.",
     "")))</f>
        <v/>
      </c>
    </row>
    <row r="74" spans="1:17">
      <c r="A74" s="21"/>
      <c r="B74" s="21"/>
      <c r="C74" s="21"/>
      <c r="D74" s="21"/>
      <c r="E74" s="16"/>
      <c r="F74" s="16"/>
      <c r="G74" s="16"/>
      <c r="H74" s="16"/>
      <c r="I74" s="16"/>
      <c r="J74" s="16"/>
      <c r="K74" s="16"/>
      <c r="L74" s="16"/>
      <c r="M74" s="16"/>
      <c r="N74" s="16"/>
      <c r="O74" s="17"/>
      <c r="Q74" s="33" t="str">
        <f t="shared" si="1"/>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ref="Q137:Q200" si="2">IF(COUNTA(E137:O137)=0,"",_xlfn.CONCAT(,
IF(ABS(N137 - (SUM(E137, F137, H137, J137:M137) - SUM(G137, I137)))&gt;=1,
     " Error: Position at the end of the period is not equal to: position at the beginning of the period + issuance or inflow - buyback or outflow + operational result - declared dividend + exchange rate changes + price changes + other changes + rectifications.",
     ""),
IF(AND(NOT(ISBLANK(I137)), I137&lt;0),
 " Error: Dividend declared (gross) cannot be negative",
     ""),
IF(AND(NOT(ISBLANK(E137)), E137&lt;0),
 " Warning: Position at the beginning of the period is usually a positive amount, please check whether the reported negative amount is correct.",
     ""),
IF(AND(NOT(ISBLANK(N137)), N137&lt;0),
 " Warning: Position at the end of the period is usually a positive amount, please check whether the reported negative amount is correct.",
     ""),
IF(AND(OR(ABS(F137)&gt;3000000000,ABS(G137)&gt;3000000000),ISBLANK(O137)),
 " Warning: An explanation in &lt;c100&gt; must be completed for transactions of more than EUR 3 billion or less than EUR -3 billion.",
     "")))</f>
        <v/>
      </c>
    </row>
    <row r="138" spans="1:17">
      <c r="A138" s="21"/>
      <c r="B138" s="21"/>
      <c r="C138" s="21"/>
      <c r="D138" s="21"/>
      <c r="E138" s="16"/>
      <c r="F138" s="16"/>
      <c r="G138" s="16"/>
      <c r="H138" s="16"/>
      <c r="I138" s="16"/>
      <c r="J138" s="16"/>
      <c r="K138" s="16"/>
      <c r="L138" s="16"/>
      <c r="M138" s="16"/>
      <c r="N138" s="16"/>
      <c r="O138" s="17"/>
      <c r="Q138" s="33" t="str">
        <f t="shared" si="2"/>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ref="Q201:Q264" si="3">IF(COUNTA(E201:O201)=0,"",_xlfn.CONCAT(,
IF(ABS(N201 - (SUM(E201, F201, H201, J201:M201) - SUM(G201, I201)))&gt;=1,
     " Error: Position at the end of the period is not equal to: position at the beginning of the period + issuance or inflow - buyback or outflow + operational result - declared dividend + exchange rate changes + price changes + other changes + rectifications.",
     ""),
IF(AND(NOT(ISBLANK(I201)), I201&lt;0),
 " Error: Dividend declared (gross) cannot be negative",
     ""),
IF(AND(NOT(ISBLANK(E201)), E201&lt;0),
 " Warning: Position at the beginning of the period is usually a positive amount, please check whether the reported negative amount is correct.",
     ""),
IF(AND(NOT(ISBLANK(N201)), N201&lt;0),
 " Warning: Position at the end of the period is usually a positive amount, please check whether the reported negative amount is correct.",
     ""),
IF(AND(OR(ABS(F201)&gt;3000000000,ABS(G201)&gt;3000000000),ISBLANK(O201)),
 " Warning: An explanation in &lt;c100&gt; must be completed for transactions of more than EUR 3 billion or less than EUR -3 billion.",
     "")))</f>
        <v/>
      </c>
    </row>
    <row r="202" spans="1:17">
      <c r="A202" s="21"/>
      <c r="B202" s="21"/>
      <c r="C202" s="21"/>
      <c r="D202" s="21"/>
      <c r="E202" s="16"/>
      <c r="F202" s="16"/>
      <c r="G202" s="16"/>
      <c r="H202" s="16"/>
      <c r="I202" s="16"/>
      <c r="J202" s="16"/>
      <c r="K202" s="16"/>
      <c r="L202" s="16"/>
      <c r="M202" s="16"/>
      <c r="N202" s="16"/>
      <c r="O202" s="17"/>
      <c r="Q202" s="33" t="str">
        <f t="shared" si="3"/>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ref="Q265:Q328" si="4">IF(COUNTA(E265:O265)=0,"",_xlfn.CONCAT(,
IF(ABS(N265 - (SUM(E265, F265, H265, J265:M265) - SUM(G265, I265)))&gt;=1,
     " Error: Position at the end of the period is not equal to: position at the beginning of the period + issuance or inflow - buyback or outflow + operational result - declared dividend + exchange rate changes + price changes + other changes + rectifications.",
     ""),
IF(AND(NOT(ISBLANK(I265)), I265&lt;0),
 " Error: Dividend declared (gross) cannot be negative",
     ""),
IF(AND(NOT(ISBLANK(E265)), E265&lt;0),
 " Warning: Position at the beginning of the period is usually a positive amount, please check whether the reported negative amount is correct.",
     ""),
IF(AND(NOT(ISBLANK(N265)), N265&lt;0),
 " Warning: Position at the end of the period is usually a positive amount, please check whether the reported negative amount is correct.",
     ""),
IF(AND(OR(ABS(F265)&gt;3000000000,ABS(G265)&gt;3000000000),ISBLANK(O265)),
 " Warning: An explanation in &lt;c100&gt; must be completed for transactions of more than EUR 3 billion or less than EUR -3 billion.",
     "")))</f>
        <v/>
      </c>
    </row>
    <row r="266" spans="1:17">
      <c r="A266" s="21"/>
      <c r="B266" s="21"/>
      <c r="C266" s="21"/>
      <c r="D266" s="21"/>
      <c r="E266" s="16"/>
      <c r="F266" s="16"/>
      <c r="G266" s="16"/>
      <c r="H266" s="16"/>
      <c r="I266" s="16"/>
      <c r="J266" s="16"/>
      <c r="K266" s="16"/>
      <c r="L266" s="16"/>
      <c r="M266" s="16"/>
      <c r="N266" s="16"/>
      <c r="O266" s="17"/>
      <c r="Q266" s="33" t="str">
        <f t="shared" si="4"/>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ref="Q329:Q392" si="5">IF(COUNTA(E329:O329)=0,"",_xlfn.CONCAT(,
IF(ABS(N329 - (SUM(E329, F329, H329, J329:M329) - SUM(G329, I329)))&gt;=1,
     " Error: Position at the end of the period is not equal to: position at the beginning of the period + issuance or inflow - buyback or outflow + operational result - declared dividend + exchange rate changes + price changes + other changes + rectifications.",
     ""),
IF(AND(NOT(ISBLANK(I329)), I329&lt;0),
 " Error: Dividend declared (gross) cannot be negative",
     ""),
IF(AND(NOT(ISBLANK(E329)), E329&lt;0),
 " Warning: Position at the beginning of the period is usually a positive amount, please check whether the reported negative amount is correct.",
     ""),
IF(AND(NOT(ISBLANK(N329)), N329&lt;0),
 " Warning: Position at the end of the period is usually a positive amount, please check whether the reported negative amount is correct.",
     ""),
IF(AND(OR(ABS(F329)&gt;3000000000,ABS(G329)&gt;3000000000),ISBLANK(O329)),
 " Warning: An explanation in &lt;c100&gt; must be completed for transactions of more than EUR 3 billion or less than EUR -3 billion.",
     "")))</f>
        <v/>
      </c>
    </row>
    <row r="330" spans="1:17">
      <c r="A330" s="21"/>
      <c r="B330" s="21"/>
      <c r="C330" s="21"/>
      <c r="D330" s="21"/>
      <c r="E330" s="16"/>
      <c r="F330" s="16"/>
      <c r="G330" s="16"/>
      <c r="H330" s="16"/>
      <c r="I330" s="16"/>
      <c r="J330" s="16"/>
      <c r="K330" s="16"/>
      <c r="L330" s="16"/>
      <c r="M330" s="16"/>
      <c r="N330" s="16"/>
      <c r="O330" s="17"/>
      <c r="Q330" s="33" t="str">
        <f t="shared" si="5"/>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ref="Q393:Q456" si="6">IF(COUNTA(E393:O393)=0,"",_xlfn.CONCAT(,
IF(ABS(N393 - (SUM(E393, F393, H393, J393:M393) - SUM(G393, I393)))&gt;=1,
     " Error: Position at the end of the period is not equal to: position at the beginning of the period + issuance or inflow - buyback or outflow + operational result - declared dividend + exchange rate changes + price changes + other changes + rectifications.",
     ""),
IF(AND(NOT(ISBLANK(I393)), I393&lt;0),
 " Error: Dividend declared (gross) cannot be negative",
     ""),
IF(AND(NOT(ISBLANK(E393)), E393&lt;0),
 " Warning: Position at the beginning of the period is usually a positive amount, please check whether the reported negative amount is correct.",
     ""),
IF(AND(NOT(ISBLANK(N393)), N393&lt;0),
 " Warning: Position at the end of the period is usually a positive amount, please check whether the reported negative amount is correct.",
     ""),
IF(AND(OR(ABS(F393)&gt;3000000000,ABS(G393)&gt;3000000000),ISBLANK(O393)),
 " Warning: An explanation in &lt;c100&gt; must be completed for transactions of more than EUR 3 billion or less than EUR -3 billion.",
     "")))</f>
        <v/>
      </c>
    </row>
    <row r="394" spans="1:17">
      <c r="A394" s="21"/>
      <c r="B394" s="21"/>
      <c r="C394" s="21"/>
      <c r="D394" s="21"/>
      <c r="E394" s="16"/>
      <c r="F394" s="16"/>
      <c r="G394" s="16"/>
      <c r="H394" s="16"/>
      <c r="I394" s="16"/>
      <c r="J394" s="16"/>
      <c r="K394" s="16"/>
      <c r="L394" s="16"/>
      <c r="M394" s="16"/>
      <c r="N394" s="16"/>
      <c r="O394" s="17"/>
      <c r="Q394" s="33" t="str">
        <f t="shared" si="6"/>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ref="Q457:Q500" si="7">IF(COUNTA(E457:O457)=0,"",_xlfn.CONCAT(,
IF(ABS(N457 - (SUM(E457, F457, H457, J457:M457) - SUM(G457, I457)))&gt;=1,
     " Error: Position at the end of the period is not equal to: position at the beginning of the period + issuance or inflow - buyback or outflow + operational result - declared dividend + exchange rate changes + price changes + other changes + rectifications.",
     ""),
IF(AND(NOT(ISBLANK(I457)), I457&lt;0),
 " Error: Dividend declared (gross) cannot be negative",
     ""),
IF(AND(NOT(ISBLANK(E457)), E457&lt;0),
 " Warning: Position at the beginning of the period is usually a positive amount, please check whether the reported negative amount is correct.",
     ""),
IF(AND(NOT(ISBLANK(N457)), N457&lt;0),
 " Warning: Position at the end of the period is usually a positive amount, please check whether the reported negative amount is correct.",
     ""),
IF(AND(OR(ABS(F457)&gt;3000000000,ABS(G457)&gt;3000000000),ISBLANK(O457)),
 " Warning: An explanation in &lt;c100&gt; must be completed for transactions of more than EUR 3 billion or less than EUR -3 billion.",
     "")))</f>
        <v/>
      </c>
    </row>
    <row r="458" spans="1:17">
      <c r="A458" s="21"/>
      <c r="B458" s="21"/>
      <c r="C458" s="21"/>
      <c r="D458" s="21"/>
      <c r="E458" s="16"/>
      <c r="F458" s="16"/>
      <c r="G458" s="16"/>
      <c r="H458" s="16"/>
      <c r="I458" s="16"/>
      <c r="J458" s="16"/>
      <c r="K458" s="16"/>
      <c r="L458" s="16"/>
      <c r="M458" s="16"/>
      <c r="N458" s="16"/>
      <c r="O458" s="17"/>
      <c r="Q458" s="33" t="str">
        <f t="shared" si="7"/>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35" priority="3">
      <formula>AND(NOT(ISBLANK(E8)), E8&lt;0)</formula>
    </cfRule>
  </conditionalFormatting>
  <conditionalFormatting sqref="I8:I500">
    <cfRule type="expression" dxfId="134" priority="4">
      <formula>AND(NOT(ISBLANK(I8)), I8&lt;0)</formula>
    </cfRule>
  </conditionalFormatting>
  <conditionalFormatting sqref="N8:N500">
    <cfRule type="expression" dxfId="133" priority="2">
      <formula>AND(NOT(ISBLANK(N8)), N8&lt;0)</formula>
    </cfRule>
    <cfRule type="expression" dxfId="132" priority="5">
      <formula>ABS(N8 - (SUM(E8, F8, H8, J8:M8) - SUM(G8, I8)))&gt;=1</formula>
    </cfRule>
  </conditionalFormatting>
  <conditionalFormatting sqref="O8:O500">
    <cfRule type="expression" dxfId="131" priority="1">
      <formula>AND(OR(ABS(F8)&gt;3000000000,ABS(G8)&gt;3000000000),ISBLANK(O8))</formula>
    </cfRule>
  </conditionalFormatting>
  <hyperlinks>
    <hyperlink ref="A1" location="'TOC'!B68" display="TOC"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700-000000000000}">
          <x14:formula1>
            <xm:f>_dropDownSheet!$A$34</xm:f>
          </x14:formula1>
          <xm:sqref>A8:A500</xm:sqref>
        </x14:dataValidation>
        <x14:dataValidation type="list" allowBlank="1" showInputMessage="1" showErrorMessage="1" xr:uid="{00000000-0002-0000-3700-000001000000}">
          <x14:formula1>
            <xm:f>_dropDownSheet!$A$7:$C$7</xm:f>
          </x14:formula1>
          <xm:sqref>B8:B500</xm:sqref>
        </x14:dataValidation>
        <x14:dataValidation type="list" allowBlank="1" showInputMessage="1" showErrorMessage="1" xr:uid="{00000000-0002-0000-3700-000002000000}">
          <x14:formula1>
            <xm:f>_dropDownSheet!$A$5:$JA$5</xm:f>
          </x14:formula1>
          <xm:sqref>C8:C500</xm:sqref>
        </x14:dataValidation>
        <x14:dataValidation type="list" allowBlank="1" showInputMessage="1" showErrorMessage="1" xr:uid="{00000000-0002-0000-3700-000003000000}">
          <x14:formula1>
            <xm:f>_dropDownSheet!$A$11:$N$11</xm:f>
          </x14:formula1>
          <xm:sqref>D8:D500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Blad57">
    <outlinePr summaryBelow="0"/>
  </sheetPr>
  <dimension ref="A1:O500"/>
  <sheetViews>
    <sheetView workbookViewId="0">
      <pane ySplit="1" topLeftCell="A2" activePane="bottomLeft" state="frozen"/>
      <selection activeCell="M24" sqref="M24"/>
      <selection pane="bottomLeft" activeCell="A2" sqref="A2"/>
    </sheetView>
  </sheetViews>
  <sheetFormatPr defaultRowHeight="15"/>
  <cols>
    <col min="1" max="13" width="15" customWidth="1"/>
    <col min="15" max="15" width="132.42578125" customWidth="1"/>
  </cols>
  <sheetData>
    <row r="1" spans="1:15" ht="15" customHeight="1">
      <c r="A1" s="11" t="s">
        <v>216</v>
      </c>
      <c r="B1" s="12" t="s">
        <v>123</v>
      </c>
    </row>
    <row r="2" spans="1:15" ht="15" customHeight="1"/>
    <row r="3" spans="1:15">
      <c r="A3" s="12"/>
      <c r="D3" s="52" t="s">
        <v>302</v>
      </c>
      <c r="E3" s="52"/>
      <c r="F3" s="52"/>
      <c r="G3" s="52"/>
      <c r="H3" s="52"/>
      <c r="I3" s="52"/>
      <c r="J3" s="52"/>
      <c r="K3" s="52"/>
      <c r="L3" s="52" t="s">
        <v>218</v>
      </c>
      <c r="M3" s="52" t="s">
        <v>219</v>
      </c>
      <c r="O3" s="50" t="s">
        <v>220</v>
      </c>
    </row>
    <row r="4" spans="1:15">
      <c r="D4" s="52" t="s">
        <v>221</v>
      </c>
      <c r="E4" s="52" t="s">
        <v>222</v>
      </c>
      <c r="F4" s="52"/>
      <c r="G4" s="52"/>
      <c r="H4" s="52"/>
      <c r="I4" s="52"/>
      <c r="J4" s="52"/>
      <c r="K4" s="52" t="s">
        <v>223</v>
      </c>
      <c r="L4" s="52"/>
      <c r="M4" s="52"/>
      <c r="O4" s="50"/>
    </row>
    <row r="5" spans="1:15">
      <c r="D5" s="52"/>
      <c r="E5" s="52" t="s">
        <v>224</v>
      </c>
      <c r="F5" s="52"/>
      <c r="G5" s="52" t="s">
        <v>225</v>
      </c>
      <c r="H5" s="52"/>
      <c r="I5" s="52" t="s">
        <v>226</v>
      </c>
      <c r="J5" s="52" t="s">
        <v>227</v>
      </c>
      <c r="K5" s="52"/>
      <c r="L5" s="52"/>
      <c r="M5" s="52"/>
      <c r="O5" s="50"/>
    </row>
    <row r="6" spans="1:15" ht="22.5">
      <c r="D6" s="52"/>
      <c r="E6" s="13" t="s">
        <v>303</v>
      </c>
      <c r="F6" s="13" t="s">
        <v>304</v>
      </c>
      <c r="G6" s="13" t="s">
        <v>230</v>
      </c>
      <c r="H6" s="13" t="s">
        <v>231</v>
      </c>
      <c r="I6" s="52"/>
      <c r="J6" s="52"/>
      <c r="K6" s="52"/>
      <c r="L6" s="52"/>
      <c r="M6" s="52"/>
      <c r="O6" s="50"/>
    </row>
    <row r="7" spans="1:15" ht="33.75">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21" t="s">
        <v>305</v>
      </c>
      <c r="B8" s="21"/>
      <c r="C8" s="21"/>
      <c r="D8" s="16"/>
      <c r="E8" s="16"/>
      <c r="F8" s="16"/>
      <c r="G8" s="16"/>
      <c r="H8" s="16"/>
      <c r="I8" s="16"/>
      <c r="J8" s="16"/>
      <c r="K8" s="16"/>
      <c r="L8" s="16"/>
      <c r="M8" s="17"/>
      <c r="O8" s="33" t="str">
        <f>IF(COUNTA(D8:M8)=0,"",_xlfn.CONCAT(,
IF(ABS(K8 - (SUM(D8, E8, G8:J8) - SUM(F8)))&gt;=1,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 t="shared" ref="O9:O72" si="0">IF(COUNTA(D9:M9)=0,"",_xlfn.CONCAT(,
IF(ABS(K9 - (SUM(D9, E9, G9:J9) - SUM(F9)))&gt;=1,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si="0"/>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ref="O73:O136" si="1">IF(COUNTA(D73:M73)=0,"",_xlfn.CONCAT(,
IF(ABS(K73 - (SUM(D73, E73, G73:J73) - SUM(F73)))&gt;=1,
     " Error: Position at the end of the period is not equal to: position at the beginning of the period + issuance or inflow - buyback or outflow + exchange rate changes + price changes + other changes + rectifications.",
     ""),
IF(AND(NOT(ISBLANK(L73)), L73&lt;0),
 " Error: Dividend declared (gross) cannot be negative",
     ""),
IF(AND(NOT(ISBLANK(D73)), D73&lt;0),
 " Warning: Position at the beginning of the period is usually a positive amount, please check whether the reported negative amount is correct.",
     ""),
IF(AND(NOT(ISBLANK(K73)), K73&lt;0),
 " Warning: Position at the end of the period is usually a positive amount, please check whether the reported negative amount is correct.",
     ""),
IF(AND(OR(ABS(E73)&gt;3000000000,ABS(F73)&gt;3000000000),ISBLANK(M73)),
 " Warning: An explanation in &lt;c100&gt; must be completed for transactions of more than EUR 3 billion or less than EUR -3 billion.",
     "")))</f>
        <v/>
      </c>
    </row>
    <row r="74" spans="1:15">
      <c r="A74" s="21"/>
      <c r="B74" s="21"/>
      <c r="C74" s="21"/>
      <c r="D74" s="16"/>
      <c r="E74" s="16"/>
      <c r="F74" s="16"/>
      <c r="G74" s="16"/>
      <c r="H74" s="16"/>
      <c r="I74" s="16"/>
      <c r="J74" s="16"/>
      <c r="K74" s="16"/>
      <c r="L74" s="16"/>
      <c r="M74" s="17"/>
      <c r="O74" s="33" t="str">
        <f t="shared" si="1"/>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ref="O137:O200" si="2">IF(COUNTA(D137:M137)=0,"",_xlfn.CONCAT(,
IF(ABS(K137 - (SUM(D137, E137, G137:J137) - SUM(F137)))&gt;=1,
     " Error: Position at the end of the period is not equal to: position at the beginning of the period + issuance or inflow - buyback or outflow + exchange rate changes + price changes + other changes + rectifications.",
     ""),
IF(AND(NOT(ISBLANK(L137)), L137&lt;0),
 " Error: Dividend declared (gross) cannot be negative",
     ""),
IF(AND(NOT(ISBLANK(D137)), D137&lt;0),
 " Warning: Position at the beginning of the period is usually a positive amount, please check whether the reported negative amount is correct.",
     ""),
IF(AND(NOT(ISBLANK(K137)), K137&lt;0),
 " Warning: Position at the end of the period is usually a positive amount, please check whether the reported negative amount is correct.",
     ""),
IF(AND(OR(ABS(E137)&gt;3000000000,ABS(F137)&gt;3000000000),ISBLANK(M137)),
 " Warning: An explanation in &lt;c100&gt; must be completed for transactions of more than EUR 3 billion or less than EUR -3 billion.",
     "")))</f>
        <v/>
      </c>
    </row>
    <row r="138" spans="1:15">
      <c r="A138" s="21"/>
      <c r="B138" s="21"/>
      <c r="C138" s="21"/>
      <c r="D138" s="16"/>
      <c r="E138" s="16"/>
      <c r="F138" s="16"/>
      <c r="G138" s="16"/>
      <c r="H138" s="16"/>
      <c r="I138" s="16"/>
      <c r="J138" s="16"/>
      <c r="K138" s="16"/>
      <c r="L138" s="16"/>
      <c r="M138" s="17"/>
      <c r="O138" s="33" t="str">
        <f t="shared" si="2"/>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ref="O201:O264" si="3">IF(COUNTA(D201:M201)=0,"",_xlfn.CONCAT(,
IF(ABS(K201 - (SUM(D201, E201, G201:J201) - SUM(F201)))&gt;=1,
     " Error: Position at the end of the period is not equal to: position at the beginning of the period + issuance or inflow - buyback or outflow + exchange rate changes + price changes + other changes + rectifications.",
     ""),
IF(AND(NOT(ISBLANK(L201)), L201&lt;0),
 " Error: Dividend declared (gross) cannot be negative",
     ""),
IF(AND(NOT(ISBLANK(D201)), D201&lt;0),
 " Warning: Position at the beginning of the period is usually a positive amount, please check whether the reported negative amount is correct.",
     ""),
IF(AND(NOT(ISBLANK(K201)), K201&lt;0),
 " Warning: Position at the end of the period is usually a positive amount, please check whether the reported negative amount is correct.",
     ""),
IF(AND(OR(ABS(E201)&gt;3000000000,ABS(F201)&gt;3000000000),ISBLANK(M201)),
 " Warning: An explanation in &lt;c100&gt; must be completed for transactions of more than EUR 3 billion or less than EUR -3 billion.",
     "")))</f>
        <v/>
      </c>
    </row>
    <row r="202" spans="1:15">
      <c r="A202" s="21"/>
      <c r="B202" s="21"/>
      <c r="C202" s="21"/>
      <c r="D202" s="16"/>
      <c r="E202" s="16"/>
      <c r="F202" s="16"/>
      <c r="G202" s="16"/>
      <c r="H202" s="16"/>
      <c r="I202" s="16"/>
      <c r="J202" s="16"/>
      <c r="K202" s="16"/>
      <c r="L202" s="16"/>
      <c r="M202" s="17"/>
      <c r="O202" s="33" t="str">
        <f t="shared" si="3"/>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ref="O265:O328" si="4">IF(COUNTA(D265:M265)=0,"",_xlfn.CONCAT(,
IF(ABS(K265 - (SUM(D265, E265, G265:J265) - SUM(F265)))&gt;=1,
     " Error: Position at the end of the period is not equal to: position at the beginning of the period + issuance or inflow - buyback or outflow + exchange rate changes + price changes + other changes + rectifications.",
     ""),
IF(AND(NOT(ISBLANK(L265)), L265&lt;0),
 " Error: Dividend declared (gross) cannot be negative",
     ""),
IF(AND(NOT(ISBLANK(D265)), D265&lt;0),
 " Warning: Position at the beginning of the period is usually a positive amount, please check whether the reported negative amount is correct.",
     ""),
IF(AND(NOT(ISBLANK(K265)), K265&lt;0),
 " Warning: Position at the end of the period is usually a positive amount, please check whether the reported negative amount is correct.",
     ""),
IF(AND(OR(ABS(E265)&gt;3000000000,ABS(F265)&gt;3000000000),ISBLANK(M265)),
 " Warning: An explanation in &lt;c100&gt; must be completed for transactions of more than EUR 3 billion or less than EUR -3 billion.",
     "")))</f>
        <v/>
      </c>
    </row>
    <row r="266" spans="1:15">
      <c r="A266" s="21"/>
      <c r="B266" s="21"/>
      <c r="C266" s="21"/>
      <c r="D266" s="16"/>
      <c r="E266" s="16"/>
      <c r="F266" s="16"/>
      <c r="G266" s="16"/>
      <c r="H266" s="16"/>
      <c r="I266" s="16"/>
      <c r="J266" s="16"/>
      <c r="K266" s="16"/>
      <c r="L266" s="16"/>
      <c r="M266" s="17"/>
      <c r="O266" s="33" t="str">
        <f t="shared" si="4"/>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ref="O329:O392" si="5">IF(COUNTA(D329:M329)=0,"",_xlfn.CONCAT(,
IF(ABS(K329 - (SUM(D329, E329, G329:J329) - SUM(F329)))&gt;=1,
     " Error: Position at the end of the period is not equal to: position at the beginning of the period + issuance or inflow - buyback or outflow + exchange rate changes + price changes + other changes + rectifications.",
     ""),
IF(AND(NOT(ISBLANK(L329)), L329&lt;0),
 " Error: Dividend declared (gross) cannot be negative",
     ""),
IF(AND(NOT(ISBLANK(D329)), D329&lt;0),
 " Warning: Position at the beginning of the period is usually a positive amount, please check whether the reported negative amount is correct.",
     ""),
IF(AND(NOT(ISBLANK(K329)), K329&lt;0),
 " Warning: Position at the end of the period is usually a positive amount, please check whether the reported negative amount is correct.",
     ""),
IF(AND(OR(ABS(E329)&gt;3000000000,ABS(F329)&gt;3000000000),ISBLANK(M329)),
 " Warning: An explanation in &lt;c100&gt; must be completed for transactions of more than EUR 3 billion or less than EUR -3 billion.",
     "")))</f>
        <v/>
      </c>
    </row>
    <row r="330" spans="1:15">
      <c r="A330" s="21"/>
      <c r="B330" s="21"/>
      <c r="C330" s="21"/>
      <c r="D330" s="16"/>
      <c r="E330" s="16"/>
      <c r="F330" s="16"/>
      <c r="G330" s="16"/>
      <c r="H330" s="16"/>
      <c r="I330" s="16"/>
      <c r="J330" s="16"/>
      <c r="K330" s="16"/>
      <c r="L330" s="16"/>
      <c r="M330" s="17"/>
      <c r="O330" s="33" t="str">
        <f t="shared" si="5"/>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ref="O393:O456" si="6">IF(COUNTA(D393:M393)=0,"",_xlfn.CONCAT(,
IF(ABS(K393 - (SUM(D393, E393, G393:J393) - SUM(F393)))&gt;=1,
     " Error: Position at the end of the period is not equal to: position at the beginning of the period + issuance or inflow - buyback or outflow + exchange rate changes + price changes + other changes + rectifications.",
     ""),
IF(AND(NOT(ISBLANK(L393)), L393&lt;0),
 " Error: Dividend declared (gross) cannot be negative",
     ""),
IF(AND(NOT(ISBLANK(D393)), D393&lt;0),
 " Warning: Position at the beginning of the period is usually a positive amount, please check whether the reported negative amount is correct.",
     ""),
IF(AND(NOT(ISBLANK(K393)), K393&lt;0),
 " Warning: Position at the end of the period is usually a positive amount, please check whether the reported negative amount is correct.",
     ""),
IF(AND(OR(ABS(E393)&gt;3000000000,ABS(F393)&gt;3000000000),ISBLANK(M393)),
 " Warning: An explanation in &lt;c100&gt; must be completed for transactions of more than EUR 3 billion or less than EUR -3 billion.",
     "")))</f>
        <v/>
      </c>
    </row>
    <row r="394" spans="1:15">
      <c r="A394" s="21"/>
      <c r="B394" s="21"/>
      <c r="C394" s="21"/>
      <c r="D394" s="16"/>
      <c r="E394" s="16"/>
      <c r="F394" s="16"/>
      <c r="G394" s="16"/>
      <c r="H394" s="16"/>
      <c r="I394" s="16"/>
      <c r="J394" s="16"/>
      <c r="K394" s="16"/>
      <c r="L394" s="16"/>
      <c r="M394" s="17"/>
      <c r="O394" s="33" t="str">
        <f t="shared" si="6"/>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ref="O457:O500" si="7">IF(COUNTA(D457:M457)=0,"",_xlfn.CONCAT(,
IF(ABS(K457 - (SUM(D457, E457, G457:J457) - SUM(F457)))&gt;=1,
     " Error: Position at the end of the period is not equal to: position at the beginning of the period + issuance or inflow - buyback or outflow + exchange rate changes + price changes + other changes + rectifications.",
     ""),
IF(AND(NOT(ISBLANK(L457)), L457&lt;0),
 " Error: Dividend declared (gross) cannot be negative",
     ""),
IF(AND(NOT(ISBLANK(D457)), D457&lt;0),
 " Warning: Position at the beginning of the period is usually a positive amount, please check whether the reported negative amount is correct.",
     ""),
IF(AND(NOT(ISBLANK(K457)), K457&lt;0),
 " Warning: Position at the end of the period is usually a positive amount, please check whether the reported negative amount is correct.",
     ""),
IF(AND(OR(ABS(E457)&gt;3000000000,ABS(F457)&gt;3000000000),ISBLANK(M457)),
 " Warning: An explanation in &lt;c100&gt; must be completed for transactions of more than EUR 3 billion or less than EUR -3 billion.",
     "")))</f>
        <v/>
      </c>
    </row>
    <row r="458" spans="1:15">
      <c r="A458" s="21"/>
      <c r="B458" s="21"/>
      <c r="C458" s="21"/>
      <c r="D458" s="16"/>
      <c r="E458" s="16"/>
      <c r="F458" s="16"/>
      <c r="G458" s="16"/>
      <c r="H458" s="16"/>
      <c r="I458" s="16"/>
      <c r="J458" s="16"/>
      <c r="K458" s="16"/>
      <c r="L458" s="16"/>
      <c r="M458" s="17"/>
      <c r="O458" s="33" t="str">
        <f t="shared" si="7"/>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0" priority="3">
      <formula>AND(NOT(ISBLANK(D8)), D8&lt;0)</formula>
    </cfRule>
  </conditionalFormatting>
  <conditionalFormatting sqref="K8:K500">
    <cfRule type="expression" dxfId="129" priority="2">
      <formula>AND(NOT(ISBLANK(K8)), K8&lt;0)</formula>
    </cfRule>
    <cfRule type="expression" dxfId="128" priority="5">
      <formula>ABS(K8 - (SUM(D8, E8, G8:J8) - SUM(F8)))&gt;=1</formula>
    </cfRule>
  </conditionalFormatting>
  <conditionalFormatting sqref="L8:L500">
    <cfRule type="expression" dxfId="127" priority="4">
      <formula>AND(NOT(ISBLANK(L8)), L8&lt;0)</formula>
    </cfRule>
  </conditionalFormatting>
  <conditionalFormatting sqref="M8:M500">
    <cfRule type="expression" dxfId="126" priority="1">
      <formula>AND(OR(ABS(E8)&gt;3000000000,ABS(F8)&gt;3000000000),ISBLANK(M8))</formula>
    </cfRule>
  </conditionalFormatting>
  <hyperlinks>
    <hyperlink ref="A1" location="'TOC'!B69" display="TOC"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800-000000000000}">
          <x14:formula1>
            <xm:f>_dropDownSheet!$A$34</xm:f>
          </x14:formula1>
          <xm:sqref>A8:A500</xm:sqref>
        </x14:dataValidation>
        <x14:dataValidation type="list" allowBlank="1" showInputMessage="1" showErrorMessage="1" xr:uid="{00000000-0002-0000-3800-000001000000}">
          <x14:formula1>
            <xm:f>_dropDownSheet!$A$9:$JB$9</xm:f>
          </x14:formula1>
          <xm:sqref>B8:B500</xm:sqref>
        </x14:dataValidation>
        <x14:dataValidation type="list" allowBlank="1" showInputMessage="1" showErrorMessage="1" xr:uid="{00000000-0002-0000-3800-000002000000}">
          <x14:formula1>
            <xm:f>_dropDownSheet!$A$11:$N$11</xm:f>
          </x14:formula1>
          <xm:sqref>C8:C500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Blad60">
    <outlinePr summaryBelow="0"/>
  </sheetPr>
  <dimension ref="A1:P500"/>
  <sheetViews>
    <sheetView zoomScaleNormal="100" workbookViewId="0">
      <pane ySplit="1" topLeftCell="A2" activePane="bottomLeft" state="frozen"/>
      <selection pane="bottomLeft" activeCell="A2" sqref="A2"/>
    </sheetView>
  </sheetViews>
  <sheetFormatPr defaultRowHeight="15"/>
  <cols>
    <col min="1" max="14" width="15" customWidth="1"/>
    <col min="16" max="16" width="111.5703125" customWidth="1"/>
  </cols>
  <sheetData>
    <row r="1" spans="1:16" ht="15" customHeight="1">
      <c r="A1" s="11" t="s">
        <v>216</v>
      </c>
      <c r="B1" s="12" t="s">
        <v>128</v>
      </c>
    </row>
    <row r="2" spans="1:16" ht="15" customHeight="1"/>
    <row r="3" spans="1:16">
      <c r="A3" s="12"/>
      <c r="E3" s="52" t="s">
        <v>302</v>
      </c>
      <c r="F3" s="52"/>
      <c r="G3" s="52"/>
      <c r="H3" s="52"/>
      <c r="I3" s="52"/>
      <c r="J3" s="52"/>
      <c r="K3" s="52"/>
      <c r="L3" s="52"/>
      <c r="M3" s="52"/>
      <c r="N3" s="52"/>
      <c r="P3" s="50" t="s">
        <v>220</v>
      </c>
    </row>
    <row r="4" spans="1:16">
      <c r="E4" s="52" t="s">
        <v>221</v>
      </c>
      <c r="F4" s="52" t="s">
        <v>222</v>
      </c>
      <c r="G4" s="52"/>
      <c r="H4" s="52"/>
      <c r="I4" s="52"/>
      <c r="J4" s="52"/>
      <c r="K4" s="52"/>
      <c r="L4" s="52"/>
      <c r="M4" s="52"/>
      <c r="N4" s="52" t="s">
        <v>223</v>
      </c>
      <c r="P4" s="50"/>
    </row>
    <row r="5" spans="1:16">
      <c r="E5" s="52"/>
      <c r="F5" s="52" t="s">
        <v>224</v>
      </c>
      <c r="G5" s="52"/>
      <c r="H5" s="52"/>
      <c r="I5" s="52"/>
      <c r="J5" s="52" t="s">
        <v>225</v>
      </c>
      <c r="K5" s="52"/>
      <c r="L5" s="52" t="s">
        <v>226</v>
      </c>
      <c r="M5" s="52" t="s">
        <v>227</v>
      </c>
      <c r="N5" s="52"/>
      <c r="P5" s="50"/>
    </row>
    <row r="6" spans="1:16" ht="22.5">
      <c r="E6" s="52"/>
      <c r="F6" s="13" t="s">
        <v>303</v>
      </c>
      <c r="G6" s="13" t="s">
        <v>304</v>
      </c>
      <c r="H6" s="13" t="s">
        <v>244</v>
      </c>
      <c r="I6" s="13" t="s">
        <v>252</v>
      </c>
      <c r="J6" s="13" t="s">
        <v>230</v>
      </c>
      <c r="K6" s="13" t="s">
        <v>231</v>
      </c>
      <c r="L6" s="52"/>
      <c r="M6" s="52"/>
      <c r="N6" s="52"/>
      <c r="P6" s="50"/>
    </row>
    <row r="7" spans="1:16" ht="27.6" customHeight="1">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P7" s="32" t="s">
        <v>985</v>
      </c>
    </row>
    <row r="8" spans="1:16">
      <c r="A8" s="21" t="s">
        <v>306</v>
      </c>
      <c r="B8" s="21"/>
      <c r="C8" s="21"/>
      <c r="D8" s="21"/>
      <c r="E8" s="16"/>
      <c r="F8" s="16"/>
      <c r="G8" s="16"/>
      <c r="H8" s="16"/>
      <c r="I8" s="16"/>
      <c r="J8" s="16"/>
      <c r="K8" s="16"/>
      <c r="L8" s="16"/>
      <c r="M8" s="16"/>
      <c r="N8" s="16"/>
      <c r="P8" s="33" t="str">
        <f>IF(COUNTA(E8:N8)=0,"",_xlfn.CONCAT(,
IF(ABS(N8 - (SUM(E8, F8, H8, J8:M8) - SUM(G8, I8)))&gt;=1,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f>
        <v/>
      </c>
    </row>
    <row r="9" spans="1:16" ht="15" customHeight="1">
      <c r="A9" s="21"/>
      <c r="B9" s="21"/>
      <c r="C9" s="21"/>
      <c r="D9" s="21"/>
      <c r="E9" s="16"/>
      <c r="F9" s="16"/>
      <c r="G9" s="16"/>
      <c r="H9" s="16"/>
      <c r="I9" s="16"/>
      <c r="J9" s="16"/>
      <c r="K9" s="16"/>
      <c r="L9" s="16"/>
      <c r="M9" s="16"/>
      <c r="N9" s="16"/>
      <c r="P9" s="33" t="str">
        <f t="shared" ref="P9:P72" si="0">IF(COUNTA(E9:N9)=0,"",_xlfn.CONCAT(,
IF(ABS(N9 - (SUM(E9, F9, H9, J9:M9) - SUM(G9, I9)))&gt;=1,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f>
        <v/>
      </c>
    </row>
    <row r="10" spans="1:16">
      <c r="A10" s="21"/>
      <c r="B10" s="21"/>
      <c r="C10" s="21"/>
      <c r="D10" s="21"/>
      <c r="E10" s="16"/>
      <c r="F10" s="16"/>
      <c r="G10" s="16"/>
      <c r="H10" s="16"/>
      <c r="I10" s="16"/>
      <c r="J10" s="16"/>
      <c r="K10" s="16"/>
      <c r="L10" s="16"/>
      <c r="M10" s="16"/>
      <c r="N10" s="16"/>
      <c r="P10" s="33" t="str">
        <f t="shared" si="0"/>
        <v/>
      </c>
    </row>
    <row r="11" spans="1:16">
      <c r="A11" s="21"/>
      <c r="B11" s="21"/>
      <c r="C11" s="21"/>
      <c r="D11" s="21"/>
      <c r="E11" s="16"/>
      <c r="F11" s="16"/>
      <c r="G11" s="16"/>
      <c r="H11" s="16"/>
      <c r="I11" s="16"/>
      <c r="J11" s="16"/>
      <c r="K11" s="16"/>
      <c r="L11" s="16"/>
      <c r="M11" s="16"/>
      <c r="N11" s="16"/>
      <c r="P11" s="33" t="str">
        <f t="shared" si="0"/>
        <v/>
      </c>
    </row>
    <row r="12" spans="1:16">
      <c r="A12" s="21"/>
      <c r="B12" s="21"/>
      <c r="C12" s="21"/>
      <c r="D12" s="21"/>
      <c r="E12" s="16"/>
      <c r="F12" s="16"/>
      <c r="G12" s="16"/>
      <c r="H12" s="16"/>
      <c r="I12" s="16"/>
      <c r="J12" s="16"/>
      <c r="K12" s="16"/>
      <c r="L12" s="16"/>
      <c r="M12" s="16"/>
      <c r="N12" s="16"/>
      <c r="P12" s="33" t="str">
        <f t="shared" si="0"/>
        <v/>
      </c>
    </row>
    <row r="13" spans="1:16">
      <c r="A13" s="21"/>
      <c r="B13" s="21"/>
      <c r="C13" s="21"/>
      <c r="D13" s="21"/>
      <c r="E13" s="16"/>
      <c r="F13" s="16"/>
      <c r="G13" s="16"/>
      <c r="H13" s="16"/>
      <c r="I13" s="16"/>
      <c r="J13" s="16"/>
      <c r="K13" s="16"/>
      <c r="L13" s="16"/>
      <c r="M13" s="16"/>
      <c r="N13" s="16"/>
      <c r="P13" s="33" t="str">
        <f t="shared" si="0"/>
        <v/>
      </c>
    </row>
    <row r="14" spans="1:16">
      <c r="A14" s="21"/>
      <c r="B14" s="21"/>
      <c r="C14" s="21"/>
      <c r="D14" s="21"/>
      <c r="E14" s="16"/>
      <c r="F14" s="16"/>
      <c r="G14" s="16"/>
      <c r="H14" s="16"/>
      <c r="I14" s="16"/>
      <c r="J14" s="16"/>
      <c r="K14" s="16"/>
      <c r="L14" s="16"/>
      <c r="M14" s="16"/>
      <c r="N14" s="16"/>
      <c r="P14" s="33" t="str">
        <f t="shared" si="0"/>
        <v/>
      </c>
    </row>
    <row r="15" spans="1:16">
      <c r="A15" s="21"/>
      <c r="B15" s="21"/>
      <c r="C15" s="21"/>
      <c r="D15" s="21"/>
      <c r="E15" s="16"/>
      <c r="F15" s="16"/>
      <c r="G15" s="16"/>
      <c r="H15" s="16"/>
      <c r="I15" s="16"/>
      <c r="J15" s="16"/>
      <c r="K15" s="16"/>
      <c r="L15" s="16"/>
      <c r="M15" s="16"/>
      <c r="N15" s="16"/>
      <c r="P15" s="33" t="str">
        <f t="shared" si="0"/>
        <v/>
      </c>
    </row>
    <row r="16" spans="1:16">
      <c r="A16" s="21"/>
      <c r="B16" s="21"/>
      <c r="C16" s="21"/>
      <c r="D16" s="21"/>
      <c r="E16" s="16"/>
      <c r="F16" s="16"/>
      <c r="G16" s="16"/>
      <c r="H16" s="16"/>
      <c r="I16" s="16"/>
      <c r="J16" s="16"/>
      <c r="K16" s="16"/>
      <c r="L16" s="16"/>
      <c r="M16" s="16"/>
      <c r="N16" s="16"/>
      <c r="P16" s="33" t="str">
        <f t="shared" si="0"/>
        <v/>
      </c>
    </row>
    <row r="17" spans="1:16">
      <c r="A17" s="21"/>
      <c r="B17" s="21"/>
      <c r="C17" s="21"/>
      <c r="D17" s="21"/>
      <c r="E17" s="16"/>
      <c r="F17" s="16"/>
      <c r="G17" s="16"/>
      <c r="H17" s="16"/>
      <c r="I17" s="16"/>
      <c r="J17" s="16"/>
      <c r="K17" s="16"/>
      <c r="L17" s="16"/>
      <c r="M17" s="16"/>
      <c r="N17" s="16"/>
      <c r="P17" s="33" t="str">
        <f t="shared" si="0"/>
        <v/>
      </c>
    </row>
    <row r="18" spans="1:16">
      <c r="A18" s="21"/>
      <c r="B18" s="21"/>
      <c r="C18" s="21"/>
      <c r="D18" s="21"/>
      <c r="E18" s="16"/>
      <c r="F18" s="16"/>
      <c r="G18" s="16"/>
      <c r="H18" s="16"/>
      <c r="I18" s="16"/>
      <c r="J18" s="16"/>
      <c r="K18" s="16"/>
      <c r="L18" s="16"/>
      <c r="M18" s="16"/>
      <c r="N18" s="16"/>
      <c r="P18" s="33" t="str">
        <f t="shared" si="0"/>
        <v/>
      </c>
    </row>
    <row r="19" spans="1:16">
      <c r="A19" s="21"/>
      <c r="B19" s="21"/>
      <c r="C19" s="21"/>
      <c r="D19" s="21"/>
      <c r="E19" s="16"/>
      <c r="F19" s="16"/>
      <c r="G19" s="16"/>
      <c r="H19" s="16"/>
      <c r="I19" s="16"/>
      <c r="J19" s="16"/>
      <c r="K19" s="16"/>
      <c r="L19" s="16"/>
      <c r="M19" s="16"/>
      <c r="N19" s="16"/>
      <c r="P19" s="33" t="str">
        <f t="shared" si="0"/>
        <v/>
      </c>
    </row>
    <row r="20" spans="1:16">
      <c r="A20" s="21"/>
      <c r="B20" s="21"/>
      <c r="C20" s="21"/>
      <c r="D20" s="21"/>
      <c r="E20" s="16"/>
      <c r="F20" s="16"/>
      <c r="G20" s="16"/>
      <c r="H20" s="16"/>
      <c r="I20" s="16"/>
      <c r="J20" s="16"/>
      <c r="K20" s="16"/>
      <c r="L20" s="16"/>
      <c r="M20" s="16"/>
      <c r="N20" s="16"/>
      <c r="P20" s="33" t="str">
        <f t="shared" si="0"/>
        <v/>
      </c>
    </row>
    <row r="21" spans="1:16">
      <c r="A21" s="21"/>
      <c r="B21" s="21"/>
      <c r="C21" s="21"/>
      <c r="D21" s="21"/>
      <c r="E21" s="16"/>
      <c r="F21" s="16"/>
      <c r="G21" s="16"/>
      <c r="H21" s="16"/>
      <c r="I21" s="16"/>
      <c r="J21" s="16"/>
      <c r="K21" s="16"/>
      <c r="L21" s="16"/>
      <c r="M21" s="16"/>
      <c r="N21" s="16"/>
      <c r="P21" s="33" t="str">
        <f t="shared" si="0"/>
        <v/>
      </c>
    </row>
    <row r="22" spans="1:16">
      <c r="A22" s="21"/>
      <c r="B22" s="21"/>
      <c r="C22" s="21"/>
      <c r="D22" s="21"/>
      <c r="E22" s="16"/>
      <c r="F22" s="16"/>
      <c r="G22" s="16"/>
      <c r="H22" s="16"/>
      <c r="I22" s="16"/>
      <c r="J22" s="16"/>
      <c r="K22" s="16"/>
      <c r="L22" s="16"/>
      <c r="M22" s="16"/>
      <c r="N22" s="16"/>
      <c r="P22" s="33" t="str">
        <f t="shared" si="0"/>
        <v/>
      </c>
    </row>
    <row r="23" spans="1:16">
      <c r="A23" s="21"/>
      <c r="B23" s="21"/>
      <c r="C23" s="21"/>
      <c r="D23" s="21"/>
      <c r="E23" s="16"/>
      <c r="F23" s="16"/>
      <c r="G23" s="16"/>
      <c r="H23" s="16"/>
      <c r="I23" s="16"/>
      <c r="J23" s="16"/>
      <c r="K23" s="16"/>
      <c r="L23" s="16"/>
      <c r="M23" s="16"/>
      <c r="N23" s="16"/>
      <c r="P23" s="33" t="str">
        <f t="shared" si="0"/>
        <v/>
      </c>
    </row>
    <row r="24" spans="1:16">
      <c r="A24" s="21"/>
      <c r="B24" s="21"/>
      <c r="C24" s="21"/>
      <c r="D24" s="21"/>
      <c r="E24" s="16"/>
      <c r="F24" s="16"/>
      <c r="G24" s="16"/>
      <c r="H24" s="16"/>
      <c r="I24" s="16"/>
      <c r="J24" s="16"/>
      <c r="K24" s="16"/>
      <c r="L24" s="16"/>
      <c r="M24" s="16"/>
      <c r="N24" s="16"/>
      <c r="P24" s="33" t="str">
        <f t="shared" si="0"/>
        <v/>
      </c>
    </row>
    <row r="25" spans="1:16">
      <c r="A25" s="21"/>
      <c r="B25" s="21"/>
      <c r="C25" s="21"/>
      <c r="D25" s="21"/>
      <c r="E25" s="16"/>
      <c r="F25" s="16"/>
      <c r="G25" s="16"/>
      <c r="H25" s="16"/>
      <c r="I25" s="16"/>
      <c r="J25" s="16"/>
      <c r="K25" s="16"/>
      <c r="L25" s="16"/>
      <c r="M25" s="16"/>
      <c r="N25" s="16"/>
      <c r="P25" s="33" t="str">
        <f t="shared" si="0"/>
        <v/>
      </c>
    </row>
    <row r="26" spans="1:16">
      <c r="A26" s="21"/>
      <c r="B26" s="21"/>
      <c r="C26" s="21"/>
      <c r="D26" s="21"/>
      <c r="E26" s="16"/>
      <c r="F26" s="16"/>
      <c r="G26" s="16"/>
      <c r="H26" s="16"/>
      <c r="I26" s="16"/>
      <c r="J26" s="16"/>
      <c r="K26" s="16"/>
      <c r="L26" s="16"/>
      <c r="M26" s="16"/>
      <c r="N26" s="16"/>
      <c r="P26" s="33" t="str">
        <f t="shared" si="0"/>
        <v/>
      </c>
    </row>
    <row r="27" spans="1:16">
      <c r="A27" s="21"/>
      <c r="B27" s="21"/>
      <c r="C27" s="21"/>
      <c r="D27" s="21"/>
      <c r="E27" s="16"/>
      <c r="F27" s="16"/>
      <c r="G27" s="16"/>
      <c r="H27" s="16"/>
      <c r="I27" s="16"/>
      <c r="J27" s="16"/>
      <c r="K27" s="16"/>
      <c r="L27" s="16"/>
      <c r="M27" s="16"/>
      <c r="N27" s="16"/>
      <c r="P27" s="33" t="str">
        <f t="shared" si="0"/>
        <v/>
      </c>
    </row>
    <row r="28" spans="1:16">
      <c r="A28" s="21"/>
      <c r="B28" s="21"/>
      <c r="C28" s="21"/>
      <c r="D28" s="21"/>
      <c r="E28" s="16"/>
      <c r="F28" s="16"/>
      <c r="G28" s="16"/>
      <c r="H28" s="16"/>
      <c r="I28" s="16"/>
      <c r="J28" s="16"/>
      <c r="K28" s="16"/>
      <c r="L28" s="16"/>
      <c r="M28" s="16"/>
      <c r="N28" s="16"/>
      <c r="P28" s="33" t="str">
        <f t="shared" si="0"/>
        <v/>
      </c>
    </row>
    <row r="29" spans="1:16">
      <c r="A29" s="21"/>
      <c r="B29" s="21"/>
      <c r="C29" s="21"/>
      <c r="D29" s="21"/>
      <c r="E29" s="16"/>
      <c r="F29" s="16"/>
      <c r="G29" s="16"/>
      <c r="H29" s="16"/>
      <c r="I29" s="16"/>
      <c r="J29" s="16"/>
      <c r="K29" s="16"/>
      <c r="L29" s="16"/>
      <c r="M29" s="16"/>
      <c r="N29" s="16"/>
      <c r="P29" s="33" t="str">
        <f t="shared" si="0"/>
        <v/>
      </c>
    </row>
    <row r="30" spans="1:16">
      <c r="A30" s="21"/>
      <c r="B30" s="21"/>
      <c r="C30" s="21"/>
      <c r="D30" s="21"/>
      <c r="E30" s="16"/>
      <c r="F30" s="16"/>
      <c r="G30" s="16"/>
      <c r="H30" s="16"/>
      <c r="I30" s="16"/>
      <c r="J30" s="16"/>
      <c r="K30" s="16"/>
      <c r="L30" s="16"/>
      <c r="M30" s="16"/>
      <c r="N30" s="16"/>
      <c r="P30" s="33" t="str">
        <f t="shared" si="0"/>
        <v/>
      </c>
    </row>
    <row r="31" spans="1:16">
      <c r="A31" s="21"/>
      <c r="B31" s="21"/>
      <c r="C31" s="21"/>
      <c r="D31" s="21"/>
      <c r="E31" s="16"/>
      <c r="F31" s="16"/>
      <c r="G31" s="16"/>
      <c r="H31" s="16"/>
      <c r="I31" s="16"/>
      <c r="J31" s="16"/>
      <c r="K31" s="16"/>
      <c r="L31" s="16"/>
      <c r="M31" s="16"/>
      <c r="N31" s="16"/>
      <c r="P31" s="33" t="str">
        <f t="shared" si="0"/>
        <v/>
      </c>
    </row>
    <row r="32" spans="1:16">
      <c r="A32" s="21"/>
      <c r="B32" s="21"/>
      <c r="C32" s="21"/>
      <c r="D32" s="21"/>
      <c r="E32" s="16"/>
      <c r="F32" s="16"/>
      <c r="G32" s="16"/>
      <c r="H32" s="16"/>
      <c r="I32" s="16"/>
      <c r="J32" s="16"/>
      <c r="K32" s="16"/>
      <c r="L32" s="16"/>
      <c r="M32" s="16"/>
      <c r="N32" s="16"/>
      <c r="P32" s="33" t="str">
        <f t="shared" si="0"/>
        <v/>
      </c>
    </row>
    <row r="33" spans="1:16">
      <c r="A33" s="21"/>
      <c r="B33" s="21"/>
      <c r="C33" s="21"/>
      <c r="D33" s="21"/>
      <c r="E33" s="16"/>
      <c r="F33" s="16"/>
      <c r="G33" s="16"/>
      <c r="H33" s="16"/>
      <c r="I33" s="16"/>
      <c r="J33" s="16"/>
      <c r="K33" s="16"/>
      <c r="L33" s="16"/>
      <c r="M33" s="16"/>
      <c r="N33" s="16"/>
      <c r="P33" s="33" t="str">
        <f t="shared" si="0"/>
        <v/>
      </c>
    </row>
    <row r="34" spans="1:16">
      <c r="A34" s="21"/>
      <c r="B34" s="21"/>
      <c r="C34" s="21"/>
      <c r="D34" s="21"/>
      <c r="E34" s="16"/>
      <c r="F34" s="16"/>
      <c r="G34" s="16"/>
      <c r="H34" s="16"/>
      <c r="I34" s="16"/>
      <c r="J34" s="16"/>
      <c r="K34" s="16"/>
      <c r="L34" s="16"/>
      <c r="M34" s="16"/>
      <c r="N34" s="16"/>
      <c r="P34" s="33" t="str">
        <f t="shared" si="0"/>
        <v/>
      </c>
    </row>
    <row r="35" spans="1:16">
      <c r="A35" s="21"/>
      <c r="B35" s="21"/>
      <c r="C35" s="21"/>
      <c r="D35" s="21"/>
      <c r="E35" s="16"/>
      <c r="F35" s="16"/>
      <c r="G35" s="16"/>
      <c r="H35" s="16"/>
      <c r="I35" s="16"/>
      <c r="J35" s="16"/>
      <c r="K35" s="16"/>
      <c r="L35" s="16"/>
      <c r="M35" s="16"/>
      <c r="N35" s="16"/>
      <c r="P35" s="33" t="str">
        <f t="shared" si="0"/>
        <v/>
      </c>
    </row>
    <row r="36" spans="1:16">
      <c r="A36" s="21"/>
      <c r="B36" s="21"/>
      <c r="C36" s="21"/>
      <c r="D36" s="21"/>
      <c r="E36" s="16"/>
      <c r="F36" s="16"/>
      <c r="G36" s="16"/>
      <c r="H36" s="16"/>
      <c r="I36" s="16"/>
      <c r="J36" s="16"/>
      <c r="K36" s="16"/>
      <c r="L36" s="16"/>
      <c r="M36" s="16"/>
      <c r="N36" s="16"/>
      <c r="P36" s="33" t="str">
        <f t="shared" si="0"/>
        <v/>
      </c>
    </row>
    <row r="37" spans="1:16">
      <c r="A37" s="21"/>
      <c r="B37" s="21"/>
      <c r="C37" s="21"/>
      <c r="D37" s="21"/>
      <c r="E37" s="16"/>
      <c r="F37" s="16"/>
      <c r="G37" s="16"/>
      <c r="H37" s="16"/>
      <c r="I37" s="16"/>
      <c r="J37" s="16"/>
      <c r="K37" s="16"/>
      <c r="L37" s="16"/>
      <c r="M37" s="16"/>
      <c r="N37" s="16"/>
      <c r="P37" s="33" t="str">
        <f t="shared" si="0"/>
        <v/>
      </c>
    </row>
    <row r="38" spans="1:16">
      <c r="A38" s="21"/>
      <c r="B38" s="21"/>
      <c r="C38" s="21"/>
      <c r="D38" s="21"/>
      <c r="E38" s="16"/>
      <c r="F38" s="16"/>
      <c r="G38" s="16"/>
      <c r="H38" s="16"/>
      <c r="I38" s="16"/>
      <c r="J38" s="16"/>
      <c r="K38" s="16"/>
      <c r="L38" s="16"/>
      <c r="M38" s="16"/>
      <c r="N38" s="16"/>
      <c r="P38" s="33" t="str">
        <f t="shared" si="0"/>
        <v/>
      </c>
    </row>
    <row r="39" spans="1:16">
      <c r="A39" s="21"/>
      <c r="B39" s="21"/>
      <c r="C39" s="21"/>
      <c r="D39" s="21"/>
      <c r="E39" s="16"/>
      <c r="F39" s="16"/>
      <c r="G39" s="16"/>
      <c r="H39" s="16"/>
      <c r="I39" s="16"/>
      <c r="J39" s="16"/>
      <c r="K39" s="16"/>
      <c r="L39" s="16"/>
      <c r="M39" s="16"/>
      <c r="N39" s="16"/>
      <c r="P39" s="33" t="str">
        <f t="shared" si="0"/>
        <v/>
      </c>
    </row>
    <row r="40" spans="1:16">
      <c r="A40" s="21"/>
      <c r="B40" s="21"/>
      <c r="C40" s="21"/>
      <c r="D40" s="21"/>
      <c r="E40" s="16"/>
      <c r="F40" s="16"/>
      <c r="G40" s="16"/>
      <c r="H40" s="16"/>
      <c r="I40" s="16"/>
      <c r="J40" s="16"/>
      <c r="K40" s="16"/>
      <c r="L40" s="16"/>
      <c r="M40" s="16"/>
      <c r="N40" s="16"/>
      <c r="P40" s="33" t="str">
        <f t="shared" si="0"/>
        <v/>
      </c>
    </row>
    <row r="41" spans="1:16">
      <c r="A41" s="21"/>
      <c r="B41" s="21"/>
      <c r="C41" s="21"/>
      <c r="D41" s="21"/>
      <c r="E41" s="16"/>
      <c r="F41" s="16"/>
      <c r="G41" s="16"/>
      <c r="H41" s="16"/>
      <c r="I41" s="16"/>
      <c r="J41" s="16"/>
      <c r="K41" s="16"/>
      <c r="L41" s="16"/>
      <c r="M41" s="16"/>
      <c r="N41" s="16"/>
      <c r="P41" s="33" t="str">
        <f t="shared" si="0"/>
        <v/>
      </c>
    </row>
    <row r="42" spans="1:16">
      <c r="A42" s="21"/>
      <c r="B42" s="21"/>
      <c r="C42" s="21"/>
      <c r="D42" s="21"/>
      <c r="E42" s="16"/>
      <c r="F42" s="16"/>
      <c r="G42" s="16"/>
      <c r="H42" s="16"/>
      <c r="I42" s="16"/>
      <c r="J42" s="16"/>
      <c r="K42" s="16"/>
      <c r="L42" s="16"/>
      <c r="M42" s="16"/>
      <c r="N42" s="16"/>
      <c r="P42" s="33" t="str">
        <f t="shared" si="0"/>
        <v/>
      </c>
    </row>
    <row r="43" spans="1:16">
      <c r="A43" s="21"/>
      <c r="B43" s="21"/>
      <c r="C43" s="21"/>
      <c r="D43" s="21"/>
      <c r="E43" s="16"/>
      <c r="F43" s="16"/>
      <c r="G43" s="16"/>
      <c r="H43" s="16"/>
      <c r="I43" s="16"/>
      <c r="J43" s="16"/>
      <c r="K43" s="16"/>
      <c r="L43" s="16"/>
      <c r="M43" s="16"/>
      <c r="N43" s="16"/>
      <c r="P43" s="33" t="str">
        <f t="shared" si="0"/>
        <v/>
      </c>
    </row>
    <row r="44" spans="1:16">
      <c r="A44" s="21"/>
      <c r="B44" s="21"/>
      <c r="C44" s="21"/>
      <c r="D44" s="21"/>
      <c r="E44" s="16"/>
      <c r="F44" s="16"/>
      <c r="G44" s="16"/>
      <c r="H44" s="16"/>
      <c r="I44" s="16"/>
      <c r="J44" s="16"/>
      <c r="K44" s="16"/>
      <c r="L44" s="16"/>
      <c r="M44" s="16"/>
      <c r="N44" s="16"/>
      <c r="P44" s="33" t="str">
        <f t="shared" si="0"/>
        <v/>
      </c>
    </row>
    <row r="45" spans="1:16">
      <c r="A45" s="21"/>
      <c r="B45" s="21"/>
      <c r="C45" s="21"/>
      <c r="D45" s="21"/>
      <c r="E45" s="16"/>
      <c r="F45" s="16"/>
      <c r="G45" s="16"/>
      <c r="H45" s="16"/>
      <c r="I45" s="16"/>
      <c r="J45" s="16"/>
      <c r="K45" s="16"/>
      <c r="L45" s="16"/>
      <c r="M45" s="16"/>
      <c r="N45" s="16"/>
      <c r="P45" s="33" t="str">
        <f t="shared" si="0"/>
        <v/>
      </c>
    </row>
    <row r="46" spans="1:16">
      <c r="A46" s="21"/>
      <c r="B46" s="21"/>
      <c r="C46" s="21"/>
      <c r="D46" s="21"/>
      <c r="E46" s="16"/>
      <c r="F46" s="16"/>
      <c r="G46" s="16"/>
      <c r="H46" s="16"/>
      <c r="I46" s="16"/>
      <c r="J46" s="16"/>
      <c r="K46" s="16"/>
      <c r="L46" s="16"/>
      <c r="M46" s="16"/>
      <c r="N46" s="16"/>
      <c r="P46" s="33" t="str">
        <f t="shared" si="0"/>
        <v/>
      </c>
    </row>
    <row r="47" spans="1:16">
      <c r="A47" s="21"/>
      <c r="B47" s="21"/>
      <c r="C47" s="21"/>
      <c r="D47" s="21"/>
      <c r="E47" s="16"/>
      <c r="F47" s="16"/>
      <c r="G47" s="16"/>
      <c r="H47" s="16"/>
      <c r="I47" s="16"/>
      <c r="J47" s="16"/>
      <c r="K47" s="16"/>
      <c r="L47" s="16"/>
      <c r="M47" s="16"/>
      <c r="N47" s="16"/>
      <c r="P47" s="33" t="str">
        <f t="shared" si="0"/>
        <v/>
      </c>
    </row>
    <row r="48" spans="1:16">
      <c r="A48" s="21"/>
      <c r="B48" s="21"/>
      <c r="C48" s="21"/>
      <c r="D48" s="21"/>
      <c r="E48" s="16"/>
      <c r="F48" s="16"/>
      <c r="G48" s="16"/>
      <c r="H48" s="16"/>
      <c r="I48" s="16"/>
      <c r="J48" s="16"/>
      <c r="K48" s="16"/>
      <c r="L48" s="16"/>
      <c r="M48" s="16"/>
      <c r="N48" s="16"/>
      <c r="P48" s="33" t="str">
        <f t="shared" si="0"/>
        <v/>
      </c>
    </row>
    <row r="49" spans="1:16">
      <c r="A49" s="21"/>
      <c r="B49" s="21"/>
      <c r="C49" s="21"/>
      <c r="D49" s="21"/>
      <c r="E49" s="16"/>
      <c r="F49" s="16"/>
      <c r="G49" s="16"/>
      <c r="H49" s="16"/>
      <c r="I49" s="16"/>
      <c r="J49" s="16"/>
      <c r="K49" s="16"/>
      <c r="L49" s="16"/>
      <c r="M49" s="16"/>
      <c r="N49" s="16"/>
      <c r="P49" s="33" t="str">
        <f t="shared" si="0"/>
        <v/>
      </c>
    </row>
    <row r="50" spans="1:16">
      <c r="A50" s="21"/>
      <c r="B50" s="21"/>
      <c r="C50" s="21"/>
      <c r="D50" s="21"/>
      <c r="E50" s="16"/>
      <c r="F50" s="16"/>
      <c r="G50" s="16"/>
      <c r="H50" s="16"/>
      <c r="I50" s="16"/>
      <c r="J50" s="16"/>
      <c r="K50" s="16"/>
      <c r="L50" s="16"/>
      <c r="M50" s="16"/>
      <c r="N50" s="16"/>
      <c r="P50" s="33" t="str">
        <f t="shared" si="0"/>
        <v/>
      </c>
    </row>
    <row r="51" spans="1:16">
      <c r="A51" s="21"/>
      <c r="B51" s="21"/>
      <c r="C51" s="21"/>
      <c r="D51" s="21"/>
      <c r="E51" s="16"/>
      <c r="F51" s="16"/>
      <c r="G51" s="16"/>
      <c r="H51" s="16"/>
      <c r="I51" s="16"/>
      <c r="J51" s="16"/>
      <c r="K51" s="16"/>
      <c r="L51" s="16"/>
      <c r="M51" s="16"/>
      <c r="N51" s="16"/>
      <c r="P51" s="33" t="str">
        <f t="shared" si="0"/>
        <v/>
      </c>
    </row>
    <row r="52" spans="1:16">
      <c r="A52" s="21"/>
      <c r="B52" s="21"/>
      <c r="C52" s="21"/>
      <c r="D52" s="21"/>
      <c r="E52" s="16"/>
      <c r="F52" s="16"/>
      <c r="G52" s="16"/>
      <c r="H52" s="16"/>
      <c r="I52" s="16"/>
      <c r="J52" s="16"/>
      <c r="K52" s="16"/>
      <c r="L52" s="16"/>
      <c r="M52" s="16"/>
      <c r="N52" s="16"/>
      <c r="P52" s="33" t="str">
        <f t="shared" si="0"/>
        <v/>
      </c>
    </row>
    <row r="53" spans="1:16">
      <c r="A53" s="21"/>
      <c r="B53" s="21"/>
      <c r="C53" s="21"/>
      <c r="D53" s="21"/>
      <c r="E53" s="16"/>
      <c r="F53" s="16"/>
      <c r="G53" s="16"/>
      <c r="H53" s="16"/>
      <c r="I53" s="16"/>
      <c r="J53" s="16"/>
      <c r="K53" s="16"/>
      <c r="L53" s="16"/>
      <c r="M53" s="16"/>
      <c r="N53" s="16"/>
      <c r="P53" s="33" t="str">
        <f t="shared" si="0"/>
        <v/>
      </c>
    </row>
    <row r="54" spans="1:16">
      <c r="A54" s="21"/>
      <c r="B54" s="21"/>
      <c r="C54" s="21"/>
      <c r="D54" s="21"/>
      <c r="E54" s="16"/>
      <c r="F54" s="16"/>
      <c r="G54" s="16"/>
      <c r="H54" s="16"/>
      <c r="I54" s="16"/>
      <c r="J54" s="16"/>
      <c r="K54" s="16"/>
      <c r="L54" s="16"/>
      <c r="M54" s="16"/>
      <c r="N54" s="16"/>
      <c r="P54" s="33" t="str">
        <f t="shared" si="0"/>
        <v/>
      </c>
    </row>
    <row r="55" spans="1:16">
      <c r="A55" s="21"/>
      <c r="B55" s="21"/>
      <c r="C55" s="21"/>
      <c r="D55" s="21"/>
      <c r="E55" s="16"/>
      <c r="F55" s="16"/>
      <c r="G55" s="16"/>
      <c r="H55" s="16"/>
      <c r="I55" s="16"/>
      <c r="J55" s="16"/>
      <c r="K55" s="16"/>
      <c r="L55" s="16"/>
      <c r="M55" s="16"/>
      <c r="N55" s="16"/>
      <c r="P55" s="33" t="str">
        <f t="shared" si="0"/>
        <v/>
      </c>
    </row>
    <row r="56" spans="1:16">
      <c r="A56" s="21"/>
      <c r="B56" s="21"/>
      <c r="C56" s="21"/>
      <c r="D56" s="21"/>
      <c r="E56" s="16"/>
      <c r="F56" s="16"/>
      <c r="G56" s="16"/>
      <c r="H56" s="16"/>
      <c r="I56" s="16"/>
      <c r="J56" s="16"/>
      <c r="K56" s="16"/>
      <c r="L56" s="16"/>
      <c r="M56" s="16"/>
      <c r="N56" s="16"/>
      <c r="P56" s="33" t="str">
        <f t="shared" si="0"/>
        <v/>
      </c>
    </row>
    <row r="57" spans="1:16">
      <c r="A57" s="21"/>
      <c r="B57" s="21"/>
      <c r="C57" s="21"/>
      <c r="D57" s="21"/>
      <c r="E57" s="16"/>
      <c r="F57" s="16"/>
      <c r="G57" s="16"/>
      <c r="H57" s="16"/>
      <c r="I57" s="16"/>
      <c r="J57" s="16"/>
      <c r="K57" s="16"/>
      <c r="L57" s="16"/>
      <c r="M57" s="16"/>
      <c r="N57" s="16"/>
      <c r="P57" s="33" t="str">
        <f t="shared" si="0"/>
        <v/>
      </c>
    </row>
    <row r="58" spans="1:16">
      <c r="A58" s="21"/>
      <c r="B58" s="21"/>
      <c r="C58" s="21"/>
      <c r="D58" s="21"/>
      <c r="E58" s="16"/>
      <c r="F58" s="16"/>
      <c r="G58" s="16"/>
      <c r="H58" s="16"/>
      <c r="I58" s="16"/>
      <c r="J58" s="16"/>
      <c r="K58" s="16"/>
      <c r="L58" s="16"/>
      <c r="M58" s="16"/>
      <c r="N58" s="16"/>
      <c r="P58" s="33" t="str">
        <f t="shared" si="0"/>
        <v/>
      </c>
    </row>
    <row r="59" spans="1:16">
      <c r="A59" s="21"/>
      <c r="B59" s="21"/>
      <c r="C59" s="21"/>
      <c r="D59" s="21"/>
      <c r="E59" s="16"/>
      <c r="F59" s="16"/>
      <c r="G59" s="16"/>
      <c r="H59" s="16"/>
      <c r="I59" s="16"/>
      <c r="J59" s="16"/>
      <c r="K59" s="16"/>
      <c r="L59" s="16"/>
      <c r="M59" s="16"/>
      <c r="N59" s="16"/>
      <c r="P59" s="33" t="str">
        <f t="shared" si="0"/>
        <v/>
      </c>
    </row>
    <row r="60" spans="1:16">
      <c r="A60" s="21"/>
      <c r="B60" s="21"/>
      <c r="C60" s="21"/>
      <c r="D60" s="21"/>
      <c r="E60" s="16"/>
      <c r="F60" s="16"/>
      <c r="G60" s="16"/>
      <c r="H60" s="16"/>
      <c r="I60" s="16"/>
      <c r="J60" s="16"/>
      <c r="K60" s="16"/>
      <c r="L60" s="16"/>
      <c r="M60" s="16"/>
      <c r="N60" s="16"/>
      <c r="P60" s="33" t="str">
        <f t="shared" si="0"/>
        <v/>
      </c>
    </row>
    <row r="61" spans="1:16">
      <c r="A61" s="21"/>
      <c r="B61" s="21"/>
      <c r="C61" s="21"/>
      <c r="D61" s="21"/>
      <c r="E61" s="16"/>
      <c r="F61" s="16"/>
      <c r="G61" s="16"/>
      <c r="H61" s="16"/>
      <c r="I61" s="16"/>
      <c r="J61" s="16"/>
      <c r="K61" s="16"/>
      <c r="L61" s="16"/>
      <c r="M61" s="16"/>
      <c r="N61" s="16"/>
      <c r="P61" s="33" t="str">
        <f t="shared" si="0"/>
        <v/>
      </c>
    </row>
    <row r="62" spans="1:16">
      <c r="A62" s="21"/>
      <c r="B62" s="21"/>
      <c r="C62" s="21"/>
      <c r="D62" s="21"/>
      <c r="E62" s="16"/>
      <c r="F62" s="16"/>
      <c r="G62" s="16"/>
      <c r="H62" s="16"/>
      <c r="I62" s="16"/>
      <c r="J62" s="16"/>
      <c r="K62" s="16"/>
      <c r="L62" s="16"/>
      <c r="M62" s="16"/>
      <c r="N62" s="16"/>
      <c r="P62" s="33" t="str">
        <f t="shared" si="0"/>
        <v/>
      </c>
    </row>
    <row r="63" spans="1:16">
      <c r="A63" s="21"/>
      <c r="B63" s="21"/>
      <c r="C63" s="21"/>
      <c r="D63" s="21"/>
      <c r="E63" s="16"/>
      <c r="F63" s="16"/>
      <c r="G63" s="16"/>
      <c r="H63" s="16"/>
      <c r="I63" s="16"/>
      <c r="J63" s="16"/>
      <c r="K63" s="16"/>
      <c r="L63" s="16"/>
      <c r="M63" s="16"/>
      <c r="N63" s="16"/>
      <c r="P63" s="33" t="str">
        <f t="shared" si="0"/>
        <v/>
      </c>
    </row>
    <row r="64" spans="1:16">
      <c r="A64" s="21"/>
      <c r="B64" s="21"/>
      <c r="C64" s="21"/>
      <c r="D64" s="21"/>
      <c r="E64" s="16"/>
      <c r="F64" s="16"/>
      <c r="G64" s="16"/>
      <c r="H64" s="16"/>
      <c r="I64" s="16"/>
      <c r="J64" s="16"/>
      <c r="K64" s="16"/>
      <c r="L64" s="16"/>
      <c r="M64" s="16"/>
      <c r="N64" s="16"/>
      <c r="P64" s="33" t="str">
        <f t="shared" si="0"/>
        <v/>
      </c>
    </row>
    <row r="65" spans="1:16">
      <c r="A65" s="21"/>
      <c r="B65" s="21"/>
      <c r="C65" s="21"/>
      <c r="D65" s="21"/>
      <c r="E65" s="16"/>
      <c r="F65" s="16"/>
      <c r="G65" s="16"/>
      <c r="H65" s="16"/>
      <c r="I65" s="16"/>
      <c r="J65" s="16"/>
      <c r="K65" s="16"/>
      <c r="L65" s="16"/>
      <c r="M65" s="16"/>
      <c r="N65" s="16"/>
      <c r="P65" s="33" t="str">
        <f t="shared" si="0"/>
        <v/>
      </c>
    </row>
    <row r="66" spans="1:16">
      <c r="A66" s="21"/>
      <c r="B66" s="21"/>
      <c r="C66" s="21"/>
      <c r="D66" s="21"/>
      <c r="E66" s="16"/>
      <c r="F66" s="16"/>
      <c r="G66" s="16"/>
      <c r="H66" s="16"/>
      <c r="I66" s="16"/>
      <c r="J66" s="16"/>
      <c r="K66" s="16"/>
      <c r="L66" s="16"/>
      <c r="M66" s="16"/>
      <c r="N66" s="16"/>
      <c r="P66" s="33" t="str">
        <f t="shared" si="0"/>
        <v/>
      </c>
    </row>
    <row r="67" spans="1:16">
      <c r="A67" s="21"/>
      <c r="B67" s="21"/>
      <c r="C67" s="21"/>
      <c r="D67" s="21"/>
      <c r="E67" s="16"/>
      <c r="F67" s="16"/>
      <c r="G67" s="16"/>
      <c r="H67" s="16"/>
      <c r="I67" s="16"/>
      <c r="J67" s="16"/>
      <c r="K67" s="16"/>
      <c r="L67" s="16"/>
      <c r="M67" s="16"/>
      <c r="N67" s="16"/>
      <c r="P67" s="33" t="str">
        <f t="shared" si="0"/>
        <v/>
      </c>
    </row>
    <row r="68" spans="1:16">
      <c r="A68" s="21"/>
      <c r="B68" s="21"/>
      <c r="C68" s="21"/>
      <c r="D68" s="21"/>
      <c r="E68" s="16"/>
      <c r="F68" s="16"/>
      <c r="G68" s="16"/>
      <c r="H68" s="16"/>
      <c r="I68" s="16"/>
      <c r="J68" s="16"/>
      <c r="K68" s="16"/>
      <c r="L68" s="16"/>
      <c r="M68" s="16"/>
      <c r="N68" s="16"/>
      <c r="P68" s="33" t="str">
        <f t="shared" si="0"/>
        <v/>
      </c>
    </row>
    <row r="69" spans="1:16">
      <c r="A69" s="21"/>
      <c r="B69" s="21"/>
      <c r="C69" s="21"/>
      <c r="D69" s="21"/>
      <c r="E69" s="16"/>
      <c r="F69" s="16"/>
      <c r="G69" s="16"/>
      <c r="H69" s="16"/>
      <c r="I69" s="16"/>
      <c r="J69" s="16"/>
      <c r="K69" s="16"/>
      <c r="L69" s="16"/>
      <c r="M69" s="16"/>
      <c r="N69" s="16"/>
      <c r="P69" s="33" t="str">
        <f t="shared" si="0"/>
        <v/>
      </c>
    </row>
    <row r="70" spans="1:16">
      <c r="A70" s="21"/>
      <c r="B70" s="21"/>
      <c r="C70" s="21"/>
      <c r="D70" s="21"/>
      <c r="E70" s="16"/>
      <c r="F70" s="16"/>
      <c r="G70" s="16"/>
      <c r="H70" s="16"/>
      <c r="I70" s="16"/>
      <c r="J70" s="16"/>
      <c r="K70" s="16"/>
      <c r="L70" s="16"/>
      <c r="M70" s="16"/>
      <c r="N70" s="16"/>
      <c r="P70" s="33" t="str">
        <f t="shared" si="0"/>
        <v/>
      </c>
    </row>
    <row r="71" spans="1:16">
      <c r="A71" s="21"/>
      <c r="B71" s="21"/>
      <c r="C71" s="21"/>
      <c r="D71" s="21"/>
      <c r="E71" s="16"/>
      <c r="F71" s="16"/>
      <c r="G71" s="16"/>
      <c r="H71" s="16"/>
      <c r="I71" s="16"/>
      <c r="J71" s="16"/>
      <c r="K71" s="16"/>
      <c r="L71" s="16"/>
      <c r="M71" s="16"/>
      <c r="N71" s="16"/>
      <c r="P71" s="33" t="str">
        <f t="shared" si="0"/>
        <v/>
      </c>
    </row>
    <row r="72" spans="1:16">
      <c r="A72" s="21"/>
      <c r="B72" s="21"/>
      <c r="C72" s="21"/>
      <c r="D72" s="21"/>
      <c r="E72" s="16"/>
      <c r="F72" s="16"/>
      <c r="G72" s="16"/>
      <c r="H72" s="16"/>
      <c r="I72" s="16"/>
      <c r="J72" s="16"/>
      <c r="K72" s="16"/>
      <c r="L72" s="16"/>
      <c r="M72" s="16"/>
      <c r="N72" s="16"/>
      <c r="P72" s="33" t="str">
        <f t="shared" si="0"/>
        <v/>
      </c>
    </row>
    <row r="73" spans="1:16">
      <c r="A73" s="21"/>
      <c r="B73" s="21"/>
      <c r="C73" s="21"/>
      <c r="D73" s="21"/>
      <c r="E73" s="16"/>
      <c r="F73" s="16"/>
      <c r="G73" s="16"/>
      <c r="H73" s="16"/>
      <c r="I73" s="16"/>
      <c r="J73" s="16"/>
      <c r="K73" s="16"/>
      <c r="L73" s="16"/>
      <c r="M73" s="16"/>
      <c r="N73" s="16"/>
      <c r="P73" s="33" t="str">
        <f t="shared" ref="P73:P136" si="1">IF(COUNTA(E73:N73)=0,"",_xlfn.CONCAT(,
IF(ABS(N73 - (SUM(E73, F73, H73, J73:M73) - SUM(G73, I73)))&gt;=1,
     " Error: Position at the end of the period is not equal to: position at the beginning of the period + issuance or inflow - buyback or outflow + operational result - declared dividend + exchange rate changes + price changes + other changes + rectifications.",
     ""),
IF(AND(NOT(ISBLANK(I73)), I73&lt;0),
 " Error: Dividend declared (gross) cannot be negative",
     ""),
IF(AND(NOT(ISBLANK(E73)), E73&lt;0),
 " Warning: Position at the beginning of the period is usually a positive amount, please check whether the reported negative amount is correct.",
     ""),
IF(AND(NOT(ISBLANK(N73)), N73&lt;0),
 " Warning: Position at the end of the period is usually a positive amount, please check whether the reported negative amount is correct.",
     "")))</f>
        <v/>
      </c>
    </row>
    <row r="74" spans="1:16">
      <c r="A74" s="21"/>
      <c r="B74" s="21"/>
      <c r="C74" s="21"/>
      <c r="D74" s="21"/>
      <c r="E74" s="16"/>
      <c r="F74" s="16"/>
      <c r="G74" s="16"/>
      <c r="H74" s="16"/>
      <c r="I74" s="16"/>
      <c r="J74" s="16"/>
      <c r="K74" s="16"/>
      <c r="L74" s="16"/>
      <c r="M74" s="16"/>
      <c r="N74" s="16"/>
      <c r="P74" s="33" t="str">
        <f t="shared" si="1"/>
        <v/>
      </c>
    </row>
    <row r="75" spans="1:16">
      <c r="A75" s="21"/>
      <c r="B75" s="21"/>
      <c r="C75" s="21"/>
      <c r="D75" s="21"/>
      <c r="E75" s="16"/>
      <c r="F75" s="16"/>
      <c r="G75" s="16"/>
      <c r="H75" s="16"/>
      <c r="I75" s="16"/>
      <c r="J75" s="16"/>
      <c r="K75" s="16"/>
      <c r="L75" s="16"/>
      <c r="M75" s="16"/>
      <c r="N75" s="16"/>
      <c r="P75" s="33" t="str">
        <f t="shared" si="1"/>
        <v/>
      </c>
    </row>
    <row r="76" spans="1:16">
      <c r="A76" s="21"/>
      <c r="B76" s="21"/>
      <c r="C76" s="21"/>
      <c r="D76" s="21"/>
      <c r="E76" s="16"/>
      <c r="F76" s="16"/>
      <c r="G76" s="16"/>
      <c r="H76" s="16"/>
      <c r="I76" s="16"/>
      <c r="J76" s="16"/>
      <c r="K76" s="16"/>
      <c r="L76" s="16"/>
      <c r="M76" s="16"/>
      <c r="N76" s="16"/>
      <c r="P76" s="33" t="str">
        <f t="shared" si="1"/>
        <v/>
      </c>
    </row>
    <row r="77" spans="1:16">
      <c r="A77" s="21"/>
      <c r="B77" s="21"/>
      <c r="C77" s="21"/>
      <c r="D77" s="21"/>
      <c r="E77" s="16"/>
      <c r="F77" s="16"/>
      <c r="G77" s="16"/>
      <c r="H77" s="16"/>
      <c r="I77" s="16"/>
      <c r="J77" s="16"/>
      <c r="K77" s="16"/>
      <c r="L77" s="16"/>
      <c r="M77" s="16"/>
      <c r="N77" s="16"/>
      <c r="P77" s="33" t="str">
        <f t="shared" si="1"/>
        <v/>
      </c>
    </row>
    <row r="78" spans="1:16">
      <c r="A78" s="21"/>
      <c r="B78" s="21"/>
      <c r="C78" s="21"/>
      <c r="D78" s="21"/>
      <c r="E78" s="16"/>
      <c r="F78" s="16"/>
      <c r="G78" s="16"/>
      <c r="H78" s="16"/>
      <c r="I78" s="16"/>
      <c r="J78" s="16"/>
      <c r="K78" s="16"/>
      <c r="L78" s="16"/>
      <c r="M78" s="16"/>
      <c r="N78" s="16"/>
      <c r="P78" s="33" t="str">
        <f t="shared" si="1"/>
        <v/>
      </c>
    </row>
    <row r="79" spans="1:16">
      <c r="A79" s="21"/>
      <c r="B79" s="21"/>
      <c r="C79" s="21"/>
      <c r="D79" s="21"/>
      <c r="E79" s="16"/>
      <c r="F79" s="16"/>
      <c r="G79" s="16"/>
      <c r="H79" s="16"/>
      <c r="I79" s="16"/>
      <c r="J79" s="16"/>
      <c r="K79" s="16"/>
      <c r="L79" s="16"/>
      <c r="M79" s="16"/>
      <c r="N79" s="16"/>
      <c r="P79" s="33" t="str">
        <f t="shared" si="1"/>
        <v/>
      </c>
    </row>
    <row r="80" spans="1:16">
      <c r="A80" s="21"/>
      <c r="B80" s="21"/>
      <c r="C80" s="21"/>
      <c r="D80" s="21"/>
      <c r="E80" s="16"/>
      <c r="F80" s="16"/>
      <c r="G80" s="16"/>
      <c r="H80" s="16"/>
      <c r="I80" s="16"/>
      <c r="J80" s="16"/>
      <c r="K80" s="16"/>
      <c r="L80" s="16"/>
      <c r="M80" s="16"/>
      <c r="N80" s="16"/>
      <c r="P80" s="33" t="str">
        <f t="shared" si="1"/>
        <v/>
      </c>
    </row>
    <row r="81" spans="1:16">
      <c r="A81" s="21"/>
      <c r="B81" s="21"/>
      <c r="C81" s="21"/>
      <c r="D81" s="21"/>
      <c r="E81" s="16"/>
      <c r="F81" s="16"/>
      <c r="G81" s="16"/>
      <c r="H81" s="16"/>
      <c r="I81" s="16"/>
      <c r="J81" s="16"/>
      <c r="K81" s="16"/>
      <c r="L81" s="16"/>
      <c r="M81" s="16"/>
      <c r="N81" s="16"/>
      <c r="P81" s="33" t="str">
        <f t="shared" si="1"/>
        <v/>
      </c>
    </row>
    <row r="82" spans="1:16">
      <c r="A82" s="21"/>
      <c r="B82" s="21"/>
      <c r="C82" s="21"/>
      <c r="D82" s="21"/>
      <c r="E82" s="16"/>
      <c r="F82" s="16"/>
      <c r="G82" s="16"/>
      <c r="H82" s="16"/>
      <c r="I82" s="16"/>
      <c r="J82" s="16"/>
      <c r="K82" s="16"/>
      <c r="L82" s="16"/>
      <c r="M82" s="16"/>
      <c r="N82" s="16"/>
      <c r="P82" s="33" t="str">
        <f t="shared" si="1"/>
        <v/>
      </c>
    </row>
    <row r="83" spans="1:16">
      <c r="A83" s="21"/>
      <c r="B83" s="21"/>
      <c r="C83" s="21"/>
      <c r="D83" s="21"/>
      <c r="E83" s="16"/>
      <c r="F83" s="16"/>
      <c r="G83" s="16"/>
      <c r="H83" s="16"/>
      <c r="I83" s="16"/>
      <c r="J83" s="16"/>
      <c r="K83" s="16"/>
      <c r="L83" s="16"/>
      <c r="M83" s="16"/>
      <c r="N83" s="16"/>
      <c r="P83" s="33" t="str">
        <f t="shared" si="1"/>
        <v/>
      </c>
    </row>
    <row r="84" spans="1:16">
      <c r="A84" s="21"/>
      <c r="B84" s="21"/>
      <c r="C84" s="21"/>
      <c r="D84" s="21"/>
      <c r="E84" s="16"/>
      <c r="F84" s="16"/>
      <c r="G84" s="16"/>
      <c r="H84" s="16"/>
      <c r="I84" s="16"/>
      <c r="J84" s="16"/>
      <c r="K84" s="16"/>
      <c r="L84" s="16"/>
      <c r="M84" s="16"/>
      <c r="N84" s="16"/>
      <c r="P84" s="33" t="str">
        <f t="shared" si="1"/>
        <v/>
      </c>
    </row>
    <row r="85" spans="1:16">
      <c r="A85" s="21"/>
      <c r="B85" s="21"/>
      <c r="C85" s="21"/>
      <c r="D85" s="21"/>
      <c r="E85" s="16"/>
      <c r="F85" s="16"/>
      <c r="G85" s="16"/>
      <c r="H85" s="16"/>
      <c r="I85" s="16"/>
      <c r="J85" s="16"/>
      <c r="K85" s="16"/>
      <c r="L85" s="16"/>
      <c r="M85" s="16"/>
      <c r="N85" s="16"/>
      <c r="P85" s="33" t="str">
        <f t="shared" si="1"/>
        <v/>
      </c>
    </row>
    <row r="86" spans="1:16">
      <c r="A86" s="21"/>
      <c r="B86" s="21"/>
      <c r="C86" s="21"/>
      <c r="D86" s="21"/>
      <c r="E86" s="16"/>
      <c r="F86" s="16"/>
      <c r="G86" s="16"/>
      <c r="H86" s="16"/>
      <c r="I86" s="16"/>
      <c r="J86" s="16"/>
      <c r="K86" s="16"/>
      <c r="L86" s="16"/>
      <c r="M86" s="16"/>
      <c r="N86" s="16"/>
      <c r="P86" s="33" t="str">
        <f t="shared" si="1"/>
        <v/>
      </c>
    </row>
    <row r="87" spans="1:16">
      <c r="A87" s="21"/>
      <c r="B87" s="21"/>
      <c r="C87" s="21"/>
      <c r="D87" s="21"/>
      <c r="E87" s="16"/>
      <c r="F87" s="16"/>
      <c r="G87" s="16"/>
      <c r="H87" s="16"/>
      <c r="I87" s="16"/>
      <c r="J87" s="16"/>
      <c r="K87" s="16"/>
      <c r="L87" s="16"/>
      <c r="M87" s="16"/>
      <c r="N87" s="16"/>
      <c r="P87" s="33" t="str">
        <f t="shared" si="1"/>
        <v/>
      </c>
    </row>
    <row r="88" spans="1:16">
      <c r="A88" s="21"/>
      <c r="B88" s="21"/>
      <c r="C88" s="21"/>
      <c r="D88" s="21"/>
      <c r="E88" s="16"/>
      <c r="F88" s="16"/>
      <c r="G88" s="16"/>
      <c r="H88" s="16"/>
      <c r="I88" s="16"/>
      <c r="J88" s="16"/>
      <c r="K88" s="16"/>
      <c r="L88" s="16"/>
      <c r="M88" s="16"/>
      <c r="N88" s="16"/>
      <c r="P88" s="33" t="str">
        <f t="shared" si="1"/>
        <v/>
      </c>
    </row>
    <row r="89" spans="1:16">
      <c r="A89" s="21"/>
      <c r="B89" s="21"/>
      <c r="C89" s="21"/>
      <c r="D89" s="21"/>
      <c r="E89" s="16"/>
      <c r="F89" s="16"/>
      <c r="G89" s="16"/>
      <c r="H89" s="16"/>
      <c r="I89" s="16"/>
      <c r="J89" s="16"/>
      <c r="K89" s="16"/>
      <c r="L89" s="16"/>
      <c r="M89" s="16"/>
      <c r="N89" s="16"/>
      <c r="P89" s="33" t="str">
        <f t="shared" si="1"/>
        <v/>
      </c>
    </row>
    <row r="90" spans="1:16">
      <c r="A90" s="21"/>
      <c r="B90" s="21"/>
      <c r="C90" s="21"/>
      <c r="D90" s="21"/>
      <c r="E90" s="16"/>
      <c r="F90" s="16"/>
      <c r="G90" s="16"/>
      <c r="H90" s="16"/>
      <c r="I90" s="16"/>
      <c r="J90" s="16"/>
      <c r="K90" s="16"/>
      <c r="L90" s="16"/>
      <c r="M90" s="16"/>
      <c r="N90" s="16"/>
      <c r="P90" s="33" t="str">
        <f t="shared" si="1"/>
        <v/>
      </c>
    </row>
    <row r="91" spans="1:16">
      <c r="A91" s="21"/>
      <c r="B91" s="21"/>
      <c r="C91" s="21"/>
      <c r="D91" s="21"/>
      <c r="E91" s="16"/>
      <c r="F91" s="16"/>
      <c r="G91" s="16"/>
      <c r="H91" s="16"/>
      <c r="I91" s="16"/>
      <c r="J91" s="16"/>
      <c r="K91" s="16"/>
      <c r="L91" s="16"/>
      <c r="M91" s="16"/>
      <c r="N91" s="16"/>
      <c r="P91" s="33" t="str">
        <f t="shared" si="1"/>
        <v/>
      </c>
    </row>
    <row r="92" spans="1:16">
      <c r="A92" s="21"/>
      <c r="B92" s="21"/>
      <c r="C92" s="21"/>
      <c r="D92" s="21"/>
      <c r="E92" s="16"/>
      <c r="F92" s="16"/>
      <c r="G92" s="16"/>
      <c r="H92" s="16"/>
      <c r="I92" s="16"/>
      <c r="J92" s="16"/>
      <c r="K92" s="16"/>
      <c r="L92" s="16"/>
      <c r="M92" s="16"/>
      <c r="N92" s="16"/>
      <c r="P92" s="33" t="str">
        <f t="shared" si="1"/>
        <v/>
      </c>
    </row>
    <row r="93" spans="1:16">
      <c r="A93" s="21"/>
      <c r="B93" s="21"/>
      <c r="C93" s="21"/>
      <c r="D93" s="21"/>
      <c r="E93" s="16"/>
      <c r="F93" s="16"/>
      <c r="G93" s="16"/>
      <c r="H93" s="16"/>
      <c r="I93" s="16"/>
      <c r="J93" s="16"/>
      <c r="K93" s="16"/>
      <c r="L93" s="16"/>
      <c r="M93" s="16"/>
      <c r="N93" s="16"/>
      <c r="P93" s="33" t="str">
        <f t="shared" si="1"/>
        <v/>
      </c>
    </row>
    <row r="94" spans="1:16">
      <c r="A94" s="21"/>
      <c r="B94" s="21"/>
      <c r="C94" s="21"/>
      <c r="D94" s="21"/>
      <c r="E94" s="16"/>
      <c r="F94" s="16"/>
      <c r="G94" s="16"/>
      <c r="H94" s="16"/>
      <c r="I94" s="16"/>
      <c r="J94" s="16"/>
      <c r="K94" s="16"/>
      <c r="L94" s="16"/>
      <c r="M94" s="16"/>
      <c r="N94" s="16"/>
      <c r="P94" s="33" t="str">
        <f t="shared" si="1"/>
        <v/>
      </c>
    </row>
    <row r="95" spans="1:16">
      <c r="A95" s="21"/>
      <c r="B95" s="21"/>
      <c r="C95" s="21"/>
      <c r="D95" s="21"/>
      <c r="E95" s="16"/>
      <c r="F95" s="16"/>
      <c r="G95" s="16"/>
      <c r="H95" s="16"/>
      <c r="I95" s="16"/>
      <c r="J95" s="16"/>
      <c r="K95" s="16"/>
      <c r="L95" s="16"/>
      <c r="M95" s="16"/>
      <c r="N95" s="16"/>
      <c r="P95" s="33" t="str">
        <f t="shared" si="1"/>
        <v/>
      </c>
    </row>
    <row r="96" spans="1:16">
      <c r="A96" s="21"/>
      <c r="B96" s="21"/>
      <c r="C96" s="21"/>
      <c r="D96" s="21"/>
      <c r="E96" s="16"/>
      <c r="F96" s="16"/>
      <c r="G96" s="16"/>
      <c r="H96" s="16"/>
      <c r="I96" s="16"/>
      <c r="J96" s="16"/>
      <c r="K96" s="16"/>
      <c r="L96" s="16"/>
      <c r="M96" s="16"/>
      <c r="N96" s="16"/>
      <c r="P96" s="33" t="str">
        <f t="shared" si="1"/>
        <v/>
      </c>
    </row>
    <row r="97" spans="1:16">
      <c r="A97" s="21"/>
      <c r="B97" s="21"/>
      <c r="C97" s="21"/>
      <c r="D97" s="21"/>
      <c r="E97" s="16"/>
      <c r="F97" s="16"/>
      <c r="G97" s="16"/>
      <c r="H97" s="16"/>
      <c r="I97" s="16"/>
      <c r="J97" s="16"/>
      <c r="K97" s="16"/>
      <c r="L97" s="16"/>
      <c r="M97" s="16"/>
      <c r="N97" s="16"/>
      <c r="P97" s="33" t="str">
        <f t="shared" si="1"/>
        <v/>
      </c>
    </row>
    <row r="98" spans="1:16">
      <c r="A98" s="21"/>
      <c r="B98" s="21"/>
      <c r="C98" s="21"/>
      <c r="D98" s="21"/>
      <c r="E98" s="16"/>
      <c r="F98" s="16"/>
      <c r="G98" s="16"/>
      <c r="H98" s="16"/>
      <c r="I98" s="16"/>
      <c r="J98" s="16"/>
      <c r="K98" s="16"/>
      <c r="L98" s="16"/>
      <c r="M98" s="16"/>
      <c r="N98" s="16"/>
      <c r="P98" s="33" t="str">
        <f t="shared" si="1"/>
        <v/>
      </c>
    </row>
    <row r="99" spans="1:16">
      <c r="A99" s="21"/>
      <c r="B99" s="21"/>
      <c r="C99" s="21"/>
      <c r="D99" s="21"/>
      <c r="E99" s="16"/>
      <c r="F99" s="16"/>
      <c r="G99" s="16"/>
      <c r="H99" s="16"/>
      <c r="I99" s="16"/>
      <c r="J99" s="16"/>
      <c r="K99" s="16"/>
      <c r="L99" s="16"/>
      <c r="M99" s="16"/>
      <c r="N99" s="16"/>
      <c r="P99" s="33" t="str">
        <f t="shared" si="1"/>
        <v/>
      </c>
    </row>
    <row r="100" spans="1:16">
      <c r="A100" s="21"/>
      <c r="B100" s="21"/>
      <c r="C100" s="21"/>
      <c r="D100" s="21"/>
      <c r="E100" s="16"/>
      <c r="F100" s="16"/>
      <c r="G100" s="16"/>
      <c r="H100" s="16"/>
      <c r="I100" s="16"/>
      <c r="J100" s="16"/>
      <c r="K100" s="16"/>
      <c r="L100" s="16"/>
      <c r="M100" s="16"/>
      <c r="N100" s="16"/>
      <c r="P100" s="33" t="str">
        <f t="shared" si="1"/>
        <v/>
      </c>
    </row>
    <row r="101" spans="1:16">
      <c r="A101" s="21"/>
      <c r="B101" s="21"/>
      <c r="C101" s="21"/>
      <c r="D101" s="21"/>
      <c r="E101" s="16"/>
      <c r="F101" s="16"/>
      <c r="G101" s="16"/>
      <c r="H101" s="16"/>
      <c r="I101" s="16"/>
      <c r="J101" s="16"/>
      <c r="K101" s="16"/>
      <c r="L101" s="16"/>
      <c r="M101" s="16"/>
      <c r="N101" s="16"/>
      <c r="P101" s="33" t="str">
        <f t="shared" si="1"/>
        <v/>
      </c>
    </row>
    <row r="102" spans="1:16">
      <c r="A102" s="21"/>
      <c r="B102" s="21"/>
      <c r="C102" s="21"/>
      <c r="D102" s="21"/>
      <c r="E102" s="16"/>
      <c r="F102" s="16"/>
      <c r="G102" s="16"/>
      <c r="H102" s="16"/>
      <c r="I102" s="16"/>
      <c r="J102" s="16"/>
      <c r="K102" s="16"/>
      <c r="L102" s="16"/>
      <c r="M102" s="16"/>
      <c r="N102" s="16"/>
      <c r="P102" s="33" t="str">
        <f t="shared" si="1"/>
        <v/>
      </c>
    </row>
    <row r="103" spans="1:16">
      <c r="A103" s="21"/>
      <c r="B103" s="21"/>
      <c r="C103" s="21"/>
      <c r="D103" s="21"/>
      <c r="E103" s="16"/>
      <c r="F103" s="16"/>
      <c r="G103" s="16"/>
      <c r="H103" s="16"/>
      <c r="I103" s="16"/>
      <c r="J103" s="16"/>
      <c r="K103" s="16"/>
      <c r="L103" s="16"/>
      <c r="M103" s="16"/>
      <c r="N103" s="16"/>
      <c r="P103" s="33" t="str">
        <f t="shared" si="1"/>
        <v/>
      </c>
    </row>
    <row r="104" spans="1:16">
      <c r="A104" s="21"/>
      <c r="B104" s="21"/>
      <c r="C104" s="21"/>
      <c r="D104" s="21"/>
      <c r="E104" s="16"/>
      <c r="F104" s="16"/>
      <c r="G104" s="16"/>
      <c r="H104" s="16"/>
      <c r="I104" s="16"/>
      <c r="J104" s="16"/>
      <c r="K104" s="16"/>
      <c r="L104" s="16"/>
      <c r="M104" s="16"/>
      <c r="N104" s="16"/>
      <c r="P104" s="33" t="str">
        <f t="shared" si="1"/>
        <v/>
      </c>
    </row>
    <row r="105" spans="1:16">
      <c r="A105" s="21"/>
      <c r="B105" s="21"/>
      <c r="C105" s="21"/>
      <c r="D105" s="21"/>
      <c r="E105" s="16"/>
      <c r="F105" s="16"/>
      <c r="G105" s="16"/>
      <c r="H105" s="16"/>
      <c r="I105" s="16"/>
      <c r="J105" s="16"/>
      <c r="K105" s="16"/>
      <c r="L105" s="16"/>
      <c r="M105" s="16"/>
      <c r="N105" s="16"/>
      <c r="P105" s="33" t="str">
        <f t="shared" si="1"/>
        <v/>
      </c>
    </row>
    <row r="106" spans="1:16">
      <c r="A106" s="21"/>
      <c r="B106" s="21"/>
      <c r="C106" s="21"/>
      <c r="D106" s="21"/>
      <c r="E106" s="16"/>
      <c r="F106" s="16"/>
      <c r="G106" s="16"/>
      <c r="H106" s="16"/>
      <c r="I106" s="16"/>
      <c r="J106" s="16"/>
      <c r="K106" s="16"/>
      <c r="L106" s="16"/>
      <c r="M106" s="16"/>
      <c r="N106" s="16"/>
      <c r="P106" s="33" t="str">
        <f t="shared" si="1"/>
        <v/>
      </c>
    </row>
    <row r="107" spans="1:16">
      <c r="A107" s="21"/>
      <c r="B107" s="21"/>
      <c r="C107" s="21"/>
      <c r="D107" s="21"/>
      <c r="E107" s="16"/>
      <c r="F107" s="16"/>
      <c r="G107" s="16"/>
      <c r="H107" s="16"/>
      <c r="I107" s="16"/>
      <c r="J107" s="16"/>
      <c r="K107" s="16"/>
      <c r="L107" s="16"/>
      <c r="M107" s="16"/>
      <c r="N107" s="16"/>
      <c r="P107" s="33" t="str">
        <f t="shared" si="1"/>
        <v/>
      </c>
    </row>
    <row r="108" spans="1:16">
      <c r="A108" s="21"/>
      <c r="B108" s="21"/>
      <c r="C108" s="21"/>
      <c r="D108" s="21"/>
      <c r="E108" s="16"/>
      <c r="F108" s="16"/>
      <c r="G108" s="16"/>
      <c r="H108" s="16"/>
      <c r="I108" s="16"/>
      <c r="J108" s="16"/>
      <c r="K108" s="16"/>
      <c r="L108" s="16"/>
      <c r="M108" s="16"/>
      <c r="N108" s="16"/>
      <c r="P108" s="33" t="str">
        <f t="shared" si="1"/>
        <v/>
      </c>
    </row>
    <row r="109" spans="1:16">
      <c r="A109" s="21"/>
      <c r="B109" s="21"/>
      <c r="C109" s="21"/>
      <c r="D109" s="21"/>
      <c r="E109" s="16"/>
      <c r="F109" s="16"/>
      <c r="G109" s="16"/>
      <c r="H109" s="16"/>
      <c r="I109" s="16"/>
      <c r="J109" s="16"/>
      <c r="K109" s="16"/>
      <c r="L109" s="16"/>
      <c r="M109" s="16"/>
      <c r="N109" s="16"/>
      <c r="P109" s="33" t="str">
        <f t="shared" si="1"/>
        <v/>
      </c>
    </row>
    <row r="110" spans="1:16">
      <c r="A110" s="21"/>
      <c r="B110" s="21"/>
      <c r="C110" s="21"/>
      <c r="D110" s="21"/>
      <c r="E110" s="16"/>
      <c r="F110" s="16"/>
      <c r="G110" s="16"/>
      <c r="H110" s="16"/>
      <c r="I110" s="16"/>
      <c r="J110" s="16"/>
      <c r="K110" s="16"/>
      <c r="L110" s="16"/>
      <c r="M110" s="16"/>
      <c r="N110" s="16"/>
      <c r="P110" s="33" t="str">
        <f t="shared" si="1"/>
        <v/>
      </c>
    </row>
    <row r="111" spans="1:16">
      <c r="A111" s="21"/>
      <c r="B111" s="21"/>
      <c r="C111" s="21"/>
      <c r="D111" s="21"/>
      <c r="E111" s="16"/>
      <c r="F111" s="16"/>
      <c r="G111" s="16"/>
      <c r="H111" s="16"/>
      <c r="I111" s="16"/>
      <c r="J111" s="16"/>
      <c r="K111" s="16"/>
      <c r="L111" s="16"/>
      <c r="M111" s="16"/>
      <c r="N111" s="16"/>
      <c r="P111" s="33" t="str">
        <f t="shared" si="1"/>
        <v/>
      </c>
    </row>
    <row r="112" spans="1:16">
      <c r="A112" s="21"/>
      <c r="B112" s="21"/>
      <c r="C112" s="21"/>
      <c r="D112" s="21"/>
      <c r="E112" s="16"/>
      <c r="F112" s="16"/>
      <c r="G112" s="16"/>
      <c r="H112" s="16"/>
      <c r="I112" s="16"/>
      <c r="J112" s="16"/>
      <c r="K112" s="16"/>
      <c r="L112" s="16"/>
      <c r="M112" s="16"/>
      <c r="N112" s="16"/>
      <c r="P112" s="33" t="str">
        <f t="shared" si="1"/>
        <v/>
      </c>
    </row>
    <row r="113" spans="1:16">
      <c r="A113" s="21"/>
      <c r="B113" s="21"/>
      <c r="C113" s="21"/>
      <c r="D113" s="21"/>
      <c r="E113" s="16"/>
      <c r="F113" s="16"/>
      <c r="G113" s="16"/>
      <c r="H113" s="16"/>
      <c r="I113" s="16"/>
      <c r="J113" s="16"/>
      <c r="K113" s="16"/>
      <c r="L113" s="16"/>
      <c r="M113" s="16"/>
      <c r="N113" s="16"/>
      <c r="P113" s="33" t="str">
        <f t="shared" si="1"/>
        <v/>
      </c>
    </row>
    <row r="114" spans="1:16">
      <c r="A114" s="21"/>
      <c r="B114" s="21"/>
      <c r="C114" s="21"/>
      <c r="D114" s="21"/>
      <c r="E114" s="16"/>
      <c r="F114" s="16"/>
      <c r="G114" s="16"/>
      <c r="H114" s="16"/>
      <c r="I114" s="16"/>
      <c r="J114" s="16"/>
      <c r="K114" s="16"/>
      <c r="L114" s="16"/>
      <c r="M114" s="16"/>
      <c r="N114" s="16"/>
      <c r="P114" s="33" t="str">
        <f t="shared" si="1"/>
        <v/>
      </c>
    </row>
    <row r="115" spans="1:16">
      <c r="A115" s="21"/>
      <c r="B115" s="21"/>
      <c r="C115" s="21"/>
      <c r="D115" s="21"/>
      <c r="E115" s="16"/>
      <c r="F115" s="16"/>
      <c r="G115" s="16"/>
      <c r="H115" s="16"/>
      <c r="I115" s="16"/>
      <c r="J115" s="16"/>
      <c r="K115" s="16"/>
      <c r="L115" s="16"/>
      <c r="M115" s="16"/>
      <c r="N115" s="16"/>
      <c r="P115" s="33" t="str">
        <f t="shared" si="1"/>
        <v/>
      </c>
    </row>
    <row r="116" spans="1:16">
      <c r="A116" s="21"/>
      <c r="B116" s="21"/>
      <c r="C116" s="21"/>
      <c r="D116" s="21"/>
      <c r="E116" s="16"/>
      <c r="F116" s="16"/>
      <c r="G116" s="16"/>
      <c r="H116" s="16"/>
      <c r="I116" s="16"/>
      <c r="J116" s="16"/>
      <c r="K116" s="16"/>
      <c r="L116" s="16"/>
      <c r="M116" s="16"/>
      <c r="N116" s="16"/>
      <c r="P116" s="33" t="str">
        <f t="shared" si="1"/>
        <v/>
      </c>
    </row>
    <row r="117" spans="1:16">
      <c r="A117" s="21"/>
      <c r="B117" s="21"/>
      <c r="C117" s="21"/>
      <c r="D117" s="21"/>
      <c r="E117" s="16"/>
      <c r="F117" s="16"/>
      <c r="G117" s="16"/>
      <c r="H117" s="16"/>
      <c r="I117" s="16"/>
      <c r="J117" s="16"/>
      <c r="K117" s="16"/>
      <c r="L117" s="16"/>
      <c r="M117" s="16"/>
      <c r="N117" s="16"/>
      <c r="P117" s="33" t="str">
        <f t="shared" si="1"/>
        <v/>
      </c>
    </row>
    <row r="118" spans="1:16">
      <c r="A118" s="21"/>
      <c r="B118" s="21"/>
      <c r="C118" s="21"/>
      <c r="D118" s="21"/>
      <c r="E118" s="16"/>
      <c r="F118" s="16"/>
      <c r="G118" s="16"/>
      <c r="H118" s="16"/>
      <c r="I118" s="16"/>
      <c r="J118" s="16"/>
      <c r="K118" s="16"/>
      <c r="L118" s="16"/>
      <c r="M118" s="16"/>
      <c r="N118" s="16"/>
      <c r="P118" s="33" t="str">
        <f t="shared" si="1"/>
        <v/>
      </c>
    </row>
    <row r="119" spans="1:16">
      <c r="A119" s="21"/>
      <c r="B119" s="21"/>
      <c r="C119" s="21"/>
      <c r="D119" s="21"/>
      <c r="E119" s="16"/>
      <c r="F119" s="16"/>
      <c r="G119" s="16"/>
      <c r="H119" s="16"/>
      <c r="I119" s="16"/>
      <c r="J119" s="16"/>
      <c r="K119" s="16"/>
      <c r="L119" s="16"/>
      <c r="M119" s="16"/>
      <c r="N119" s="16"/>
      <c r="P119" s="33" t="str">
        <f t="shared" si="1"/>
        <v/>
      </c>
    </row>
    <row r="120" spans="1:16">
      <c r="A120" s="21"/>
      <c r="B120" s="21"/>
      <c r="C120" s="21"/>
      <c r="D120" s="21"/>
      <c r="E120" s="16"/>
      <c r="F120" s="16"/>
      <c r="G120" s="16"/>
      <c r="H120" s="16"/>
      <c r="I120" s="16"/>
      <c r="J120" s="16"/>
      <c r="K120" s="16"/>
      <c r="L120" s="16"/>
      <c r="M120" s="16"/>
      <c r="N120" s="16"/>
      <c r="P120" s="33" t="str">
        <f t="shared" si="1"/>
        <v/>
      </c>
    </row>
    <row r="121" spans="1:16">
      <c r="A121" s="21"/>
      <c r="B121" s="21"/>
      <c r="C121" s="21"/>
      <c r="D121" s="21"/>
      <c r="E121" s="16"/>
      <c r="F121" s="16"/>
      <c r="G121" s="16"/>
      <c r="H121" s="16"/>
      <c r="I121" s="16"/>
      <c r="J121" s="16"/>
      <c r="K121" s="16"/>
      <c r="L121" s="16"/>
      <c r="M121" s="16"/>
      <c r="N121" s="16"/>
      <c r="P121" s="33" t="str">
        <f t="shared" si="1"/>
        <v/>
      </c>
    </row>
    <row r="122" spans="1:16">
      <c r="A122" s="21"/>
      <c r="B122" s="21"/>
      <c r="C122" s="21"/>
      <c r="D122" s="21"/>
      <c r="E122" s="16"/>
      <c r="F122" s="16"/>
      <c r="G122" s="16"/>
      <c r="H122" s="16"/>
      <c r="I122" s="16"/>
      <c r="J122" s="16"/>
      <c r="K122" s="16"/>
      <c r="L122" s="16"/>
      <c r="M122" s="16"/>
      <c r="N122" s="16"/>
      <c r="P122" s="33" t="str">
        <f t="shared" si="1"/>
        <v/>
      </c>
    </row>
    <row r="123" spans="1:16">
      <c r="A123" s="21"/>
      <c r="B123" s="21"/>
      <c r="C123" s="21"/>
      <c r="D123" s="21"/>
      <c r="E123" s="16"/>
      <c r="F123" s="16"/>
      <c r="G123" s="16"/>
      <c r="H123" s="16"/>
      <c r="I123" s="16"/>
      <c r="J123" s="16"/>
      <c r="K123" s="16"/>
      <c r="L123" s="16"/>
      <c r="M123" s="16"/>
      <c r="N123" s="16"/>
      <c r="P123" s="33" t="str">
        <f t="shared" si="1"/>
        <v/>
      </c>
    </row>
    <row r="124" spans="1:16">
      <c r="A124" s="21"/>
      <c r="B124" s="21"/>
      <c r="C124" s="21"/>
      <c r="D124" s="21"/>
      <c r="E124" s="16"/>
      <c r="F124" s="16"/>
      <c r="G124" s="16"/>
      <c r="H124" s="16"/>
      <c r="I124" s="16"/>
      <c r="J124" s="16"/>
      <c r="K124" s="16"/>
      <c r="L124" s="16"/>
      <c r="M124" s="16"/>
      <c r="N124" s="16"/>
      <c r="P124" s="33" t="str">
        <f t="shared" si="1"/>
        <v/>
      </c>
    </row>
    <row r="125" spans="1:16">
      <c r="A125" s="21"/>
      <c r="B125" s="21"/>
      <c r="C125" s="21"/>
      <c r="D125" s="21"/>
      <c r="E125" s="16"/>
      <c r="F125" s="16"/>
      <c r="G125" s="16"/>
      <c r="H125" s="16"/>
      <c r="I125" s="16"/>
      <c r="J125" s="16"/>
      <c r="K125" s="16"/>
      <c r="L125" s="16"/>
      <c r="M125" s="16"/>
      <c r="N125" s="16"/>
      <c r="P125" s="33" t="str">
        <f t="shared" si="1"/>
        <v/>
      </c>
    </row>
    <row r="126" spans="1:16">
      <c r="A126" s="21"/>
      <c r="B126" s="21"/>
      <c r="C126" s="21"/>
      <c r="D126" s="21"/>
      <c r="E126" s="16"/>
      <c r="F126" s="16"/>
      <c r="G126" s="16"/>
      <c r="H126" s="16"/>
      <c r="I126" s="16"/>
      <c r="J126" s="16"/>
      <c r="K126" s="16"/>
      <c r="L126" s="16"/>
      <c r="M126" s="16"/>
      <c r="N126" s="16"/>
      <c r="P126" s="33" t="str">
        <f t="shared" si="1"/>
        <v/>
      </c>
    </row>
    <row r="127" spans="1:16">
      <c r="A127" s="21"/>
      <c r="B127" s="21"/>
      <c r="C127" s="21"/>
      <c r="D127" s="21"/>
      <c r="E127" s="16"/>
      <c r="F127" s="16"/>
      <c r="G127" s="16"/>
      <c r="H127" s="16"/>
      <c r="I127" s="16"/>
      <c r="J127" s="16"/>
      <c r="K127" s="16"/>
      <c r="L127" s="16"/>
      <c r="M127" s="16"/>
      <c r="N127" s="16"/>
      <c r="P127" s="33" t="str">
        <f t="shared" si="1"/>
        <v/>
      </c>
    </row>
    <row r="128" spans="1:16">
      <c r="A128" s="21"/>
      <c r="B128" s="21"/>
      <c r="C128" s="21"/>
      <c r="D128" s="21"/>
      <c r="E128" s="16"/>
      <c r="F128" s="16"/>
      <c r="G128" s="16"/>
      <c r="H128" s="16"/>
      <c r="I128" s="16"/>
      <c r="J128" s="16"/>
      <c r="K128" s="16"/>
      <c r="L128" s="16"/>
      <c r="M128" s="16"/>
      <c r="N128" s="16"/>
      <c r="P128" s="33" t="str">
        <f t="shared" si="1"/>
        <v/>
      </c>
    </row>
    <row r="129" spans="1:16">
      <c r="A129" s="21"/>
      <c r="B129" s="21"/>
      <c r="C129" s="21"/>
      <c r="D129" s="21"/>
      <c r="E129" s="16"/>
      <c r="F129" s="16"/>
      <c r="G129" s="16"/>
      <c r="H129" s="16"/>
      <c r="I129" s="16"/>
      <c r="J129" s="16"/>
      <c r="K129" s="16"/>
      <c r="L129" s="16"/>
      <c r="M129" s="16"/>
      <c r="N129" s="16"/>
      <c r="P129" s="33" t="str">
        <f t="shared" si="1"/>
        <v/>
      </c>
    </row>
    <row r="130" spans="1:16">
      <c r="A130" s="21"/>
      <c r="B130" s="21"/>
      <c r="C130" s="21"/>
      <c r="D130" s="21"/>
      <c r="E130" s="16"/>
      <c r="F130" s="16"/>
      <c r="G130" s="16"/>
      <c r="H130" s="16"/>
      <c r="I130" s="16"/>
      <c r="J130" s="16"/>
      <c r="K130" s="16"/>
      <c r="L130" s="16"/>
      <c r="M130" s="16"/>
      <c r="N130" s="16"/>
      <c r="P130" s="33" t="str">
        <f t="shared" si="1"/>
        <v/>
      </c>
    </row>
    <row r="131" spans="1:16">
      <c r="A131" s="21"/>
      <c r="B131" s="21"/>
      <c r="C131" s="21"/>
      <c r="D131" s="21"/>
      <c r="E131" s="16"/>
      <c r="F131" s="16"/>
      <c r="G131" s="16"/>
      <c r="H131" s="16"/>
      <c r="I131" s="16"/>
      <c r="J131" s="16"/>
      <c r="K131" s="16"/>
      <c r="L131" s="16"/>
      <c r="M131" s="16"/>
      <c r="N131" s="16"/>
      <c r="P131" s="33" t="str">
        <f t="shared" si="1"/>
        <v/>
      </c>
    </row>
    <row r="132" spans="1:16">
      <c r="A132" s="21"/>
      <c r="B132" s="21"/>
      <c r="C132" s="21"/>
      <c r="D132" s="21"/>
      <c r="E132" s="16"/>
      <c r="F132" s="16"/>
      <c r="G132" s="16"/>
      <c r="H132" s="16"/>
      <c r="I132" s="16"/>
      <c r="J132" s="16"/>
      <c r="K132" s="16"/>
      <c r="L132" s="16"/>
      <c r="M132" s="16"/>
      <c r="N132" s="16"/>
      <c r="P132" s="33" t="str">
        <f t="shared" si="1"/>
        <v/>
      </c>
    </row>
    <row r="133" spans="1:16">
      <c r="A133" s="21"/>
      <c r="B133" s="21"/>
      <c r="C133" s="21"/>
      <c r="D133" s="21"/>
      <c r="E133" s="16"/>
      <c r="F133" s="16"/>
      <c r="G133" s="16"/>
      <c r="H133" s="16"/>
      <c r="I133" s="16"/>
      <c r="J133" s="16"/>
      <c r="K133" s="16"/>
      <c r="L133" s="16"/>
      <c r="M133" s="16"/>
      <c r="N133" s="16"/>
      <c r="P133" s="33" t="str">
        <f t="shared" si="1"/>
        <v/>
      </c>
    </row>
    <row r="134" spans="1:16">
      <c r="A134" s="21"/>
      <c r="B134" s="21"/>
      <c r="C134" s="21"/>
      <c r="D134" s="21"/>
      <c r="E134" s="16"/>
      <c r="F134" s="16"/>
      <c r="G134" s="16"/>
      <c r="H134" s="16"/>
      <c r="I134" s="16"/>
      <c r="J134" s="16"/>
      <c r="K134" s="16"/>
      <c r="L134" s="16"/>
      <c r="M134" s="16"/>
      <c r="N134" s="16"/>
      <c r="P134" s="33" t="str">
        <f t="shared" si="1"/>
        <v/>
      </c>
    </row>
    <row r="135" spans="1:16">
      <c r="A135" s="21"/>
      <c r="B135" s="21"/>
      <c r="C135" s="21"/>
      <c r="D135" s="21"/>
      <c r="E135" s="16"/>
      <c r="F135" s="16"/>
      <c r="G135" s="16"/>
      <c r="H135" s="16"/>
      <c r="I135" s="16"/>
      <c r="J135" s="16"/>
      <c r="K135" s="16"/>
      <c r="L135" s="16"/>
      <c r="M135" s="16"/>
      <c r="N135" s="16"/>
      <c r="P135" s="33" t="str">
        <f t="shared" si="1"/>
        <v/>
      </c>
    </row>
    <row r="136" spans="1:16">
      <c r="A136" s="21"/>
      <c r="B136" s="21"/>
      <c r="C136" s="21"/>
      <c r="D136" s="21"/>
      <c r="E136" s="16"/>
      <c r="F136" s="16"/>
      <c r="G136" s="16"/>
      <c r="H136" s="16"/>
      <c r="I136" s="16"/>
      <c r="J136" s="16"/>
      <c r="K136" s="16"/>
      <c r="L136" s="16"/>
      <c r="M136" s="16"/>
      <c r="N136" s="16"/>
      <c r="P136" s="33" t="str">
        <f t="shared" si="1"/>
        <v/>
      </c>
    </row>
    <row r="137" spans="1:16">
      <c r="A137" s="21"/>
      <c r="B137" s="21"/>
      <c r="C137" s="21"/>
      <c r="D137" s="21"/>
      <c r="E137" s="16"/>
      <c r="F137" s="16"/>
      <c r="G137" s="16"/>
      <c r="H137" s="16"/>
      <c r="I137" s="16"/>
      <c r="J137" s="16"/>
      <c r="K137" s="16"/>
      <c r="L137" s="16"/>
      <c r="M137" s="16"/>
      <c r="N137" s="16"/>
      <c r="P137" s="33" t="str">
        <f t="shared" ref="P137:P200" si="2">IF(COUNTA(E137:N137)=0,"",_xlfn.CONCAT(,
IF(ABS(N137 - (SUM(E137, F137, H137, J137:M137) - SUM(G137, I137)))&gt;=1,
     " Error: Position at the end of the period is not equal to: position at the beginning of the period + issuance or inflow - buyback or outflow + operational result - declared dividend + exchange rate changes + price changes + other changes + rectifications.",
     ""),
IF(AND(NOT(ISBLANK(I137)), I137&lt;0),
 " Error: Dividend declared (gross) cannot be negative",
     ""),
IF(AND(NOT(ISBLANK(E137)), E137&lt;0),
 " Warning: Position at the beginning of the period is usually a positive amount, please check whether the reported negative amount is correct.",
     ""),
IF(AND(NOT(ISBLANK(N137)), N137&lt;0),
 " Warning: Position at the end of the period is usually a positive amount, please check whether the reported negative amount is correct.",
     "")))</f>
        <v/>
      </c>
    </row>
    <row r="138" spans="1:16">
      <c r="A138" s="21"/>
      <c r="B138" s="21"/>
      <c r="C138" s="21"/>
      <c r="D138" s="21"/>
      <c r="E138" s="16"/>
      <c r="F138" s="16"/>
      <c r="G138" s="16"/>
      <c r="H138" s="16"/>
      <c r="I138" s="16"/>
      <c r="J138" s="16"/>
      <c r="K138" s="16"/>
      <c r="L138" s="16"/>
      <c r="M138" s="16"/>
      <c r="N138" s="16"/>
      <c r="P138" s="33" t="str">
        <f t="shared" si="2"/>
        <v/>
      </c>
    </row>
    <row r="139" spans="1:16">
      <c r="A139" s="21"/>
      <c r="B139" s="21"/>
      <c r="C139" s="21"/>
      <c r="D139" s="21"/>
      <c r="E139" s="16"/>
      <c r="F139" s="16"/>
      <c r="G139" s="16"/>
      <c r="H139" s="16"/>
      <c r="I139" s="16"/>
      <c r="J139" s="16"/>
      <c r="K139" s="16"/>
      <c r="L139" s="16"/>
      <c r="M139" s="16"/>
      <c r="N139" s="16"/>
      <c r="P139" s="33" t="str">
        <f t="shared" si="2"/>
        <v/>
      </c>
    </row>
    <row r="140" spans="1:16">
      <c r="A140" s="21"/>
      <c r="B140" s="21"/>
      <c r="C140" s="21"/>
      <c r="D140" s="21"/>
      <c r="E140" s="16"/>
      <c r="F140" s="16"/>
      <c r="G140" s="16"/>
      <c r="H140" s="16"/>
      <c r="I140" s="16"/>
      <c r="J140" s="16"/>
      <c r="K140" s="16"/>
      <c r="L140" s="16"/>
      <c r="M140" s="16"/>
      <c r="N140" s="16"/>
      <c r="P140" s="33" t="str">
        <f t="shared" si="2"/>
        <v/>
      </c>
    </row>
    <row r="141" spans="1:16">
      <c r="A141" s="21"/>
      <c r="B141" s="21"/>
      <c r="C141" s="21"/>
      <c r="D141" s="21"/>
      <c r="E141" s="16"/>
      <c r="F141" s="16"/>
      <c r="G141" s="16"/>
      <c r="H141" s="16"/>
      <c r="I141" s="16"/>
      <c r="J141" s="16"/>
      <c r="K141" s="16"/>
      <c r="L141" s="16"/>
      <c r="M141" s="16"/>
      <c r="N141" s="16"/>
      <c r="P141" s="33" t="str">
        <f t="shared" si="2"/>
        <v/>
      </c>
    </row>
    <row r="142" spans="1:16">
      <c r="A142" s="21"/>
      <c r="B142" s="21"/>
      <c r="C142" s="21"/>
      <c r="D142" s="21"/>
      <c r="E142" s="16"/>
      <c r="F142" s="16"/>
      <c r="G142" s="16"/>
      <c r="H142" s="16"/>
      <c r="I142" s="16"/>
      <c r="J142" s="16"/>
      <c r="K142" s="16"/>
      <c r="L142" s="16"/>
      <c r="M142" s="16"/>
      <c r="N142" s="16"/>
      <c r="P142" s="33" t="str">
        <f t="shared" si="2"/>
        <v/>
      </c>
    </row>
    <row r="143" spans="1:16">
      <c r="A143" s="21"/>
      <c r="B143" s="21"/>
      <c r="C143" s="21"/>
      <c r="D143" s="21"/>
      <c r="E143" s="16"/>
      <c r="F143" s="16"/>
      <c r="G143" s="16"/>
      <c r="H143" s="16"/>
      <c r="I143" s="16"/>
      <c r="J143" s="16"/>
      <c r="K143" s="16"/>
      <c r="L143" s="16"/>
      <c r="M143" s="16"/>
      <c r="N143" s="16"/>
      <c r="P143" s="33" t="str">
        <f t="shared" si="2"/>
        <v/>
      </c>
    </row>
    <row r="144" spans="1:16">
      <c r="A144" s="21"/>
      <c r="B144" s="21"/>
      <c r="C144" s="21"/>
      <c r="D144" s="21"/>
      <c r="E144" s="16"/>
      <c r="F144" s="16"/>
      <c r="G144" s="16"/>
      <c r="H144" s="16"/>
      <c r="I144" s="16"/>
      <c r="J144" s="16"/>
      <c r="K144" s="16"/>
      <c r="L144" s="16"/>
      <c r="M144" s="16"/>
      <c r="N144" s="16"/>
      <c r="P144" s="33" t="str">
        <f t="shared" si="2"/>
        <v/>
      </c>
    </row>
    <row r="145" spans="1:16">
      <c r="A145" s="21"/>
      <c r="B145" s="21"/>
      <c r="C145" s="21"/>
      <c r="D145" s="21"/>
      <c r="E145" s="16"/>
      <c r="F145" s="16"/>
      <c r="G145" s="16"/>
      <c r="H145" s="16"/>
      <c r="I145" s="16"/>
      <c r="J145" s="16"/>
      <c r="K145" s="16"/>
      <c r="L145" s="16"/>
      <c r="M145" s="16"/>
      <c r="N145" s="16"/>
      <c r="P145" s="33" t="str">
        <f t="shared" si="2"/>
        <v/>
      </c>
    </row>
    <row r="146" spans="1:16">
      <c r="A146" s="21"/>
      <c r="B146" s="21"/>
      <c r="C146" s="21"/>
      <c r="D146" s="21"/>
      <c r="E146" s="16"/>
      <c r="F146" s="16"/>
      <c r="G146" s="16"/>
      <c r="H146" s="16"/>
      <c r="I146" s="16"/>
      <c r="J146" s="16"/>
      <c r="K146" s="16"/>
      <c r="L146" s="16"/>
      <c r="M146" s="16"/>
      <c r="N146" s="16"/>
      <c r="P146" s="33" t="str">
        <f t="shared" si="2"/>
        <v/>
      </c>
    </row>
    <row r="147" spans="1:16">
      <c r="A147" s="21"/>
      <c r="B147" s="21"/>
      <c r="C147" s="21"/>
      <c r="D147" s="21"/>
      <c r="E147" s="16"/>
      <c r="F147" s="16"/>
      <c r="G147" s="16"/>
      <c r="H147" s="16"/>
      <c r="I147" s="16"/>
      <c r="J147" s="16"/>
      <c r="K147" s="16"/>
      <c r="L147" s="16"/>
      <c r="M147" s="16"/>
      <c r="N147" s="16"/>
      <c r="P147" s="33" t="str">
        <f t="shared" si="2"/>
        <v/>
      </c>
    </row>
    <row r="148" spans="1:16">
      <c r="A148" s="21"/>
      <c r="B148" s="21"/>
      <c r="C148" s="21"/>
      <c r="D148" s="21"/>
      <c r="E148" s="16"/>
      <c r="F148" s="16"/>
      <c r="G148" s="16"/>
      <c r="H148" s="16"/>
      <c r="I148" s="16"/>
      <c r="J148" s="16"/>
      <c r="K148" s="16"/>
      <c r="L148" s="16"/>
      <c r="M148" s="16"/>
      <c r="N148" s="16"/>
      <c r="P148" s="33" t="str">
        <f t="shared" si="2"/>
        <v/>
      </c>
    </row>
    <row r="149" spans="1:16">
      <c r="A149" s="21"/>
      <c r="B149" s="21"/>
      <c r="C149" s="21"/>
      <c r="D149" s="21"/>
      <c r="E149" s="16"/>
      <c r="F149" s="16"/>
      <c r="G149" s="16"/>
      <c r="H149" s="16"/>
      <c r="I149" s="16"/>
      <c r="J149" s="16"/>
      <c r="K149" s="16"/>
      <c r="L149" s="16"/>
      <c r="M149" s="16"/>
      <c r="N149" s="16"/>
      <c r="P149" s="33" t="str">
        <f t="shared" si="2"/>
        <v/>
      </c>
    </row>
    <row r="150" spans="1:16">
      <c r="A150" s="21"/>
      <c r="B150" s="21"/>
      <c r="C150" s="21"/>
      <c r="D150" s="21"/>
      <c r="E150" s="16"/>
      <c r="F150" s="16"/>
      <c r="G150" s="16"/>
      <c r="H150" s="16"/>
      <c r="I150" s="16"/>
      <c r="J150" s="16"/>
      <c r="K150" s="16"/>
      <c r="L150" s="16"/>
      <c r="M150" s="16"/>
      <c r="N150" s="16"/>
      <c r="P150" s="33" t="str">
        <f t="shared" si="2"/>
        <v/>
      </c>
    </row>
    <row r="151" spans="1:16">
      <c r="A151" s="21"/>
      <c r="B151" s="21"/>
      <c r="C151" s="21"/>
      <c r="D151" s="21"/>
      <c r="E151" s="16"/>
      <c r="F151" s="16"/>
      <c r="G151" s="16"/>
      <c r="H151" s="16"/>
      <c r="I151" s="16"/>
      <c r="J151" s="16"/>
      <c r="K151" s="16"/>
      <c r="L151" s="16"/>
      <c r="M151" s="16"/>
      <c r="N151" s="16"/>
      <c r="P151" s="33" t="str">
        <f t="shared" si="2"/>
        <v/>
      </c>
    </row>
    <row r="152" spans="1:16">
      <c r="A152" s="21"/>
      <c r="B152" s="21"/>
      <c r="C152" s="21"/>
      <c r="D152" s="21"/>
      <c r="E152" s="16"/>
      <c r="F152" s="16"/>
      <c r="G152" s="16"/>
      <c r="H152" s="16"/>
      <c r="I152" s="16"/>
      <c r="J152" s="16"/>
      <c r="K152" s="16"/>
      <c r="L152" s="16"/>
      <c r="M152" s="16"/>
      <c r="N152" s="16"/>
      <c r="P152" s="33" t="str">
        <f t="shared" si="2"/>
        <v/>
      </c>
    </row>
    <row r="153" spans="1:16">
      <c r="A153" s="21"/>
      <c r="B153" s="21"/>
      <c r="C153" s="21"/>
      <c r="D153" s="21"/>
      <c r="E153" s="16"/>
      <c r="F153" s="16"/>
      <c r="G153" s="16"/>
      <c r="H153" s="16"/>
      <c r="I153" s="16"/>
      <c r="J153" s="16"/>
      <c r="K153" s="16"/>
      <c r="L153" s="16"/>
      <c r="M153" s="16"/>
      <c r="N153" s="16"/>
      <c r="P153" s="33" t="str">
        <f t="shared" si="2"/>
        <v/>
      </c>
    </row>
    <row r="154" spans="1:16">
      <c r="A154" s="21"/>
      <c r="B154" s="21"/>
      <c r="C154" s="21"/>
      <c r="D154" s="21"/>
      <c r="E154" s="16"/>
      <c r="F154" s="16"/>
      <c r="G154" s="16"/>
      <c r="H154" s="16"/>
      <c r="I154" s="16"/>
      <c r="J154" s="16"/>
      <c r="K154" s="16"/>
      <c r="L154" s="16"/>
      <c r="M154" s="16"/>
      <c r="N154" s="16"/>
      <c r="P154" s="33" t="str">
        <f t="shared" si="2"/>
        <v/>
      </c>
    </row>
    <row r="155" spans="1:16">
      <c r="A155" s="21"/>
      <c r="B155" s="21"/>
      <c r="C155" s="21"/>
      <c r="D155" s="21"/>
      <c r="E155" s="16"/>
      <c r="F155" s="16"/>
      <c r="G155" s="16"/>
      <c r="H155" s="16"/>
      <c r="I155" s="16"/>
      <c r="J155" s="16"/>
      <c r="K155" s="16"/>
      <c r="L155" s="16"/>
      <c r="M155" s="16"/>
      <c r="N155" s="16"/>
      <c r="P155" s="33" t="str">
        <f t="shared" si="2"/>
        <v/>
      </c>
    </row>
    <row r="156" spans="1:16">
      <c r="A156" s="21"/>
      <c r="B156" s="21"/>
      <c r="C156" s="21"/>
      <c r="D156" s="21"/>
      <c r="E156" s="16"/>
      <c r="F156" s="16"/>
      <c r="G156" s="16"/>
      <c r="H156" s="16"/>
      <c r="I156" s="16"/>
      <c r="J156" s="16"/>
      <c r="K156" s="16"/>
      <c r="L156" s="16"/>
      <c r="M156" s="16"/>
      <c r="N156" s="16"/>
      <c r="P156" s="33" t="str">
        <f t="shared" si="2"/>
        <v/>
      </c>
    </row>
    <row r="157" spans="1:16">
      <c r="A157" s="21"/>
      <c r="B157" s="21"/>
      <c r="C157" s="21"/>
      <c r="D157" s="21"/>
      <c r="E157" s="16"/>
      <c r="F157" s="16"/>
      <c r="G157" s="16"/>
      <c r="H157" s="16"/>
      <c r="I157" s="16"/>
      <c r="J157" s="16"/>
      <c r="K157" s="16"/>
      <c r="L157" s="16"/>
      <c r="M157" s="16"/>
      <c r="N157" s="16"/>
      <c r="P157" s="33" t="str">
        <f t="shared" si="2"/>
        <v/>
      </c>
    </row>
    <row r="158" spans="1:16">
      <c r="A158" s="21"/>
      <c r="B158" s="21"/>
      <c r="C158" s="21"/>
      <c r="D158" s="21"/>
      <c r="E158" s="16"/>
      <c r="F158" s="16"/>
      <c r="G158" s="16"/>
      <c r="H158" s="16"/>
      <c r="I158" s="16"/>
      <c r="J158" s="16"/>
      <c r="K158" s="16"/>
      <c r="L158" s="16"/>
      <c r="M158" s="16"/>
      <c r="N158" s="16"/>
      <c r="P158" s="33" t="str">
        <f t="shared" si="2"/>
        <v/>
      </c>
    </row>
    <row r="159" spans="1:16">
      <c r="A159" s="21"/>
      <c r="B159" s="21"/>
      <c r="C159" s="21"/>
      <c r="D159" s="21"/>
      <c r="E159" s="16"/>
      <c r="F159" s="16"/>
      <c r="G159" s="16"/>
      <c r="H159" s="16"/>
      <c r="I159" s="16"/>
      <c r="J159" s="16"/>
      <c r="K159" s="16"/>
      <c r="L159" s="16"/>
      <c r="M159" s="16"/>
      <c r="N159" s="16"/>
      <c r="P159" s="33" t="str">
        <f t="shared" si="2"/>
        <v/>
      </c>
    </row>
    <row r="160" spans="1:16">
      <c r="A160" s="21"/>
      <c r="B160" s="21"/>
      <c r="C160" s="21"/>
      <c r="D160" s="21"/>
      <c r="E160" s="16"/>
      <c r="F160" s="16"/>
      <c r="G160" s="16"/>
      <c r="H160" s="16"/>
      <c r="I160" s="16"/>
      <c r="J160" s="16"/>
      <c r="K160" s="16"/>
      <c r="L160" s="16"/>
      <c r="M160" s="16"/>
      <c r="N160" s="16"/>
      <c r="P160" s="33" t="str">
        <f t="shared" si="2"/>
        <v/>
      </c>
    </row>
    <row r="161" spans="1:16">
      <c r="A161" s="21"/>
      <c r="B161" s="21"/>
      <c r="C161" s="21"/>
      <c r="D161" s="21"/>
      <c r="E161" s="16"/>
      <c r="F161" s="16"/>
      <c r="G161" s="16"/>
      <c r="H161" s="16"/>
      <c r="I161" s="16"/>
      <c r="J161" s="16"/>
      <c r="K161" s="16"/>
      <c r="L161" s="16"/>
      <c r="M161" s="16"/>
      <c r="N161" s="16"/>
      <c r="P161" s="33" t="str">
        <f t="shared" si="2"/>
        <v/>
      </c>
    </row>
    <row r="162" spans="1:16">
      <c r="A162" s="21"/>
      <c r="B162" s="21"/>
      <c r="C162" s="21"/>
      <c r="D162" s="21"/>
      <c r="E162" s="16"/>
      <c r="F162" s="16"/>
      <c r="G162" s="16"/>
      <c r="H162" s="16"/>
      <c r="I162" s="16"/>
      <c r="J162" s="16"/>
      <c r="K162" s="16"/>
      <c r="L162" s="16"/>
      <c r="M162" s="16"/>
      <c r="N162" s="16"/>
      <c r="P162" s="33" t="str">
        <f t="shared" si="2"/>
        <v/>
      </c>
    </row>
    <row r="163" spans="1:16">
      <c r="A163" s="21"/>
      <c r="B163" s="21"/>
      <c r="C163" s="21"/>
      <c r="D163" s="21"/>
      <c r="E163" s="16"/>
      <c r="F163" s="16"/>
      <c r="G163" s="16"/>
      <c r="H163" s="16"/>
      <c r="I163" s="16"/>
      <c r="J163" s="16"/>
      <c r="K163" s="16"/>
      <c r="L163" s="16"/>
      <c r="M163" s="16"/>
      <c r="N163" s="16"/>
      <c r="P163" s="33" t="str">
        <f t="shared" si="2"/>
        <v/>
      </c>
    </row>
    <row r="164" spans="1:16">
      <c r="A164" s="21"/>
      <c r="B164" s="21"/>
      <c r="C164" s="21"/>
      <c r="D164" s="21"/>
      <c r="E164" s="16"/>
      <c r="F164" s="16"/>
      <c r="G164" s="16"/>
      <c r="H164" s="16"/>
      <c r="I164" s="16"/>
      <c r="J164" s="16"/>
      <c r="K164" s="16"/>
      <c r="L164" s="16"/>
      <c r="M164" s="16"/>
      <c r="N164" s="16"/>
      <c r="P164" s="33" t="str">
        <f t="shared" si="2"/>
        <v/>
      </c>
    </row>
    <row r="165" spans="1:16">
      <c r="A165" s="21"/>
      <c r="B165" s="21"/>
      <c r="C165" s="21"/>
      <c r="D165" s="21"/>
      <c r="E165" s="16"/>
      <c r="F165" s="16"/>
      <c r="G165" s="16"/>
      <c r="H165" s="16"/>
      <c r="I165" s="16"/>
      <c r="J165" s="16"/>
      <c r="K165" s="16"/>
      <c r="L165" s="16"/>
      <c r="M165" s="16"/>
      <c r="N165" s="16"/>
      <c r="P165" s="33" t="str">
        <f t="shared" si="2"/>
        <v/>
      </c>
    </row>
    <row r="166" spans="1:16">
      <c r="A166" s="21"/>
      <c r="B166" s="21"/>
      <c r="C166" s="21"/>
      <c r="D166" s="21"/>
      <c r="E166" s="16"/>
      <c r="F166" s="16"/>
      <c r="G166" s="16"/>
      <c r="H166" s="16"/>
      <c r="I166" s="16"/>
      <c r="J166" s="16"/>
      <c r="K166" s="16"/>
      <c r="L166" s="16"/>
      <c r="M166" s="16"/>
      <c r="N166" s="16"/>
      <c r="P166" s="33" t="str">
        <f t="shared" si="2"/>
        <v/>
      </c>
    </row>
    <row r="167" spans="1:16">
      <c r="A167" s="21"/>
      <c r="B167" s="21"/>
      <c r="C167" s="21"/>
      <c r="D167" s="21"/>
      <c r="E167" s="16"/>
      <c r="F167" s="16"/>
      <c r="G167" s="16"/>
      <c r="H167" s="16"/>
      <c r="I167" s="16"/>
      <c r="J167" s="16"/>
      <c r="K167" s="16"/>
      <c r="L167" s="16"/>
      <c r="M167" s="16"/>
      <c r="N167" s="16"/>
      <c r="P167" s="33" t="str">
        <f t="shared" si="2"/>
        <v/>
      </c>
    </row>
    <row r="168" spans="1:16">
      <c r="A168" s="21"/>
      <c r="B168" s="21"/>
      <c r="C168" s="21"/>
      <c r="D168" s="21"/>
      <c r="E168" s="16"/>
      <c r="F168" s="16"/>
      <c r="G168" s="16"/>
      <c r="H168" s="16"/>
      <c r="I168" s="16"/>
      <c r="J168" s="16"/>
      <c r="K168" s="16"/>
      <c r="L168" s="16"/>
      <c r="M168" s="16"/>
      <c r="N168" s="16"/>
      <c r="P168" s="33" t="str">
        <f t="shared" si="2"/>
        <v/>
      </c>
    </row>
    <row r="169" spans="1:16">
      <c r="A169" s="21"/>
      <c r="B169" s="21"/>
      <c r="C169" s="21"/>
      <c r="D169" s="21"/>
      <c r="E169" s="16"/>
      <c r="F169" s="16"/>
      <c r="G169" s="16"/>
      <c r="H169" s="16"/>
      <c r="I169" s="16"/>
      <c r="J169" s="16"/>
      <c r="K169" s="16"/>
      <c r="L169" s="16"/>
      <c r="M169" s="16"/>
      <c r="N169" s="16"/>
      <c r="P169" s="33" t="str">
        <f t="shared" si="2"/>
        <v/>
      </c>
    </row>
    <row r="170" spans="1:16">
      <c r="A170" s="21"/>
      <c r="B170" s="21"/>
      <c r="C170" s="21"/>
      <c r="D170" s="21"/>
      <c r="E170" s="16"/>
      <c r="F170" s="16"/>
      <c r="G170" s="16"/>
      <c r="H170" s="16"/>
      <c r="I170" s="16"/>
      <c r="J170" s="16"/>
      <c r="K170" s="16"/>
      <c r="L170" s="16"/>
      <c r="M170" s="16"/>
      <c r="N170" s="16"/>
      <c r="P170" s="33" t="str">
        <f t="shared" si="2"/>
        <v/>
      </c>
    </row>
    <row r="171" spans="1:16">
      <c r="A171" s="21"/>
      <c r="B171" s="21"/>
      <c r="C171" s="21"/>
      <c r="D171" s="21"/>
      <c r="E171" s="16"/>
      <c r="F171" s="16"/>
      <c r="G171" s="16"/>
      <c r="H171" s="16"/>
      <c r="I171" s="16"/>
      <c r="J171" s="16"/>
      <c r="K171" s="16"/>
      <c r="L171" s="16"/>
      <c r="M171" s="16"/>
      <c r="N171" s="16"/>
      <c r="P171" s="33" t="str">
        <f t="shared" si="2"/>
        <v/>
      </c>
    </row>
    <row r="172" spans="1:16">
      <c r="A172" s="21"/>
      <c r="B172" s="21"/>
      <c r="C172" s="21"/>
      <c r="D172" s="21"/>
      <c r="E172" s="16"/>
      <c r="F172" s="16"/>
      <c r="G172" s="16"/>
      <c r="H172" s="16"/>
      <c r="I172" s="16"/>
      <c r="J172" s="16"/>
      <c r="K172" s="16"/>
      <c r="L172" s="16"/>
      <c r="M172" s="16"/>
      <c r="N172" s="16"/>
      <c r="P172" s="33" t="str">
        <f t="shared" si="2"/>
        <v/>
      </c>
    </row>
    <row r="173" spans="1:16">
      <c r="A173" s="21"/>
      <c r="B173" s="21"/>
      <c r="C173" s="21"/>
      <c r="D173" s="21"/>
      <c r="E173" s="16"/>
      <c r="F173" s="16"/>
      <c r="G173" s="16"/>
      <c r="H173" s="16"/>
      <c r="I173" s="16"/>
      <c r="J173" s="16"/>
      <c r="K173" s="16"/>
      <c r="L173" s="16"/>
      <c r="M173" s="16"/>
      <c r="N173" s="16"/>
      <c r="P173" s="33" t="str">
        <f t="shared" si="2"/>
        <v/>
      </c>
    </row>
    <row r="174" spans="1:16">
      <c r="A174" s="21"/>
      <c r="B174" s="21"/>
      <c r="C174" s="21"/>
      <c r="D174" s="21"/>
      <c r="E174" s="16"/>
      <c r="F174" s="16"/>
      <c r="G174" s="16"/>
      <c r="H174" s="16"/>
      <c r="I174" s="16"/>
      <c r="J174" s="16"/>
      <c r="K174" s="16"/>
      <c r="L174" s="16"/>
      <c r="M174" s="16"/>
      <c r="N174" s="16"/>
      <c r="P174" s="33" t="str">
        <f t="shared" si="2"/>
        <v/>
      </c>
    </row>
    <row r="175" spans="1:16">
      <c r="A175" s="21"/>
      <c r="B175" s="21"/>
      <c r="C175" s="21"/>
      <c r="D175" s="21"/>
      <c r="E175" s="16"/>
      <c r="F175" s="16"/>
      <c r="G175" s="16"/>
      <c r="H175" s="16"/>
      <c r="I175" s="16"/>
      <c r="J175" s="16"/>
      <c r="K175" s="16"/>
      <c r="L175" s="16"/>
      <c r="M175" s="16"/>
      <c r="N175" s="16"/>
      <c r="P175" s="33" t="str">
        <f t="shared" si="2"/>
        <v/>
      </c>
    </row>
    <row r="176" spans="1:16">
      <c r="A176" s="21"/>
      <c r="B176" s="21"/>
      <c r="C176" s="21"/>
      <c r="D176" s="21"/>
      <c r="E176" s="16"/>
      <c r="F176" s="16"/>
      <c r="G176" s="16"/>
      <c r="H176" s="16"/>
      <c r="I176" s="16"/>
      <c r="J176" s="16"/>
      <c r="K176" s="16"/>
      <c r="L176" s="16"/>
      <c r="M176" s="16"/>
      <c r="N176" s="16"/>
      <c r="P176" s="33" t="str">
        <f t="shared" si="2"/>
        <v/>
      </c>
    </row>
    <row r="177" spans="1:16">
      <c r="A177" s="21"/>
      <c r="B177" s="21"/>
      <c r="C177" s="21"/>
      <c r="D177" s="21"/>
      <c r="E177" s="16"/>
      <c r="F177" s="16"/>
      <c r="G177" s="16"/>
      <c r="H177" s="16"/>
      <c r="I177" s="16"/>
      <c r="J177" s="16"/>
      <c r="K177" s="16"/>
      <c r="L177" s="16"/>
      <c r="M177" s="16"/>
      <c r="N177" s="16"/>
      <c r="P177" s="33" t="str">
        <f t="shared" si="2"/>
        <v/>
      </c>
    </row>
    <row r="178" spans="1:16">
      <c r="A178" s="21"/>
      <c r="B178" s="21"/>
      <c r="C178" s="21"/>
      <c r="D178" s="21"/>
      <c r="E178" s="16"/>
      <c r="F178" s="16"/>
      <c r="G178" s="16"/>
      <c r="H178" s="16"/>
      <c r="I178" s="16"/>
      <c r="J178" s="16"/>
      <c r="K178" s="16"/>
      <c r="L178" s="16"/>
      <c r="M178" s="16"/>
      <c r="N178" s="16"/>
      <c r="P178" s="33" t="str">
        <f t="shared" si="2"/>
        <v/>
      </c>
    </row>
    <row r="179" spans="1:16">
      <c r="A179" s="21"/>
      <c r="B179" s="21"/>
      <c r="C179" s="21"/>
      <c r="D179" s="21"/>
      <c r="E179" s="16"/>
      <c r="F179" s="16"/>
      <c r="G179" s="16"/>
      <c r="H179" s="16"/>
      <c r="I179" s="16"/>
      <c r="J179" s="16"/>
      <c r="K179" s="16"/>
      <c r="L179" s="16"/>
      <c r="M179" s="16"/>
      <c r="N179" s="16"/>
      <c r="P179" s="33" t="str">
        <f t="shared" si="2"/>
        <v/>
      </c>
    </row>
    <row r="180" spans="1:16">
      <c r="A180" s="21"/>
      <c r="B180" s="21"/>
      <c r="C180" s="21"/>
      <c r="D180" s="21"/>
      <c r="E180" s="16"/>
      <c r="F180" s="16"/>
      <c r="G180" s="16"/>
      <c r="H180" s="16"/>
      <c r="I180" s="16"/>
      <c r="J180" s="16"/>
      <c r="K180" s="16"/>
      <c r="L180" s="16"/>
      <c r="M180" s="16"/>
      <c r="N180" s="16"/>
      <c r="P180" s="33" t="str">
        <f t="shared" si="2"/>
        <v/>
      </c>
    </row>
    <row r="181" spans="1:16">
      <c r="A181" s="21"/>
      <c r="B181" s="21"/>
      <c r="C181" s="21"/>
      <c r="D181" s="21"/>
      <c r="E181" s="16"/>
      <c r="F181" s="16"/>
      <c r="G181" s="16"/>
      <c r="H181" s="16"/>
      <c r="I181" s="16"/>
      <c r="J181" s="16"/>
      <c r="K181" s="16"/>
      <c r="L181" s="16"/>
      <c r="M181" s="16"/>
      <c r="N181" s="16"/>
      <c r="P181" s="33" t="str">
        <f t="shared" si="2"/>
        <v/>
      </c>
    </row>
    <row r="182" spans="1:16">
      <c r="A182" s="21"/>
      <c r="B182" s="21"/>
      <c r="C182" s="21"/>
      <c r="D182" s="21"/>
      <c r="E182" s="16"/>
      <c r="F182" s="16"/>
      <c r="G182" s="16"/>
      <c r="H182" s="16"/>
      <c r="I182" s="16"/>
      <c r="J182" s="16"/>
      <c r="K182" s="16"/>
      <c r="L182" s="16"/>
      <c r="M182" s="16"/>
      <c r="N182" s="16"/>
      <c r="P182" s="33" t="str">
        <f t="shared" si="2"/>
        <v/>
      </c>
    </row>
    <row r="183" spans="1:16">
      <c r="A183" s="21"/>
      <c r="B183" s="21"/>
      <c r="C183" s="21"/>
      <c r="D183" s="21"/>
      <c r="E183" s="16"/>
      <c r="F183" s="16"/>
      <c r="G183" s="16"/>
      <c r="H183" s="16"/>
      <c r="I183" s="16"/>
      <c r="J183" s="16"/>
      <c r="K183" s="16"/>
      <c r="L183" s="16"/>
      <c r="M183" s="16"/>
      <c r="N183" s="16"/>
      <c r="P183" s="33" t="str">
        <f t="shared" si="2"/>
        <v/>
      </c>
    </row>
    <row r="184" spans="1:16">
      <c r="A184" s="21"/>
      <c r="B184" s="21"/>
      <c r="C184" s="21"/>
      <c r="D184" s="21"/>
      <c r="E184" s="16"/>
      <c r="F184" s="16"/>
      <c r="G184" s="16"/>
      <c r="H184" s="16"/>
      <c r="I184" s="16"/>
      <c r="J184" s="16"/>
      <c r="K184" s="16"/>
      <c r="L184" s="16"/>
      <c r="M184" s="16"/>
      <c r="N184" s="16"/>
      <c r="P184" s="33" t="str">
        <f t="shared" si="2"/>
        <v/>
      </c>
    </row>
    <row r="185" spans="1:16">
      <c r="A185" s="21"/>
      <c r="B185" s="21"/>
      <c r="C185" s="21"/>
      <c r="D185" s="21"/>
      <c r="E185" s="16"/>
      <c r="F185" s="16"/>
      <c r="G185" s="16"/>
      <c r="H185" s="16"/>
      <c r="I185" s="16"/>
      <c r="J185" s="16"/>
      <c r="K185" s="16"/>
      <c r="L185" s="16"/>
      <c r="M185" s="16"/>
      <c r="N185" s="16"/>
      <c r="P185" s="33" t="str">
        <f t="shared" si="2"/>
        <v/>
      </c>
    </row>
    <row r="186" spans="1:16">
      <c r="A186" s="21"/>
      <c r="B186" s="21"/>
      <c r="C186" s="21"/>
      <c r="D186" s="21"/>
      <c r="E186" s="16"/>
      <c r="F186" s="16"/>
      <c r="G186" s="16"/>
      <c r="H186" s="16"/>
      <c r="I186" s="16"/>
      <c r="J186" s="16"/>
      <c r="K186" s="16"/>
      <c r="L186" s="16"/>
      <c r="M186" s="16"/>
      <c r="N186" s="16"/>
      <c r="P186" s="33" t="str">
        <f t="shared" si="2"/>
        <v/>
      </c>
    </row>
    <row r="187" spans="1:16">
      <c r="A187" s="21"/>
      <c r="B187" s="21"/>
      <c r="C187" s="21"/>
      <c r="D187" s="21"/>
      <c r="E187" s="16"/>
      <c r="F187" s="16"/>
      <c r="G187" s="16"/>
      <c r="H187" s="16"/>
      <c r="I187" s="16"/>
      <c r="J187" s="16"/>
      <c r="K187" s="16"/>
      <c r="L187" s="16"/>
      <c r="M187" s="16"/>
      <c r="N187" s="16"/>
      <c r="P187" s="33" t="str">
        <f t="shared" si="2"/>
        <v/>
      </c>
    </row>
    <row r="188" spans="1:16">
      <c r="A188" s="21"/>
      <c r="B188" s="21"/>
      <c r="C188" s="21"/>
      <c r="D188" s="21"/>
      <c r="E188" s="16"/>
      <c r="F188" s="16"/>
      <c r="G188" s="16"/>
      <c r="H188" s="16"/>
      <c r="I188" s="16"/>
      <c r="J188" s="16"/>
      <c r="K188" s="16"/>
      <c r="L188" s="16"/>
      <c r="M188" s="16"/>
      <c r="N188" s="16"/>
      <c r="P188" s="33" t="str">
        <f t="shared" si="2"/>
        <v/>
      </c>
    </row>
    <row r="189" spans="1:16">
      <c r="A189" s="21"/>
      <c r="B189" s="21"/>
      <c r="C189" s="21"/>
      <c r="D189" s="21"/>
      <c r="E189" s="16"/>
      <c r="F189" s="16"/>
      <c r="G189" s="16"/>
      <c r="H189" s="16"/>
      <c r="I189" s="16"/>
      <c r="J189" s="16"/>
      <c r="K189" s="16"/>
      <c r="L189" s="16"/>
      <c r="M189" s="16"/>
      <c r="N189" s="16"/>
      <c r="P189" s="33" t="str">
        <f t="shared" si="2"/>
        <v/>
      </c>
    </row>
    <row r="190" spans="1:16">
      <c r="A190" s="21"/>
      <c r="B190" s="21"/>
      <c r="C190" s="21"/>
      <c r="D190" s="21"/>
      <c r="E190" s="16"/>
      <c r="F190" s="16"/>
      <c r="G190" s="16"/>
      <c r="H190" s="16"/>
      <c r="I190" s="16"/>
      <c r="J190" s="16"/>
      <c r="K190" s="16"/>
      <c r="L190" s="16"/>
      <c r="M190" s="16"/>
      <c r="N190" s="16"/>
      <c r="P190" s="33" t="str">
        <f t="shared" si="2"/>
        <v/>
      </c>
    </row>
    <row r="191" spans="1:16">
      <c r="A191" s="21"/>
      <c r="B191" s="21"/>
      <c r="C191" s="21"/>
      <c r="D191" s="21"/>
      <c r="E191" s="16"/>
      <c r="F191" s="16"/>
      <c r="G191" s="16"/>
      <c r="H191" s="16"/>
      <c r="I191" s="16"/>
      <c r="J191" s="16"/>
      <c r="K191" s="16"/>
      <c r="L191" s="16"/>
      <c r="M191" s="16"/>
      <c r="N191" s="16"/>
      <c r="P191" s="33" t="str">
        <f t="shared" si="2"/>
        <v/>
      </c>
    </row>
    <row r="192" spans="1:16">
      <c r="A192" s="21"/>
      <c r="B192" s="21"/>
      <c r="C192" s="21"/>
      <c r="D192" s="21"/>
      <c r="E192" s="16"/>
      <c r="F192" s="16"/>
      <c r="G192" s="16"/>
      <c r="H192" s="16"/>
      <c r="I192" s="16"/>
      <c r="J192" s="16"/>
      <c r="K192" s="16"/>
      <c r="L192" s="16"/>
      <c r="M192" s="16"/>
      <c r="N192" s="16"/>
      <c r="P192" s="33" t="str">
        <f t="shared" si="2"/>
        <v/>
      </c>
    </row>
    <row r="193" spans="1:16">
      <c r="A193" s="21"/>
      <c r="B193" s="21"/>
      <c r="C193" s="21"/>
      <c r="D193" s="21"/>
      <c r="E193" s="16"/>
      <c r="F193" s="16"/>
      <c r="G193" s="16"/>
      <c r="H193" s="16"/>
      <c r="I193" s="16"/>
      <c r="J193" s="16"/>
      <c r="K193" s="16"/>
      <c r="L193" s="16"/>
      <c r="M193" s="16"/>
      <c r="N193" s="16"/>
      <c r="P193" s="33" t="str">
        <f t="shared" si="2"/>
        <v/>
      </c>
    </row>
    <row r="194" spans="1:16">
      <c r="A194" s="21"/>
      <c r="B194" s="21"/>
      <c r="C194" s="21"/>
      <c r="D194" s="21"/>
      <c r="E194" s="16"/>
      <c r="F194" s="16"/>
      <c r="G194" s="16"/>
      <c r="H194" s="16"/>
      <c r="I194" s="16"/>
      <c r="J194" s="16"/>
      <c r="K194" s="16"/>
      <c r="L194" s="16"/>
      <c r="M194" s="16"/>
      <c r="N194" s="16"/>
      <c r="P194" s="33" t="str">
        <f t="shared" si="2"/>
        <v/>
      </c>
    </row>
    <row r="195" spans="1:16">
      <c r="A195" s="21"/>
      <c r="B195" s="21"/>
      <c r="C195" s="21"/>
      <c r="D195" s="21"/>
      <c r="E195" s="16"/>
      <c r="F195" s="16"/>
      <c r="G195" s="16"/>
      <c r="H195" s="16"/>
      <c r="I195" s="16"/>
      <c r="J195" s="16"/>
      <c r="K195" s="16"/>
      <c r="L195" s="16"/>
      <c r="M195" s="16"/>
      <c r="N195" s="16"/>
      <c r="P195" s="33" t="str">
        <f t="shared" si="2"/>
        <v/>
      </c>
    </row>
    <row r="196" spans="1:16">
      <c r="A196" s="21"/>
      <c r="B196" s="21"/>
      <c r="C196" s="21"/>
      <c r="D196" s="21"/>
      <c r="E196" s="16"/>
      <c r="F196" s="16"/>
      <c r="G196" s="16"/>
      <c r="H196" s="16"/>
      <c r="I196" s="16"/>
      <c r="J196" s="16"/>
      <c r="K196" s="16"/>
      <c r="L196" s="16"/>
      <c r="M196" s="16"/>
      <c r="N196" s="16"/>
      <c r="P196" s="33" t="str">
        <f t="shared" si="2"/>
        <v/>
      </c>
    </row>
    <row r="197" spans="1:16">
      <c r="A197" s="21"/>
      <c r="B197" s="21"/>
      <c r="C197" s="21"/>
      <c r="D197" s="21"/>
      <c r="E197" s="16"/>
      <c r="F197" s="16"/>
      <c r="G197" s="16"/>
      <c r="H197" s="16"/>
      <c r="I197" s="16"/>
      <c r="J197" s="16"/>
      <c r="K197" s="16"/>
      <c r="L197" s="16"/>
      <c r="M197" s="16"/>
      <c r="N197" s="16"/>
      <c r="P197" s="33" t="str">
        <f t="shared" si="2"/>
        <v/>
      </c>
    </row>
    <row r="198" spans="1:16">
      <c r="A198" s="21"/>
      <c r="B198" s="21"/>
      <c r="C198" s="21"/>
      <c r="D198" s="21"/>
      <c r="E198" s="16"/>
      <c r="F198" s="16"/>
      <c r="G198" s="16"/>
      <c r="H198" s="16"/>
      <c r="I198" s="16"/>
      <c r="J198" s="16"/>
      <c r="K198" s="16"/>
      <c r="L198" s="16"/>
      <c r="M198" s="16"/>
      <c r="N198" s="16"/>
      <c r="P198" s="33" t="str">
        <f t="shared" si="2"/>
        <v/>
      </c>
    </row>
    <row r="199" spans="1:16">
      <c r="A199" s="21"/>
      <c r="B199" s="21"/>
      <c r="C199" s="21"/>
      <c r="D199" s="21"/>
      <c r="E199" s="16"/>
      <c r="F199" s="16"/>
      <c r="G199" s="16"/>
      <c r="H199" s="16"/>
      <c r="I199" s="16"/>
      <c r="J199" s="16"/>
      <c r="K199" s="16"/>
      <c r="L199" s="16"/>
      <c r="M199" s="16"/>
      <c r="N199" s="16"/>
      <c r="P199" s="33" t="str">
        <f t="shared" si="2"/>
        <v/>
      </c>
    </row>
    <row r="200" spans="1:16">
      <c r="A200" s="21"/>
      <c r="B200" s="21"/>
      <c r="C200" s="21"/>
      <c r="D200" s="21"/>
      <c r="E200" s="16"/>
      <c r="F200" s="16"/>
      <c r="G200" s="16"/>
      <c r="H200" s="16"/>
      <c r="I200" s="16"/>
      <c r="J200" s="16"/>
      <c r="K200" s="16"/>
      <c r="L200" s="16"/>
      <c r="M200" s="16"/>
      <c r="N200" s="16"/>
      <c r="P200" s="33" t="str">
        <f t="shared" si="2"/>
        <v/>
      </c>
    </row>
    <row r="201" spans="1:16">
      <c r="A201" s="21"/>
      <c r="B201" s="21"/>
      <c r="C201" s="21"/>
      <c r="D201" s="21"/>
      <c r="E201" s="16"/>
      <c r="F201" s="16"/>
      <c r="G201" s="16"/>
      <c r="H201" s="16"/>
      <c r="I201" s="16"/>
      <c r="J201" s="16"/>
      <c r="K201" s="16"/>
      <c r="L201" s="16"/>
      <c r="M201" s="16"/>
      <c r="N201" s="16"/>
      <c r="P201" s="33" t="str">
        <f t="shared" ref="P201:P264" si="3">IF(COUNTA(E201:N201)=0,"",_xlfn.CONCAT(,
IF(ABS(N201 - (SUM(E201, F201, H201, J201:M201) - SUM(G201, I201)))&gt;=1,
     " Error: Position at the end of the period is not equal to: position at the beginning of the period + issuance or inflow - buyback or outflow + operational result - declared dividend + exchange rate changes + price changes + other changes + rectifications.",
     ""),
IF(AND(NOT(ISBLANK(I201)), I201&lt;0),
 " Error: Dividend declared (gross) cannot be negative",
     ""),
IF(AND(NOT(ISBLANK(E201)), E201&lt;0),
 " Warning: Position at the beginning of the period is usually a positive amount, please check whether the reported negative amount is correct.",
     ""),
IF(AND(NOT(ISBLANK(N201)), N201&lt;0),
 " Warning: Position at the end of the period is usually a positive amount, please check whether the reported negative amount is correct.",
     "")))</f>
        <v/>
      </c>
    </row>
    <row r="202" spans="1:16">
      <c r="A202" s="21"/>
      <c r="B202" s="21"/>
      <c r="C202" s="21"/>
      <c r="D202" s="21"/>
      <c r="E202" s="16"/>
      <c r="F202" s="16"/>
      <c r="G202" s="16"/>
      <c r="H202" s="16"/>
      <c r="I202" s="16"/>
      <c r="J202" s="16"/>
      <c r="K202" s="16"/>
      <c r="L202" s="16"/>
      <c r="M202" s="16"/>
      <c r="N202" s="16"/>
      <c r="P202" s="33" t="str">
        <f t="shared" si="3"/>
        <v/>
      </c>
    </row>
    <row r="203" spans="1:16">
      <c r="A203" s="21"/>
      <c r="B203" s="21"/>
      <c r="C203" s="21"/>
      <c r="D203" s="21"/>
      <c r="E203" s="16"/>
      <c r="F203" s="16"/>
      <c r="G203" s="16"/>
      <c r="H203" s="16"/>
      <c r="I203" s="16"/>
      <c r="J203" s="16"/>
      <c r="K203" s="16"/>
      <c r="L203" s="16"/>
      <c r="M203" s="16"/>
      <c r="N203" s="16"/>
      <c r="P203" s="33" t="str">
        <f t="shared" si="3"/>
        <v/>
      </c>
    </row>
    <row r="204" spans="1:16">
      <c r="A204" s="21"/>
      <c r="B204" s="21"/>
      <c r="C204" s="21"/>
      <c r="D204" s="21"/>
      <c r="E204" s="16"/>
      <c r="F204" s="16"/>
      <c r="G204" s="16"/>
      <c r="H204" s="16"/>
      <c r="I204" s="16"/>
      <c r="J204" s="16"/>
      <c r="K204" s="16"/>
      <c r="L204" s="16"/>
      <c r="M204" s="16"/>
      <c r="N204" s="16"/>
      <c r="P204" s="33" t="str">
        <f t="shared" si="3"/>
        <v/>
      </c>
    </row>
    <row r="205" spans="1:16">
      <c r="A205" s="21"/>
      <c r="B205" s="21"/>
      <c r="C205" s="21"/>
      <c r="D205" s="21"/>
      <c r="E205" s="16"/>
      <c r="F205" s="16"/>
      <c r="G205" s="16"/>
      <c r="H205" s="16"/>
      <c r="I205" s="16"/>
      <c r="J205" s="16"/>
      <c r="K205" s="16"/>
      <c r="L205" s="16"/>
      <c r="M205" s="16"/>
      <c r="N205" s="16"/>
      <c r="P205" s="33" t="str">
        <f t="shared" si="3"/>
        <v/>
      </c>
    </row>
    <row r="206" spans="1:16">
      <c r="A206" s="21"/>
      <c r="B206" s="21"/>
      <c r="C206" s="21"/>
      <c r="D206" s="21"/>
      <c r="E206" s="16"/>
      <c r="F206" s="16"/>
      <c r="G206" s="16"/>
      <c r="H206" s="16"/>
      <c r="I206" s="16"/>
      <c r="J206" s="16"/>
      <c r="K206" s="16"/>
      <c r="L206" s="16"/>
      <c r="M206" s="16"/>
      <c r="N206" s="16"/>
      <c r="P206" s="33" t="str">
        <f t="shared" si="3"/>
        <v/>
      </c>
    </row>
    <row r="207" spans="1:16">
      <c r="A207" s="21"/>
      <c r="B207" s="21"/>
      <c r="C207" s="21"/>
      <c r="D207" s="21"/>
      <c r="E207" s="16"/>
      <c r="F207" s="16"/>
      <c r="G207" s="16"/>
      <c r="H207" s="16"/>
      <c r="I207" s="16"/>
      <c r="J207" s="16"/>
      <c r="K207" s="16"/>
      <c r="L207" s="16"/>
      <c r="M207" s="16"/>
      <c r="N207" s="16"/>
      <c r="P207" s="33" t="str">
        <f t="shared" si="3"/>
        <v/>
      </c>
    </row>
    <row r="208" spans="1:16">
      <c r="A208" s="21"/>
      <c r="B208" s="21"/>
      <c r="C208" s="21"/>
      <c r="D208" s="21"/>
      <c r="E208" s="16"/>
      <c r="F208" s="16"/>
      <c r="G208" s="16"/>
      <c r="H208" s="16"/>
      <c r="I208" s="16"/>
      <c r="J208" s="16"/>
      <c r="K208" s="16"/>
      <c r="L208" s="16"/>
      <c r="M208" s="16"/>
      <c r="N208" s="16"/>
      <c r="P208" s="33" t="str">
        <f t="shared" si="3"/>
        <v/>
      </c>
    </row>
    <row r="209" spans="1:16">
      <c r="A209" s="21"/>
      <c r="B209" s="21"/>
      <c r="C209" s="21"/>
      <c r="D209" s="21"/>
      <c r="E209" s="16"/>
      <c r="F209" s="16"/>
      <c r="G209" s="16"/>
      <c r="H209" s="16"/>
      <c r="I209" s="16"/>
      <c r="J209" s="16"/>
      <c r="K209" s="16"/>
      <c r="L209" s="16"/>
      <c r="M209" s="16"/>
      <c r="N209" s="16"/>
      <c r="P209" s="33" t="str">
        <f t="shared" si="3"/>
        <v/>
      </c>
    </row>
    <row r="210" spans="1:16">
      <c r="A210" s="21"/>
      <c r="B210" s="21"/>
      <c r="C210" s="21"/>
      <c r="D210" s="21"/>
      <c r="E210" s="16"/>
      <c r="F210" s="16"/>
      <c r="G210" s="16"/>
      <c r="H210" s="16"/>
      <c r="I210" s="16"/>
      <c r="J210" s="16"/>
      <c r="K210" s="16"/>
      <c r="L210" s="16"/>
      <c r="M210" s="16"/>
      <c r="N210" s="16"/>
      <c r="P210" s="33" t="str">
        <f t="shared" si="3"/>
        <v/>
      </c>
    </row>
    <row r="211" spans="1:16">
      <c r="A211" s="21"/>
      <c r="B211" s="21"/>
      <c r="C211" s="21"/>
      <c r="D211" s="21"/>
      <c r="E211" s="16"/>
      <c r="F211" s="16"/>
      <c r="G211" s="16"/>
      <c r="H211" s="16"/>
      <c r="I211" s="16"/>
      <c r="J211" s="16"/>
      <c r="K211" s="16"/>
      <c r="L211" s="16"/>
      <c r="M211" s="16"/>
      <c r="N211" s="16"/>
      <c r="P211" s="33" t="str">
        <f t="shared" si="3"/>
        <v/>
      </c>
    </row>
    <row r="212" spans="1:16">
      <c r="A212" s="21"/>
      <c r="B212" s="21"/>
      <c r="C212" s="21"/>
      <c r="D212" s="21"/>
      <c r="E212" s="16"/>
      <c r="F212" s="16"/>
      <c r="G212" s="16"/>
      <c r="H212" s="16"/>
      <c r="I212" s="16"/>
      <c r="J212" s="16"/>
      <c r="K212" s="16"/>
      <c r="L212" s="16"/>
      <c r="M212" s="16"/>
      <c r="N212" s="16"/>
      <c r="P212" s="33" t="str">
        <f t="shared" si="3"/>
        <v/>
      </c>
    </row>
    <row r="213" spans="1:16">
      <c r="A213" s="21"/>
      <c r="B213" s="21"/>
      <c r="C213" s="21"/>
      <c r="D213" s="21"/>
      <c r="E213" s="16"/>
      <c r="F213" s="16"/>
      <c r="G213" s="16"/>
      <c r="H213" s="16"/>
      <c r="I213" s="16"/>
      <c r="J213" s="16"/>
      <c r="K213" s="16"/>
      <c r="L213" s="16"/>
      <c r="M213" s="16"/>
      <c r="N213" s="16"/>
      <c r="P213" s="33" t="str">
        <f t="shared" si="3"/>
        <v/>
      </c>
    </row>
    <row r="214" spans="1:16">
      <c r="A214" s="21"/>
      <c r="B214" s="21"/>
      <c r="C214" s="21"/>
      <c r="D214" s="21"/>
      <c r="E214" s="16"/>
      <c r="F214" s="16"/>
      <c r="G214" s="16"/>
      <c r="H214" s="16"/>
      <c r="I214" s="16"/>
      <c r="J214" s="16"/>
      <c r="K214" s="16"/>
      <c r="L214" s="16"/>
      <c r="M214" s="16"/>
      <c r="N214" s="16"/>
      <c r="P214" s="33" t="str">
        <f t="shared" si="3"/>
        <v/>
      </c>
    </row>
    <row r="215" spans="1:16">
      <c r="A215" s="21"/>
      <c r="B215" s="21"/>
      <c r="C215" s="21"/>
      <c r="D215" s="21"/>
      <c r="E215" s="16"/>
      <c r="F215" s="16"/>
      <c r="G215" s="16"/>
      <c r="H215" s="16"/>
      <c r="I215" s="16"/>
      <c r="J215" s="16"/>
      <c r="K215" s="16"/>
      <c r="L215" s="16"/>
      <c r="M215" s="16"/>
      <c r="N215" s="16"/>
      <c r="P215" s="33" t="str">
        <f t="shared" si="3"/>
        <v/>
      </c>
    </row>
    <row r="216" spans="1:16">
      <c r="A216" s="21"/>
      <c r="B216" s="21"/>
      <c r="C216" s="21"/>
      <c r="D216" s="21"/>
      <c r="E216" s="16"/>
      <c r="F216" s="16"/>
      <c r="G216" s="16"/>
      <c r="H216" s="16"/>
      <c r="I216" s="16"/>
      <c r="J216" s="16"/>
      <c r="K216" s="16"/>
      <c r="L216" s="16"/>
      <c r="M216" s="16"/>
      <c r="N216" s="16"/>
      <c r="P216" s="33" t="str">
        <f t="shared" si="3"/>
        <v/>
      </c>
    </row>
    <row r="217" spans="1:16">
      <c r="A217" s="21"/>
      <c r="B217" s="21"/>
      <c r="C217" s="21"/>
      <c r="D217" s="21"/>
      <c r="E217" s="16"/>
      <c r="F217" s="16"/>
      <c r="G217" s="16"/>
      <c r="H217" s="16"/>
      <c r="I217" s="16"/>
      <c r="J217" s="16"/>
      <c r="K217" s="16"/>
      <c r="L217" s="16"/>
      <c r="M217" s="16"/>
      <c r="N217" s="16"/>
      <c r="P217" s="33" t="str">
        <f t="shared" si="3"/>
        <v/>
      </c>
    </row>
    <row r="218" spans="1:16">
      <c r="A218" s="21"/>
      <c r="B218" s="21"/>
      <c r="C218" s="21"/>
      <c r="D218" s="21"/>
      <c r="E218" s="16"/>
      <c r="F218" s="16"/>
      <c r="G218" s="16"/>
      <c r="H218" s="16"/>
      <c r="I218" s="16"/>
      <c r="J218" s="16"/>
      <c r="K218" s="16"/>
      <c r="L218" s="16"/>
      <c r="M218" s="16"/>
      <c r="N218" s="16"/>
      <c r="P218" s="33" t="str">
        <f t="shared" si="3"/>
        <v/>
      </c>
    </row>
    <row r="219" spans="1:16">
      <c r="A219" s="21"/>
      <c r="B219" s="21"/>
      <c r="C219" s="21"/>
      <c r="D219" s="21"/>
      <c r="E219" s="16"/>
      <c r="F219" s="16"/>
      <c r="G219" s="16"/>
      <c r="H219" s="16"/>
      <c r="I219" s="16"/>
      <c r="J219" s="16"/>
      <c r="K219" s="16"/>
      <c r="L219" s="16"/>
      <c r="M219" s="16"/>
      <c r="N219" s="16"/>
      <c r="P219" s="33" t="str">
        <f t="shared" si="3"/>
        <v/>
      </c>
    </row>
    <row r="220" spans="1:16">
      <c r="A220" s="21"/>
      <c r="B220" s="21"/>
      <c r="C220" s="21"/>
      <c r="D220" s="21"/>
      <c r="E220" s="16"/>
      <c r="F220" s="16"/>
      <c r="G220" s="16"/>
      <c r="H220" s="16"/>
      <c r="I220" s="16"/>
      <c r="J220" s="16"/>
      <c r="K220" s="16"/>
      <c r="L220" s="16"/>
      <c r="M220" s="16"/>
      <c r="N220" s="16"/>
      <c r="P220" s="33" t="str">
        <f t="shared" si="3"/>
        <v/>
      </c>
    </row>
    <row r="221" spans="1:16">
      <c r="A221" s="21"/>
      <c r="B221" s="21"/>
      <c r="C221" s="21"/>
      <c r="D221" s="21"/>
      <c r="E221" s="16"/>
      <c r="F221" s="16"/>
      <c r="G221" s="16"/>
      <c r="H221" s="16"/>
      <c r="I221" s="16"/>
      <c r="J221" s="16"/>
      <c r="K221" s="16"/>
      <c r="L221" s="16"/>
      <c r="M221" s="16"/>
      <c r="N221" s="16"/>
      <c r="P221" s="33" t="str">
        <f t="shared" si="3"/>
        <v/>
      </c>
    </row>
    <row r="222" spans="1:16">
      <c r="A222" s="21"/>
      <c r="B222" s="21"/>
      <c r="C222" s="21"/>
      <c r="D222" s="21"/>
      <c r="E222" s="16"/>
      <c r="F222" s="16"/>
      <c r="G222" s="16"/>
      <c r="H222" s="16"/>
      <c r="I222" s="16"/>
      <c r="J222" s="16"/>
      <c r="K222" s="16"/>
      <c r="L222" s="16"/>
      <c r="M222" s="16"/>
      <c r="N222" s="16"/>
      <c r="P222" s="33" t="str">
        <f t="shared" si="3"/>
        <v/>
      </c>
    </row>
    <row r="223" spans="1:16">
      <c r="A223" s="21"/>
      <c r="B223" s="21"/>
      <c r="C223" s="21"/>
      <c r="D223" s="21"/>
      <c r="E223" s="16"/>
      <c r="F223" s="16"/>
      <c r="G223" s="16"/>
      <c r="H223" s="16"/>
      <c r="I223" s="16"/>
      <c r="J223" s="16"/>
      <c r="K223" s="16"/>
      <c r="L223" s="16"/>
      <c r="M223" s="16"/>
      <c r="N223" s="16"/>
      <c r="P223" s="33" t="str">
        <f t="shared" si="3"/>
        <v/>
      </c>
    </row>
    <row r="224" spans="1:16">
      <c r="A224" s="21"/>
      <c r="B224" s="21"/>
      <c r="C224" s="21"/>
      <c r="D224" s="21"/>
      <c r="E224" s="16"/>
      <c r="F224" s="16"/>
      <c r="G224" s="16"/>
      <c r="H224" s="16"/>
      <c r="I224" s="16"/>
      <c r="J224" s="16"/>
      <c r="K224" s="16"/>
      <c r="L224" s="16"/>
      <c r="M224" s="16"/>
      <c r="N224" s="16"/>
      <c r="P224" s="33" t="str">
        <f t="shared" si="3"/>
        <v/>
      </c>
    </row>
    <row r="225" spans="1:16">
      <c r="A225" s="21"/>
      <c r="B225" s="21"/>
      <c r="C225" s="21"/>
      <c r="D225" s="21"/>
      <c r="E225" s="16"/>
      <c r="F225" s="16"/>
      <c r="G225" s="16"/>
      <c r="H225" s="16"/>
      <c r="I225" s="16"/>
      <c r="J225" s="16"/>
      <c r="K225" s="16"/>
      <c r="L225" s="16"/>
      <c r="M225" s="16"/>
      <c r="N225" s="16"/>
      <c r="P225" s="33" t="str">
        <f t="shared" si="3"/>
        <v/>
      </c>
    </row>
    <row r="226" spans="1:16">
      <c r="A226" s="21"/>
      <c r="B226" s="21"/>
      <c r="C226" s="21"/>
      <c r="D226" s="21"/>
      <c r="E226" s="16"/>
      <c r="F226" s="16"/>
      <c r="G226" s="16"/>
      <c r="H226" s="16"/>
      <c r="I226" s="16"/>
      <c r="J226" s="16"/>
      <c r="K226" s="16"/>
      <c r="L226" s="16"/>
      <c r="M226" s="16"/>
      <c r="N226" s="16"/>
      <c r="P226" s="33" t="str">
        <f t="shared" si="3"/>
        <v/>
      </c>
    </row>
    <row r="227" spans="1:16">
      <c r="A227" s="21"/>
      <c r="B227" s="21"/>
      <c r="C227" s="21"/>
      <c r="D227" s="21"/>
      <c r="E227" s="16"/>
      <c r="F227" s="16"/>
      <c r="G227" s="16"/>
      <c r="H227" s="16"/>
      <c r="I227" s="16"/>
      <c r="J227" s="16"/>
      <c r="K227" s="16"/>
      <c r="L227" s="16"/>
      <c r="M227" s="16"/>
      <c r="N227" s="16"/>
      <c r="P227" s="33" t="str">
        <f t="shared" si="3"/>
        <v/>
      </c>
    </row>
    <row r="228" spans="1:16">
      <c r="A228" s="21"/>
      <c r="B228" s="21"/>
      <c r="C228" s="21"/>
      <c r="D228" s="21"/>
      <c r="E228" s="16"/>
      <c r="F228" s="16"/>
      <c r="G228" s="16"/>
      <c r="H228" s="16"/>
      <c r="I228" s="16"/>
      <c r="J228" s="16"/>
      <c r="K228" s="16"/>
      <c r="L228" s="16"/>
      <c r="M228" s="16"/>
      <c r="N228" s="16"/>
      <c r="P228" s="33" t="str">
        <f t="shared" si="3"/>
        <v/>
      </c>
    </row>
    <row r="229" spans="1:16">
      <c r="A229" s="21"/>
      <c r="B229" s="21"/>
      <c r="C229" s="21"/>
      <c r="D229" s="21"/>
      <c r="E229" s="16"/>
      <c r="F229" s="16"/>
      <c r="G229" s="16"/>
      <c r="H229" s="16"/>
      <c r="I229" s="16"/>
      <c r="J229" s="16"/>
      <c r="K229" s="16"/>
      <c r="L229" s="16"/>
      <c r="M229" s="16"/>
      <c r="N229" s="16"/>
      <c r="P229" s="33" t="str">
        <f t="shared" si="3"/>
        <v/>
      </c>
    </row>
    <row r="230" spans="1:16">
      <c r="A230" s="21"/>
      <c r="B230" s="21"/>
      <c r="C230" s="21"/>
      <c r="D230" s="21"/>
      <c r="E230" s="16"/>
      <c r="F230" s="16"/>
      <c r="G230" s="16"/>
      <c r="H230" s="16"/>
      <c r="I230" s="16"/>
      <c r="J230" s="16"/>
      <c r="K230" s="16"/>
      <c r="L230" s="16"/>
      <c r="M230" s="16"/>
      <c r="N230" s="16"/>
      <c r="P230" s="33" t="str">
        <f t="shared" si="3"/>
        <v/>
      </c>
    </row>
    <row r="231" spans="1:16">
      <c r="A231" s="21"/>
      <c r="B231" s="21"/>
      <c r="C231" s="21"/>
      <c r="D231" s="21"/>
      <c r="E231" s="16"/>
      <c r="F231" s="16"/>
      <c r="G231" s="16"/>
      <c r="H231" s="16"/>
      <c r="I231" s="16"/>
      <c r="J231" s="16"/>
      <c r="K231" s="16"/>
      <c r="L231" s="16"/>
      <c r="M231" s="16"/>
      <c r="N231" s="16"/>
      <c r="P231" s="33" t="str">
        <f t="shared" si="3"/>
        <v/>
      </c>
    </row>
    <row r="232" spans="1:16">
      <c r="A232" s="21"/>
      <c r="B232" s="21"/>
      <c r="C232" s="21"/>
      <c r="D232" s="21"/>
      <c r="E232" s="16"/>
      <c r="F232" s="16"/>
      <c r="G232" s="16"/>
      <c r="H232" s="16"/>
      <c r="I232" s="16"/>
      <c r="J232" s="16"/>
      <c r="K232" s="16"/>
      <c r="L232" s="16"/>
      <c r="M232" s="16"/>
      <c r="N232" s="16"/>
      <c r="P232" s="33" t="str">
        <f t="shared" si="3"/>
        <v/>
      </c>
    </row>
    <row r="233" spans="1:16">
      <c r="A233" s="21"/>
      <c r="B233" s="21"/>
      <c r="C233" s="21"/>
      <c r="D233" s="21"/>
      <c r="E233" s="16"/>
      <c r="F233" s="16"/>
      <c r="G233" s="16"/>
      <c r="H233" s="16"/>
      <c r="I233" s="16"/>
      <c r="J233" s="16"/>
      <c r="K233" s="16"/>
      <c r="L233" s="16"/>
      <c r="M233" s="16"/>
      <c r="N233" s="16"/>
      <c r="P233" s="33" t="str">
        <f t="shared" si="3"/>
        <v/>
      </c>
    </row>
    <row r="234" spans="1:16">
      <c r="A234" s="21"/>
      <c r="B234" s="21"/>
      <c r="C234" s="21"/>
      <c r="D234" s="21"/>
      <c r="E234" s="16"/>
      <c r="F234" s="16"/>
      <c r="G234" s="16"/>
      <c r="H234" s="16"/>
      <c r="I234" s="16"/>
      <c r="J234" s="16"/>
      <c r="K234" s="16"/>
      <c r="L234" s="16"/>
      <c r="M234" s="16"/>
      <c r="N234" s="16"/>
      <c r="P234" s="33" t="str">
        <f t="shared" si="3"/>
        <v/>
      </c>
    </row>
    <row r="235" spans="1:16">
      <c r="A235" s="21"/>
      <c r="B235" s="21"/>
      <c r="C235" s="21"/>
      <c r="D235" s="21"/>
      <c r="E235" s="16"/>
      <c r="F235" s="16"/>
      <c r="G235" s="16"/>
      <c r="H235" s="16"/>
      <c r="I235" s="16"/>
      <c r="J235" s="16"/>
      <c r="K235" s="16"/>
      <c r="L235" s="16"/>
      <c r="M235" s="16"/>
      <c r="N235" s="16"/>
      <c r="P235" s="33" t="str">
        <f t="shared" si="3"/>
        <v/>
      </c>
    </row>
    <row r="236" spans="1:16">
      <c r="A236" s="21"/>
      <c r="B236" s="21"/>
      <c r="C236" s="21"/>
      <c r="D236" s="21"/>
      <c r="E236" s="16"/>
      <c r="F236" s="16"/>
      <c r="G236" s="16"/>
      <c r="H236" s="16"/>
      <c r="I236" s="16"/>
      <c r="J236" s="16"/>
      <c r="K236" s="16"/>
      <c r="L236" s="16"/>
      <c r="M236" s="16"/>
      <c r="N236" s="16"/>
      <c r="P236" s="33" t="str">
        <f t="shared" si="3"/>
        <v/>
      </c>
    </row>
    <row r="237" spans="1:16">
      <c r="A237" s="21"/>
      <c r="B237" s="21"/>
      <c r="C237" s="21"/>
      <c r="D237" s="21"/>
      <c r="E237" s="16"/>
      <c r="F237" s="16"/>
      <c r="G237" s="16"/>
      <c r="H237" s="16"/>
      <c r="I237" s="16"/>
      <c r="J237" s="16"/>
      <c r="K237" s="16"/>
      <c r="L237" s="16"/>
      <c r="M237" s="16"/>
      <c r="N237" s="16"/>
      <c r="P237" s="33" t="str">
        <f t="shared" si="3"/>
        <v/>
      </c>
    </row>
    <row r="238" spans="1:16">
      <c r="A238" s="21"/>
      <c r="B238" s="21"/>
      <c r="C238" s="21"/>
      <c r="D238" s="21"/>
      <c r="E238" s="16"/>
      <c r="F238" s="16"/>
      <c r="G238" s="16"/>
      <c r="H238" s="16"/>
      <c r="I238" s="16"/>
      <c r="J238" s="16"/>
      <c r="K238" s="16"/>
      <c r="L238" s="16"/>
      <c r="M238" s="16"/>
      <c r="N238" s="16"/>
      <c r="P238" s="33" t="str">
        <f t="shared" si="3"/>
        <v/>
      </c>
    </row>
    <row r="239" spans="1:16">
      <c r="A239" s="21"/>
      <c r="B239" s="21"/>
      <c r="C239" s="21"/>
      <c r="D239" s="21"/>
      <c r="E239" s="16"/>
      <c r="F239" s="16"/>
      <c r="G239" s="16"/>
      <c r="H239" s="16"/>
      <c r="I239" s="16"/>
      <c r="J239" s="16"/>
      <c r="K239" s="16"/>
      <c r="L239" s="16"/>
      <c r="M239" s="16"/>
      <c r="N239" s="16"/>
      <c r="P239" s="33" t="str">
        <f t="shared" si="3"/>
        <v/>
      </c>
    </row>
    <row r="240" spans="1:16">
      <c r="A240" s="21"/>
      <c r="B240" s="21"/>
      <c r="C240" s="21"/>
      <c r="D240" s="21"/>
      <c r="E240" s="16"/>
      <c r="F240" s="16"/>
      <c r="G240" s="16"/>
      <c r="H240" s="16"/>
      <c r="I240" s="16"/>
      <c r="J240" s="16"/>
      <c r="K240" s="16"/>
      <c r="L240" s="16"/>
      <c r="M240" s="16"/>
      <c r="N240" s="16"/>
      <c r="P240" s="33" t="str">
        <f t="shared" si="3"/>
        <v/>
      </c>
    </row>
    <row r="241" spans="1:16">
      <c r="A241" s="21"/>
      <c r="B241" s="21"/>
      <c r="C241" s="21"/>
      <c r="D241" s="21"/>
      <c r="E241" s="16"/>
      <c r="F241" s="16"/>
      <c r="G241" s="16"/>
      <c r="H241" s="16"/>
      <c r="I241" s="16"/>
      <c r="J241" s="16"/>
      <c r="K241" s="16"/>
      <c r="L241" s="16"/>
      <c r="M241" s="16"/>
      <c r="N241" s="16"/>
      <c r="P241" s="33" t="str">
        <f t="shared" si="3"/>
        <v/>
      </c>
    </row>
    <row r="242" spans="1:16">
      <c r="A242" s="21"/>
      <c r="B242" s="21"/>
      <c r="C242" s="21"/>
      <c r="D242" s="21"/>
      <c r="E242" s="16"/>
      <c r="F242" s="16"/>
      <c r="G242" s="16"/>
      <c r="H242" s="16"/>
      <c r="I242" s="16"/>
      <c r="J242" s="16"/>
      <c r="K242" s="16"/>
      <c r="L242" s="16"/>
      <c r="M242" s="16"/>
      <c r="N242" s="16"/>
      <c r="P242" s="33" t="str">
        <f t="shared" si="3"/>
        <v/>
      </c>
    </row>
    <row r="243" spans="1:16">
      <c r="A243" s="21"/>
      <c r="B243" s="21"/>
      <c r="C243" s="21"/>
      <c r="D243" s="21"/>
      <c r="E243" s="16"/>
      <c r="F243" s="16"/>
      <c r="G243" s="16"/>
      <c r="H243" s="16"/>
      <c r="I243" s="16"/>
      <c r="J243" s="16"/>
      <c r="K243" s="16"/>
      <c r="L243" s="16"/>
      <c r="M243" s="16"/>
      <c r="N243" s="16"/>
      <c r="P243" s="33" t="str">
        <f t="shared" si="3"/>
        <v/>
      </c>
    </row>
    <row r="244" spans="1:16">
      <c r="A244" s="21"/>
      <c r="B244" s="21"/>
      <c r="C244" s="21"/>
      <c r="D244" s="21"/>
      <c r="E244" s="16"/>
      <c r="F244" s="16"/>
      <c r="G244" s="16"/>
      <c r="H244" s="16"/>
      <c r="I244" s="16"/>
      <c r="J244" s="16"/>
      <c r="K244" s="16"/>
      <c r="L244" s="16"/>
      <c r="M244" s="16"/>
      <c r="N244" s="16"/>
      <c r="P244" s="33" t="str">
        <f t="shared" si="3"/>
        <v/>
      </c>
    </row>
    <row r="245" spans="1:16">
      <c r="A245" s="21"/>
      <c r="B245" s="21"/>
      <c r="C245" s="21"/>
      <c r="D245" s="21"/>
      <c r="E245" s="16"/>
      <c r="F245" s="16"/>
      <c r="G245" s="16"/>
      <c r="H245" s="16"/>
      <c r="I245" s="16"/>
      <c r="J245" s="16"/>
      <c r="K245" s="16"/>
      <c r="L245" s="16"/>
      <c r="M245" s="16"/>
      <c r="N245" s="16"/>
      <c r="P245" s="33" t="str">
        <f t="shared" si="3"/>
        <v/>
      </c>
    </row>
    <row r="246" spans="1:16">
      <c r="A246" s="21"/>
      <c r="B246" s="21"/>
      <c r="C246" s="21"/>
      <c r="D246" s="21"/>
      <c r="E246" s="16"/>
      <c r="F246" s="16"/>
      <c r="G246" s="16"/>
      <c r="H246" s="16"/>
      <c r="I246" s="16"/>
      <c r="J246" s="16"/>
      <c r="K246" s="16"/>
      <c r="L246" s="16"/>
      <c r="M246" s="16"/>
      <c r="N246" s="16"/>
      <c r="P246" s="33" t="str">
        <f t="shared" si="3"/>
        <v/>
      </c>
    </row>
    <row r="247" spans="1:16">
      <c r="A247" s="21"/>
      <c r="B247" s="21"/>
      <c r="C247" s="21"/>
      <c r="D247" s="21"/>
      <c r="E247" s="16"/>
      <c r="F247" s="16"/>
      <c r="G247" s="16"/>
      <c r="H247" s="16"/>
      <c r="I247" s="16"/>
      <c r="J247" s="16"/>
      <c r="K247" s="16"/>
      <c r="L247" s="16"/>
      <c r="M247" s="16"/>
      <c r="N247" s="16"/>
      <c r="P247" s="33" t="str">
        <f t="shared" si="3"/>
        <v/>
      </c>
    </row>
    <row r="248" spans="1:16">
      <c r="A248" s="21"/>
      <c r="B248" s="21"/>
      <c r="C248" s="21"/>
      <c r="D248" s="21"/>
      <c r="E248" s="16"/>
      <c r="F248" s="16"/>
      <c r="G248" s="16"/>
      <c r="H248" s="16"/>
      <c r="I248" s="16"/>
      <c r="J248" s="16"/>
      <c r="K248" s="16"/>
      <c r="L248" s="16"/>
      <c r="M248" s="16"/>
      <c r="N248" s="16"/>
      <c r="P248" s="33" t="str">
        <f t="shared" si="3"/>
        <v/>
      </c>
    </row>
    <row r="249" spans="1:16">
      <c r="A249" s="21"/>
      <c r="B249" s="21"/>
      <c r="C249" s="21"/>
      <c r="D249" s="21"/>
      <c r="E249" s="16"/>
      <c r="F249" s="16"/>
      <c r="G249" s="16"/>
      <c r="H249" s="16"/>
      <c r="I249" s="16"/>
      <c r="J249" s="16"/>
      <c r="K249" s="16"/>
      <c r="L249" s="16"/>
      <c r="M249" s="16"/>
      <c r="N249" s="16"/>
      <c r="P249" s="33" t="str">
        <f t="shared" si="3"/>
        <v/>
      </c>
    </row>
    <row r="250" spans="1:16">
      <c r="A250" s="21"/>
      <c r="B250" s="21"/>
      <c r="C250" s="21"/>
      <c r="D250" s="21"/>
      <c r="E250" s="16"/>
      <c r="F250" s="16"/>
      <c r="G250" s="16"/>
      <c r="H250" s="16"/>
      <c r="I250" s="16"/>
      <c r="J250" s="16"/>
      <c r="K250" s="16"/>
      <c r="L250" s="16"/>
      <c r="M250" s="16"/>
      <c r="N250" s="16"/>
      <c r="P250" s="33" t="str">
        <f t="shared" si="3"/>
        <v/>
      </c>
    </row>
    <row r="251" spans="1:16">
      <c r="A251" s="21"/>
      <c r="B251" s="21"/>
      <c r="C251" s="21"/>
      <c r="D251" s="21"/>
      <c r="E251" s="16"/>
      <c r="F251" s="16"/>
      <c r="G251" s="16"/>
      <c r="H251" s="16"/>
      <c r="I251" s="16"/>
      <c r="J251" s="16"/>
      <c r="K251" s="16"/>
      <c r="L251" s="16"/>
      <c r="M251" s="16"/>
      <c r="N251" s="16"/>
      <c r="P251" s="33" t="str">
        <f t="shared" si="3"/>
        <v/>
      </c>
    </row>
    <row r="252" spans="1:16">
      <c r="A252" s="21"/>
      <c r="B252" s="21"/>
      <c r="C252" s="21"/>
      <c r="D252" s="21"/>
      <c r="E252" s="16"/>
      <c r="F252" s="16"/>
      <c r="G252" s="16"/>
      <c r="H252" s="16"/>
      <c r="I252" s="16"/>
      <c r="J252" s="16"/>
      <c r="K252" s="16"/>
      <c r="L252" s="16"/>
      <c r="M252" s="16"/>
      <c r="N252" s="16"/>
      <c r="P252" s="33" t="str">
        <f t="shared" si="3"/>
        <v/>
      </c>
    </row>
    <row r="253" spans="1:16">
      <c r="A253" s="21"/>
      <c r="B253" s="21"/>
      <c r="C253" s="21"/>
      <c r="D253" s="21"/>
      <c r="E253" s="16"/>
      <c r="F253" s="16"/>
      <c r="G253" s="16"/>
      <c r="H253" s="16"/>
      <c r="I253" s="16"/>
      <c r="J253" s="16"/>
      <c r="K253" s="16"/>
      <c r="L253" s="16"/>
      <c r="M253" s="16"/>
      <c r="N253" s="16"/>
      <c r="P253" s="33" t="str">
        <f t="shared" si="3"/>
        <v/>
      </c>
    </row>
    <row r="254" spans="1:16">
      <c r="A254" s="21"/>
      <c r="B254" s="21"/>
      <c r="C254" s="21"/>
      <c r="D254" s="21"/>
      <c r="E254" s="16"/>
      <c r="F254" s="16"/>
      <c r="G254" s="16"/>
      <c r="H254" s="16"/>
      <c r="I254" s="16"/>
      <c r="J254" s="16"/>
      <c r="K254" s="16"/>
      <c r="L254" s="16"/>
      <c r="M254" s="16"/>
      <c r="N254" s="16"/>
      <c r="P254" s="33" t="str">
        <f t="shared" si="3"/>
        <v/>
      </c>
    </row>
    <row r="255" spans="1:16">
      <c r="A255" s="21"/>
      <c r="B255" s="21"/>
      <c r="C255" s="21"/>
      <c r="D255" s="21"/>
      <c r="E255" s="16"/>
      <c r="F255" s="16"/>
      <c r="G255" s="16"/>
      <c r="H255" s="16"/>
      <c r="I255" s="16"/>
      <c r="J255" s="16"/>
      <c r="K255" s="16"/>
      <c r="L255" s="16"/>
      <c r="M255" s="16"/>
      <c r="N255" s="16"/>
      <c r="P255" s="33" t="str">
        <f t="shared" si="3"/>
        <v/>
      </c>
    </row>
    <row r="256" spans="1:16">
      <c r="A256" s="21"/>
      <c r="B256" s="21"/>
      <c r="C256" s="21"/>
      <c r="D256" s="21"/>
      <c r="E256" s="16"/>
      <c r="F256" s="16"/>
      <c r="G256" s="16"/>
      <c r="H256" s="16"/>
      <c r="I256" s="16"/>
      <c r="J256" s="16"/>
      <c r="K256" s="16"/>
      <c r="L256" s="16"/>
      <c r="M256" s="16"/>
      <c r="N256" s="16"/>
      <c r="P256" s="33" t="str">
        <f t="shared" si="3"/>
        <v/>
      </c>
    </row>
    <row r="257" spans="1:16">
      <c r="A257" s="21"/>
      <c r="B257" s="21"/>
      <c r="C257" s="21"/>
      <c r="D257" s="21"/>
      <c r="E257" s="16"/>
      <c r="F257" s="16"/>
      <c r="G257" s="16"/>
      <c r="H257" s="16"/>
      <c r="I257" s="16"/>
      <c r="J257" s="16"/>
      <c r="K257" s="16"/>
      <c r="L257" s="16"/>
      <c r="M257" s="16"/>
      <c r="N257" s="16"/>
      <c r="P257" s="33" t="str">
        <f t="shared" si="3"/>
        <v/>
      </c>
    </row>
    <row r="258" spans="1:16">
      <c r="A258" s="21"/>
      <c r="B258" s="21"/>
      <c r="C258" s="21"/>
      <c r="D258" s="21"/>
      <c r="E258" s="16"/>
      <c r="F258" s="16"/>
      <c r="G258" s="16"/>
      <c r="H258" s="16"/>
      <c r="I258" s="16"/>
      <c r="J258" s="16"/>
      <c r="K258" s="16"/>
      <c r="L258" s="16"/>
      <c r="M258" s="16"/>
      <c r="N258" s="16"/>
      <c r="P258" s="33" t="str">
        <f t="shared" si="3"/>
        <v/>
      </c>
    </row>
    <row r="259" spans="1:16">
      <c r="A259" s="21"/>
      <c r="B259" s="21"/>
      <c r="C259" s="21"/>
      <c r="D259" s="21"/>
      <c r="E259" s="16"/>
      <c r="F259" s="16"/>
      <c r="G259" s="16"/>
      <c r="H259" s="16"/>
      <c r="I259" s="16"/>
      <c r="J259" s="16"/>
      <c r="K259" s="16"/>
      <c r="L259" s="16"/>
      <c r="M259" s="16"/>
      <c r="N259" s="16"/>
      <c r="P259" s="33" t="str">
        <f t="shared" si="3"/>
        <v/>
      </c>
    </row>
    <row r="260" spans="1:16">
      <c r="A260" s="21"/>
      <c r="B260" s="21"/>
      <c r="C260" s="21"/>
      <c r="D260" s="21"/>
      <c r="E260" s="16"/>
      <c r="F260" s="16"/>
      <c r="G260" s="16"/>
      <c r="H260" s="16"/>
      <c r="I260" s="16"/>
      <c r="J260" s="16"/>
      <c r="K260" s="16"/>
      <c r="L260" s="16"/>
      <c r="M260" s="16"/>
      <c r="N260" s="16"/>
      <c r="P260" s="33" t="str">
        <f t="shared" si="3"/>
        <v/>
      </c>
    </row>
    <row r="261" spans="1:16">
      <c r="A261" s="21"/>
      <c r="B261" s="21"/>
      <c r="C261" s="21"/>
      <c r="D261" s="21"/>
      <c r="E261" s="16"/>
      <c r="F261" s="16"/>
      <c r="G261" s="16"/>
      <c r="H261" s="16"/>
      <c r="I261" s="16"/>
      <c r="J261" s="16"/>
      <c r="K261" s="16"/>
      <c r="L261" s="16"/>
      <c r="M261" s="16"/>
      <c r="N261" s="16"/>
      <c r="P261" s="33" t="str">
        <f t="shared" si="3"/>
        <v/>
      </c>
    </row>
    <row r="262" spans="1:16">
      <c r="A262" s="21"/>
      <c r="B262" s="21"/>
      <c r="C262" s="21"/>
      <c r="D262" s="21"/>
      <c r="E262" s="16"/>
      <c r="F262" s="16"/>
      <c r="G262" s="16"/>
      <c r="H262" s="16"/>
      <c r="I262" s="16"/>
      <c r="J262" s="16"/>
      <c r="K262" s="16"/>
      <c r="L262" s="16"/>
      <c r="M262" s="16"/>
      <c r="N262" s="16"/>
      <c r="P262" s="33" t="str">
        <f t="shared" si="3"/>
        <v/>
      </c>
    </row>
    <row r="263" spans="1:16">
      <c r="A263" s="21"/>
      <c r="B263" s="21"/>
      <c r="C263" s="21"/>
      <c r="D263" s="21"/>
      <c r="E263" s="16"/>
      <c r="F263" s="16"/>
      <c r="G263" s="16"/>
      <c r="H263" s="16"/>
      <c r="I263" s="16"/>
      <c r="J263" s="16"/>
      <c r="K263" s="16"/>
      <c r="L263" s="16"/>
      <c r="M263" s="16"/>
      <c r="N263" s="16"/>
      <c r="P263" s="33" t="str">
        <f t="shared" si="3"/>
        <v/>
      </c>
    </row>
    <row r="264" spans="1:16">
      <c r="A264" s="21"/>
      <c r="B264" s="21"/>
      <c r="C264" s="21"/>
      <c r="D264" s="21"/>
      <c r="E264" s="16"/>
      <c r="F264" s="16"/>
      <c r="G264" s="16"/>
      <c r="H264" s="16"/>
      <c r="I264" s="16"/>
      <c r="J264" s="16"/>
      <c r="K264" s="16"/>
      <c r="L264" s="16"/>
      <c r="M264" s="16"/>
      <c r="N264" s="16"/>
      <c r="P264" s="33" t="str">
        <f t="shared" si="3"/>
        <v/>
      </c>
    </row>
    <row r="265" spans="1:16">
      <c r="A265" s="21"/>
      <c r="B265" s="21"/>
      <c r="C265" s="21"/>
      <c r="D265" s="21"/>
      <c r="E265" s="16"/>
      <c r="F265" s="16"/>
      <c r="G265" s="16"/>
      <c r="H265" s="16"/>
      <c r="I265" s="16"/>
      <c r="J265" s="16"/>
      <c r="K265" s="16"/>
      <c r="L265" s="16"/>
      <c r="M265" s="16"/>
      <c r="N265" s="16"/>
      <c r="P265" s="33" t="str">
        <f t="shared" ref="P265:P328" si="4">IF(COUNTA(E265:N265)=0,"",_xlfn.CONCAT(,
IF(ABS(N265 - (SUM(E265, F265, H265, J265:M265) - SUM(G265, I265)))&gt;=1,
     " Error: Position at the end of the period is not equal to: position at the beginning of the period + issuance or inflow - buyback or outflow + operational result - declared dividend + exchange rate changes + price changes + other changes + rectifications.",
     ""),
IF(AND(NOT(ISBLANK(I265)), I265&lt;0),
 " Error: Dividend declared (gross) cannot be negative",
     ""),
IF(AND(NOT(ISBLANK(E265)), E265&lt;0),
 " Warning: Position at the beginning of the period is usually a positive amount, please check whether the reported negative amount is correct.",
     ""),
IF(AND(NOT(ISBLANK(N265)), N265&lt;0),
 " Warning: Position at the end of the period is usually a positive amount, please check whether the reported negative amount is correct.",
     "")))</f>
        <v/>
      </c>
    </row>
    <row r="266" spans="1:16">
      <c r="A266" s="21"/>
      <c r="B266" s="21"/>
      <c r="C266" s="21"/>
      <c r="D266" s="21"/>
      <c r="E266" s="16"/>
      <c r="F266" s="16"/>
      <c r="G266" s="16"/>
      <c r="H266" s="16"/>
      <c r="I266" s="16"/>
      <c r="J266" s="16"/>
      <c r="K266" s="16"/>
      <c r="L266" s="16"/>
      <c r="M266" s="16"/>
      <c r="N266" s="16"/>
      <c r="P266" s="33" t="str">
        <f t="shared" si="4"/>
        <v/>
      </c>
    </row>
    <row r="267" spans="1:16">
      <c r="A267" s="21"/>
      <c r="B267" s="21"/>
      <c r="C267" s="21"/>
      <c r="D267" s="21"/>
      <c r="E267" s="16"/>
      <c r="F267" s="16"/>
      <c r="G267" s="16"/>
      <c r="H267" s="16"/>
      <c r="I267" s="16"/>
      <c r="J267" s="16"/>
      <c r="K267" s="16"/>
      <c r="L267" s="16"/>
      <c r="M267" s="16"/>
      <c r="N267" s="16"/>
      <c r="P267" s="33" t="str">
        <f t="shared" si="4"/>
        <v/>
      </c>
    </row>
    <row r="268" spans="1:16">
      <c r="A268" s="21"/>
      <c r="B268" s="21"/>
      <c r="C268" s="21"/>
      <c r="D268" s="21"/>
      <c r="E268" s="16"/>
      <c r="F268" s="16"/>
      <c r="G268" s="16"/>
      <c r="H268" s="16"/>
      <c r="I268" s="16"/>
      <c r="J268" s="16"/>
      <c r="K268" s="16"/>
      <c r="L268" s="16"/>
      <c r="M268" s="16"/>
      <c r="N268" s="16"/>
      <c r="P268" s="33" t="str">
        <f t="shared" si="4"/>
        <v/>
      </c>
    </row>
    <row r="269" spans="1:16">
      <c r="A269" s="21"/>
      <c r="B269" s="21"/>
      <c r="C269" s="21"/>
      <c r="D269" s="21"/>
      <c r="E269" s="16"/>
      <c r="F269" s="16"/>
      <c r="G269" s="16"/>
      <c r="H269" s="16"/>
      <c r="I269" s="16"/>
      <c r="J269" s="16"/>
      <c r="K269" s="16"/>
      <c r="L269" s="16"/>
      <c r="M269" s="16"/>
      <c r="N269" s="16"/>
      <c r="P269" s="33" t="str">
        <f t="shared" si="4"/>
        <v/>
      </c>
    </row>
    <row r="270" spans="1:16">
      <c r="A270" s="21"/>
      <c r="B270" s="21"/>
      <c r="C270" s="21"/>
      <c r="D270" s="21"/>
      <c r="E270" s="16"/>
      <c r="F270" s="16"/>
      <c r="G270" s="16"/>
      <c r="H270" s="16"/>
      <c r="I270" s="16"/>
      <c r="J270" s="16"/>
      <c r="K270" s="16"/>
      <c r="L270" s="16"/>
      <c r="M270" s="16"/>
      <c r="N270" s="16"/>
      <c r="P270" s="33" t="str">
        <f t="shared" si="4"/>
        <v/>
      </c>
    </row>
    <row r="271" spans="1:16">
      <c r="A271" s="21"/>
      <c r="B271" s="21"/>
      <c r="C271" s="21"/>
      <c r="D271" s="21"/>
      <c r="E271" s="16"/>
      <c r="F271" s="16"/>
      <c r="G271" s="16"/>
      <c r="H271" s="16"/>
      <c r="I271" s="16"/>
      <c r="J271" s="16"/>
      <c r="K271" s="16"/>
      <c r="L271" s="16"/>
      <c r="M271" s="16"/>
      <c r="N271" s="16"/>
      <c r="P271" s="33" t="str">
        <f t="shared" si="4"/>
        <v/>
      </c>
    </row>
    <row r="272" spans="1:16">
      <c r="A272" s="21"/>
      <c r="B272" s="21"/>
      <c r="C272" s="21"/>
      <c r="D272" s="21"/>
      <c r="E272" s="16"/>
      <c r="F272" s="16"/>
      <c r="G272" s="16"/>
      <c r="H272" s="16"/>
      <c r="I272" s="16"/>
      <c r="J272" s="16"/>
      <c r="K272" s="16"/>
      <c r="L272" s="16"/>
      <c r="M272" s="16"/>
      <c r="N272" s="16"/>
      <c r="P272" s="33" t="str">
        <f t="shared" si="4"/>
        <v/>
      </c>
    </row>
    <row r="273" spans="1:16">
      <c r="A273" s="21"/>
      <c r="B273" s="21"/>
      <c r="C273" s="21"/>
      <c r="D273" s="21"/>
      <c r="E273" s="16"/>
      <c r="F273" s="16"/>
      <c r="G273" s="16"/>
      <c r="H273" s="16"/>
      <c r="I273" s="16"/>
      <c r="J273" s="16"/>
      <c r="K273" s="16"/>
      <c r="L273" s="16"/>
      <c r="M273" s="16"/>
      <c r="N273" s="16"/>
      <c r="P273" s="33" t="str">
        <f t="shared" si="4"/>
        <v/>
      </c>
    </row>
    <row r="274" spans="1:16">
      <c r="A274" s="21"/>
      <c r="B274" s="21"/>
      <c r="C274" s="21"/>
      <c r="D274" s="21"/>
      <c r="E274" s="16"/>
      <c r="F274" s="16"/>
      <c r="G274" s="16"/>
      <c r="H274" s="16"/>
      <c r="I274" s="16"/>
      <c r="J274" s="16"/>
      <c r="K274" s="16"/>
      <c r="L274" s="16"/>
      <c r="M274" s="16"/>
      <c r="N274" s="16"/>
      <c r="P274" s="33" t="str">
        <f t="shared" si="4"/>
        <v/>
      </c>
    </row>
    <row r="275" spans="1:16">
      <c r="A275" s="21"/>
      <c r="B275" s="21"/>
      <c r="C275" s="21"/>
      <c r="D275" s="21"/>
      <c r="E275" s="16"/>
      <c r="F275" s="16"/>
      <c r="G275" s="16"/>
      <c r="H275" s="16"/>
      <c r="I275" s="16"/>
      <c r="J275" s="16"/>
      <c r="K275" s="16"/>
      <c r="L275" s="16"/>
      <c r="M275" s="16"/>
      <c r="N275" s="16"/>
      <c r="P275" s="33" t="str">
        <f t="shared" si="4"/>
        <v/>
      </c>
    </row>
    <row r="276" spans="1:16">
      <c r="A276" s="21"/>
      <c r="B276" s="21"/>
      <c r="C276" s="21"/>
      <c r="D276" s="21"/>
      <c r="E276" s="16"/>
      <c r="F276" s="16"/>
      <c r="G276" s="16"/>
      <c r="H276" s="16"/>
      <c r="I276" s="16"/>
      <c r="J276" s="16"/>
      <c r="K276" s="16"/>
      <c r="L276" s="16"/>
      <c r="M276" s="16"/>
      <c r="N276" s="16"/>
      <c r="P276" s="33" t="str">
        <f t="shared" si="4"/>
        <v/>
      </c>
    </row>
    <row r="277" spans="1:16">
      <c r="A277" s="21"/>
      <c r="B277" s="21"/>
      <c r="C277" s="21"/>
      <c r="D277" s="21"/>
      <c r="E277" s="16"/>
      <c r="F277" s="16"/>
      <c r="G277" s="16"/>
      <c r="H277" s="16"/>
      <c r="I277" s="16"/>
      <c r="J277" s="16"/>
      <c r="K277" s="16"/>
      <c r="L277" s="16"/>
      <c r="M277" s="16"/>
      <c r="N277" s="16"/>
      <c r="P277" s="33" t="str">
        <f t="shared" si="4"/>
        <v/>
      </c>
    </row>
    <row r="278" spans="1:16">
      <c r="A278" s="21"/>
      <c r="B278" s="21"/>
      <c r="C278" s="21"/>
      <c r="D278" s="21"/>
      <c r="E278" s="16"/>
      <c r="F278" s="16"/>
      <c r="G278" s="16"/>
      <c r="H278" s="16"/>
      <c r="I278" s="16"/>
      <c r="J278" s="16"/>
      <c r="K278" s="16"/>
      <c r="L278" s="16"/>
      <c r="M278" s="16"/>
      <c r="N278" s="16"/>
      <c r="P278" s="33" t="str">
        <f t="shared" si="4"/>
        <v/>
      </c>
    </row>
    <row r="279" spans="1:16">
      <c r="A279" s="21"/>
      <c r="B279" s="21"/>
      <c r="C279" s="21"/>
      <c r="D279" s="21"/>
      <c r="E279" s="16"/>
      <c r="F279" s="16"/>
      <c r="G279" s="16"/>
      <c r="H279" s="16"/>
      <c r="I279" s="16"/>
      <c r="J279" s="16"/>
      <c r="K279" s="16"/>
      <c r="L279" s="16"/>
      <c r="M279" s="16"/>
      <c r="N279" s="16"/>
      <c r="P279" s="33" t="str">
        <f t="shared" si="4"/>
        <v/>
      </c>
    </row>
    <row r="280" spans="1:16">
      <c r="A280" s="21"/>
      <c r="B280" s="21"/>
      <c r="C280" s="21"/>
      <c r="D280" s="21"/>
      <c r="E280" s="16"/>
      <c r="F280" s="16"/>
      <c r="G280" s="16"/>
      <c r="H280" s="16"/>
      <c r="I280" s="16"/>
      <c r="J280" s="16"/>
      <c r="K280" s="16"/>
      <c r="L280" s="16"/>
      <c r="M280" s="16"/>
      <c r="N280" s="16"/>
      <c r="P280" s="33" t="str">
        <f t="shared" si="4"/>
        <v/>
      </c>
    </row>
    <row r="281" spans="1:16">
      <c r="A281" s="21"/>
      <c r="B281" s="21"/>
      <c r="C281" s="21"/>
      <c r="D281" s="21"/>
      <c r="E281" s="16"/>
      <c r="F281" s="16"/>
      <c r="G281" s="16"/>
      <c r="H281" s="16"/>
      <c r="I281" s="16"/>
      <c r="J281" s="16"/>
      <c r="K281" s="16"/>
      <c r="L281" s="16"/>
      <c r="M281" s="16"/>
      <c r="N281" s="16"/>
      <c r="P281" s="33" t="str">
        <f t="shared" si="4"/>
        <v/>
      </c>
    </row>
    <row r="282" spans="1:16">
      <c r="A282" s="21"/>
      <c r="B282" s="21"/>
      <c r="C282" s="21"/>
      <c r="D282" s="21"/>
      <c r="E282" s="16"/>
      <c r="F282" s="16"/>
      <c r="G282" s="16"/>
      <c r="H282" s="16"/>
      <c r="I282" s="16"/>
      <c r="J282" s="16"/>
      <c r="K282" s="16"/>
      <c r="L282" s="16"/>
      <c r="M282" s="16"/>
      <c r="N282" s="16"/>
      <c r="P282" s="33" t="str">
        <f t="shared" si="4"/>
        <v/>
      </c>
    </row>
    <row r="283" spans="1:16">
      <c r="A283" s="21"/>
      <c r="B283" s="21"/>
      <c r="C283" s="21"/>
      <c r="D283" s="21"/>
      <c r="E283" s="16"/>
      <c r="F283" s="16"/>
      <c r="G283" s="16"/>
      <c r="H283" s="16"/>
      <c r="I283" s="16"/>
      <c r="J283" s="16"/>
      <c r="K283" s="16"/>
      <c r="L283" s="16"/>
      <c r="M283" s="16"/>
      <c r="N283" s="16"/>
      <c r="P283" s="33" t="str">
        <f t="shared" si="4"/>
        <v/>
      </c>
    </row>
    <row r="284" spans="1:16">
      <c r="A284" s="21"/>
      <c r="B284" s="21"/>
      <c r="C284" s="21"/>
      <c r="D284" s="21"/>
      <c r="E284" s="16"/>
      <c r="F284" s="16"/>
      <c r="G284" s="16"/>
      <c r="H284" s="16"/>
      <c r="I284" s="16"/>
      <c r="J284" s="16"/>
      <c r="K284" s="16"/>
      <c r="L284" s="16"/>
      <c r="M284" s="16"/>
      <c r="N284" s="16"/>
      <c r="P284" s="33" t="str">
        <f t="shared" si="4"/>
        <v/>
      </c>
    </row>
    <row r="285" spans="1:16">
      <c r="A285" s="21"/>
      <c r="B285" s="21"/>
      <c r="C285" s="21"/>
      <c r="D285" s="21"/>
      <c r="E285" s="16"/>
      <c r="F285" s="16"/>
      <c r="G285" s="16"/>
      <c r="H285" s="16"/>
      <c r="I285" s="16"/>
      <c r="J285" s="16"/>
      <c r="K285" s="16"/>
      <c r="L285" s="16"/>
      <c r="M285" s="16"/>
      <c r="N285" s="16"/>
      <c r="P285" s="33" t="str">
        <f t="shared" si="4"/>
        <v/>
      </c>
    </row>
    <row r="286" spans="1:16">
      <c r="A286" s="21"/>
      <c r="B286" s="21"/>
      <c r="C286" s="21"/>
      <c r="D286" s="21"/>
      <c r="E286" s="16"/>
      <c r="F286" s="16"/>
      <c r="G286" s="16"/>
      <c r="H286" s="16"/>
      <c r="I286" s="16"/>
      <c r="J286" s="16"/>
      <c r="K286" s="16"/>
      <c r="L286" s="16"/>
      <c r="M286" s="16"/>
      <c r="N286" s="16"/>
      <c r="P286" s="33" t="str">
        <f t="shared" si="4"/>
        <v/>
      </c>
    </row>
    <row r="287" spans="1:16">
      <c r="A287" s="21"/>
      <c r="B287" s="21"/>
      <c r="C287" s="21"/>
      <c r="D287" s="21"/>
      <c r="E287" s="16"/>
      <c r="F287" s="16"/>
      <c r="G287" s="16"/>
      <c r="H287" s="16"/>
      <c r="I287" s="16"/>
      <c r="J287" s="16"/>
      <c r="K287" s="16"/>
      <c r="L287" s="16"/>
      <c r="M287" s="16"/>
      <c r="N287" s="16"/>
      <c r="P287" s="33" t="str">
        <f t="shared" si="4"/>
        <v/>
      </c>
    </row>
    <row r="288" spans="1:16">
      <c r="A288" s="21"/>
      <c r="B288" s="21"/>
      <c r="C288" s="21"/>
      <c r="D288" s="21"/>
      <c r="E288" s="16"/>
      <c r="F288" s="16"/>
      <c r="G288" s="16"/>
      <c r="H288" s="16"/>
      <c r="I288" s="16"/>
      <c r="J288" s="16"/>
      <c r="K288" s="16"/>
      <c r="L288" s="16"/>
      <c r="M288" s="16"/>
      <c r="N288" s="16"/>
      <c r="P288" s="33" t="str">
        <f t="shared" si="4"/>
        <v/>
      </c>
    </row>
    <row r="289" spans="1:16">
      <c r="A289" s="21"/>
      <c r="B289" s="21"/>
      <c r="C289" s="21"/>
      <c r="D289" s="21"/>
      <c r="E289" s="16"/>
      <c r="F289" s="16"/>
      <c r="G289" s="16"/>
      <c r="H289" s="16"/>
      <c r="I289" s="16"/>
      <c r="J289" s="16"/>
      <c r="K289" s="16"/>
      <c r="L289" s="16"/>
      <c r="M289" s="16"/>
      <c r="N289" s="16"/>
      <c r="P289" s="33" t="str">
        <f t="shared" si="4"/>
        <v/>
      </c>
    </row>
    <row r="290" spans="1:16">
      <c r="A290" s="21"/>
      <c r="B290" s="21"/>
      <c r="C290" s="21"/>
      <c r="D290" s="21"/>
      <c r="E290" s="16"/>
      <c r="F290" s="16"/>
      <c r="G290" s="16"/>
      <c r="H290" s="16"/>
      <c r="I290" s="16"/>
      <c r="J290" s="16"/>
      <c r="K290" s="16"/>
      <c r="L290" s="16"/>
      <c r="M290" s="16"/>
      <c r="N290" s="16"/>
      <c r="P290" s="33" t="str">
        <f t="shared" si="4"/>
        <v/>
      </c>
    </row>
    <row r="291" spans="1:16">
      <c r="A291" s="21"/>
      <c r="B291" s="21"/>
      <c r="C291" s="21"/>
      <c r="D291" s="21"/>
      <c r="E291" s="16"/>
      <c r="F291" s="16"/>
      <c r="G291" s="16"/>
      <c r="H291" s="16"/>
      <c r="I291" s="16"/>
      <c r="J291" s="16"/>
      <c r="K291" s="16"/>
      <c r="L291" s="16"/>
      <c r="M291" s="16"/>
      <c r="N291" s="16"/>
      <c r="P291" s="33" t="str">
        <f t="shared" si="4"/>
        <v/>
      </c>
    </row>
    <row r="292" spans="1:16">
      <c r="A292" s="21"/>
      <c r="B292" s="21"/>
      <c r="C292" s="21"/>
      <c r="D292" s="21"/>
      <c r="E292" s="16"/>
      <c r="F292" s="16"/>
      <c r="G292" s="16"/>
      <c r="H292" s="16"/>
      <c r="I292" s="16"/>
      <c r="J292" s="16"/>
      <c r="K292" s="16"/>
      <c r="L292" s="16"/>
      <c r="M292" s="16"/>
      <c r="N292" s="16"/>
      <c r="P292" s="33" t="str">
        <f t="shared" si="4"/>
        <v/>
      </c>
    </row>
    <row r="293" spans="1:16">
      <c r="A293" s="21"/>
      <c r="B293" s="21"/>
      <c r="C293" s="21"/>
      <c r="D293" s="21"/>
      <c r="E293" s="16"/>
      <c r="F293" s="16"/>
      <c r="G293" s="16"/>
      <c r="H293" s="16"/>
      <c r="I293" s="16"/>
      <c r="J293" s="16"/>
      <c r="K293" s="16"/>
      <c r="L293" s="16"/>
      <c r="M293" s="16"/>
      <c r="N293" s="16"/>
      <c r="P293" s="33" t="str">
        <f t="shared" si="4"/>
        <v/>
      </c>
    </row>
    <row r="294" spans="1:16">
      <c r="A294" s="21"/>
      <c r="B294" s="21"/>
      <c r="C294" s="21"/>
      <c r="D294" s="21"/>
      <c r="E294" s="16"/>
      <c r="F294" s="16"/>
      <c r="G294" s="16"/>
      <c r="H294" s="16"/>
      <c r="I294" s="16"/>
      <c r="J294" s="16"/>
      <c r="K294" s="16"/>
      <c r="L294" s="16"/>
      <c r="M294" s="16"/>
      <c r="N294" s="16"/>
      <c r="P294" s="33" t="str">
        <f t="shared" si="4"/>
        <v/>
      </c>
    </row>
    <row r="295" spans="1:16">
      <c r="A295" s="21"/>
      <c r="B295" s="21"/>
      <c r="C295" s="21"/>
      <c r="D295" s="21"/>
      <c r="E295" s="16"/>
      <c r="F295" s="16"/>
      <c r="G295" s="16"/>
      <c r="H295" s="16"/>
      <c r="I295" s="16"/>
      <c r="J295" s="16"/>
      <c r="K295" s="16"/>
      <c r="L295" s="16"/>
      <c r="M295" s="16"/>
      <c r="N295" s="16"/>
      <c r="P295" s="33" t="str">
        <f t="shared" si="4"/>
        <v/>
      </c>
    </row>
    <row r="296" spans="1:16">
      <c r="A296" s="21"/>
      <c r="B296" s="21"/>
      <c r="C296" s="21"/>
      <c r="D296" s="21"/>
      <c r="E296" s="16"/>
      <c r="F296" s="16"/>
      <c r="G296" s="16"/>
      <c r="H296" s="16"/>
      <c r="I296" s="16"/>
      <c r="J296" s="16"/>
      <c r="K296" s="16"/>
      <c r="L296" s="16"/>
      <c r="M296" s="16"/>
      <c r="N296" s="16"/>
      <c r="P296" s="33" t="str">
        <f t="shared" si="4"/>
        <v/>
      </c>
    </row>
    <row r="297" spans="1:16">
      <c r="A297" s="21"/>
      <c r="B297" s="21"/>
      <c r="C297" s="21"/>
      <c r="D297" s="21"/>
      <c r="E297" s="16"/>
      <c r="F297" s="16"/>
      <c r="G297" s="16"/>
      <c r="H297" s="16"/>
      <c r="I297" s="16"/>
      <c r="J297" s="16"/>
      <c r="K297" s="16"/>
      <c r="L297" s="16"/>
      <c r="M297" s="16"/>
      <c r="N297" s="16"/>
      <c r="P297" s="33" t="str">
        <f t="shared" si="4"/>
        <v/>
      </c>
    </row>
    <row r="298" spans="1:16">
      <c r="A298" s="21"/>
      <c r="B298" s="21"/>
      <c r="C298" s="21"/>
      <c r="D298" s="21"/>
      <c r="E298" s="16"/>
      <c r="F298" s="16"/>
      <c r="G298" s="16"/>
      <c r="H298" s="16"/>
      <c r="I298" s="16"/>
      <c r="J298" s="16"/>
      <c r="K298" s="16"/>
      <c r="L298" s="16"/>
      <c r="M298" s="16"/>
      <c r="N298" s="16"/>
      <c r="P298" s="33" t="str">
        <f t="shared" si="4"/>
        <v/>
      </c>
    </row>
    <row r="299" spans="1:16">
      <c r="A299" s="21"/>
      <c r="B299" s="21"/>
      <c r="C299" s="21"/>
      <c r="D299" s="21"/>
      <c r="E299" s="16"/>
      <c r="F299" s="16"/>
      <c r="G299" s="16"/>
      <c r="H299" s="16"/>
      <c r="I299" s="16"/>
      <c r="J299" s="16"/>
      <c r="K299" s="16"/>
      <c r="L299" s="16"/>
      <c r="M299" s="16"/>
      <c r="N299" s="16"/>
      <c r="P299" s="33" t="str">
        <f t="shared" si="4"/>
        <v/>
      </c>
    </row>
    <row r="300" spans="1:16">
      <c r="A300" s="21"/>
      <c r="B300" s="21"/>
      <c r="C300" s="21"/>
      <c r="D300" s="21"/>
      <c r="E300" s="16"/>
      <c r="F300" s="16"/>
      <c r="G300" s="16"/>
      <c r="H300" s="16"/>
      <c r="I300" s="16"/>
      <c r="J300" s="16"/>
      <c r="K300" s="16"/>
      <c r="L300" s="16"/>
      <c r="M300" s="16"/>
      <c r="N300" s="16"/>
      <c r="P300" s="33" t="str">
        <f t="shared" si="4"/>
        <v/>
      </c>
    </row>
    <row r="301" spans="1:16">
      <c r="A301" s="21"/>
      <c r="B301" s="21"/>
      <c r="C301" s="21"/>
      <c r="D301" s="21"/>
      <c r="E301" s="16"/>
      <c r="F301" s="16"/>
      <c r="G301" s="16"/>
      <c r="H301" s="16"/>
      <c r="I301" s="16"/>
      <c r="J301" s="16"/>
      <c r="K301" s="16"/>
      <c r="L301" s="16"/>
      <c r="M301" s="16"/>
      <c r="N301" s="16"/>
      <c r="P301" s="33" t="str">
        <f t="shared" si="4"/>
        <v/>
      </c>
    </row>
    <row r="302" spans="1:16">
      <c r="A302" s="21"/>
      <c r="B302" s="21"/>
      <c r="C302" s="21"/>
      <c r="D302" s="21"/>
      <c r="E302" s="16"/>
      <c r="F302" s="16"/>
      <c r="G302" s="16"/>
      <c r="H302" s="16"/>
      <c r="I302" s="16"/>
      <c r="J302" s="16"/>
      <c r="K302" s="16"/>
      <c r="L302" s="16"/>
      <c r="M302" s="16"/>
      <c r="N302" s="16"/>
      <c r="P302" s="33" t="str">
        <f t="shared" si="4"/>
        <v/>
      </c>
    </row>
    <row r="303" spans="1:16">
      <c r="A303" s="21"/>
      <c r="B303" s="21"/>
      <c r="C303" s="21"/>
      <c r="D303" s="21"/>
      <c r="E303" s="16"/>
      <c r="F303" s="16"/>
      <c r="G303" s="16"/>
      <c r="H303" s="16"/>
      <c r="I303" s="16"/>
      <c r="J303" s="16"/>
      <c r="K303" s="16"/>
      <c r="L303" s="16"/>
      <c r="M303" s="16"/>
      <c r="N303" s="16"/>
      <c r="P303" s="33" t="str">
        <f t="shared" si="4"/>
        <v/>
      </c>
    </row>
    <row r="304" spans="1:16">
      <c r="A304" s="21"/>
      <c r="B304" s="21"/>
      <c r="C304" s="21"/>
      <c r="D304" s="21"/>
      <c r="E304" s="16"/>
      <c r="F304" s="16"/>
      <c r="G304" s="16"/>
      <c r="H304" s="16"/>
      <c r="I304" s="16"/>
      <c r="J304" s="16"/>
      <c r="K304" s="16"/>
      <c r="L304" s="16"/>
      <c r="M304" s="16"/>
      <c r="N304" s="16"/>
      <c r="P304" s="33" t="str">
        <f t="shared" si="4"/>
        <v/>
      </c>
    </row>
    <row r="305" spans="1:16">
      <c r="A305" s="21"/>
      <c r="B305" s="21"/>
      <c r="C305" s="21"/>
      <c r="D305" s="21"/>
      <c r="E305" s="16"/>
      <c r="F305" s="16"/>
      <c r="G305" s="16"/>
      <c r="H305" s="16"/>
      <c r="I305" s="16"/>
      <c r="J305" s="16"/>
      <c r="K305" s="16"/>
      <c r="L305" s="16"/>
      <c r="M305" s="16"/>
      <c r="N305" s="16"/>
      <c r="P305" s="33" t="str">
        <f t="shared" si="4"/>
        <v/>
      </c>
    </row>
    <row r="306" spans="1:16">
      <c r="A306" s="21"/>
      <c r="B306" s="21"/>
      <c r="C306" s="21"/>
      <c r="D306" s="21"/>
      <c r="E306" s="16"/>
      <c r="F306" s="16"/>
      <c r="G306" s="16"/>
      <c r="H306" s="16"/>
      <c r="I306" s="16"/>
      <c r="J306" s="16"/>
      <c r="K306" s="16"/>
      <c r="L306" s="16"/>
      <c r="M306" s="16"/>
      <c r="N306" s="16"/>
      <c r="P306" s="33" t="str">
        <f t="shared" si="4"/>
        <v/>
      </c>
    </row>
    <row r="307" spans="1:16">
      <c r="A307" s="21"/>
      <c r="B307" s="21"/>
      <c r="C307" s="21"/>
      <c r="D307" s="21"/>
      <c r="E307" s="16"/>
      <c r="F307" s="16"/>
      <c r="G307" s="16"/>
      <c r="H307" s="16"/>
      <c r="I307" s="16"/>
      <c r="J307" s="16"/>
      <c r="K307" s="16"/>
      <c r="L307" s="16"/>
      <c r="M307" s="16"/>
      <c r="N307" s="16"/>
      <c r="P307" s="33" t="str">
        <f t="shared" si="4"/>
        <v/>
      </c>
    </row>
    <row r="308" spans="1:16">
      <c r="A308" s="21"/>
      <c r="B308" s="21"/>
      <c r="C308" s="21"/>
      <c r="D308" s="21"/>
      <c r="E308" s="16"/>
      <c r="F308" s="16"/>
      <c r="G308" s="16"/>
      <c r="H308" s="16"/>
      <c r="I308" s="16"/>
      <c r="J308" s="16"/>
      <c r="K308" s="16"/>
      <c r="L308" s="16"/>
      <c r="M308" s="16"/>
      <c r="N308" s="16"/>
      <c r="P308" s="33" t="str">
        <f t="shared" si="4"/>
        <v/>
      </c>
    </row>
    <row r="309" spans="1:16">
      <c r="A309" s="21"/>
      <c r="B309" s="21"/>
      <c r="C309" s="21"/>
      <c r="D309" s="21"/>
      <c r="E309" s="16"/>
      <c r="F309" s="16"/>
      <c r="G309" s="16"/>
      <c r="H309" s="16"/>
      <c r="I309" s="16"/>
      <c r="J309" s="16"/>
      <c r="K309" s="16"/>
      <c r="L309" s="16"/>
      <c r="M309" s="16"/>
      <c r="N309" s="16"/>
      <c r="P309" s="33" t="str">
        <f t="shared" si="4"/>
        <v/>
      </c>
    </row>
    <row r="310" spans="1:16">
      <c r="A310" s="21"/>
      <c r="B310" s="21"/>
      <c r="C310" s="21"/>
      <c r="D310" s="21"/>
      <c r="E310" s="16"/>
      <c r="F310" s="16"/>
      <c r="G310" s="16"/>
      <c r="H310" s="16"/>
      <c r="I310" s="16"/>
      <c r="J310" s="16"/>
      <c r="K310" s="16"/>
      <c r="L310" s="16"/>
      <c r="M310" s="16"/>
      <c r="N310" s="16"/>
      <c r="P310" s="33" t="str">
        <f t="shared" si="4"/>
        <v/>
      </c>
    </row>
    <row r="311" spans="1:16">
      <c r="A311" s="21"/>
      <c r="B311" s="21"/>
      <c r="C311" s="21"/>
      <c r="D311" s="21"/>
      <c r="E311" s="16"/>
      <c r="F311" s="16"/>
      <c r="G311" s="16"/>
      <c r="H311" s="16"/>
      <c r="I311" s="16"/>
      <c r="J311" s="16"/>
      <c r="K311" s="16"/>
      <c r="L311" s="16"/>
      <c r="M311" s="16"/>
      <c r="N311" s="16"/>
      <c r="P311" s="33" t="str">
        <f t="shared" si="4"/>
        <v/>
      </c>
    </row>
    <row r="312" spans="1:16">
      <c r="A312" s="21"/>
      <c r="B312" s="21"/>
      <c r="C312" s="21"/>
      <c r="D312" s="21"/>
      <c r="E312" s="16"/>
      <c r="F312" s="16"/>
      <c r="G312" s="16"/>
      <c r="H312" s="16"/>
      <c r="I312" s="16"/>
      <c r="J312" s="16"/>
      <c r="K312" s="16"/>
      <c r="L312" s="16"/>
      <c r="M312" s="16"/>
      <c r="N312" s="16"/>
      <c r="P312" s="33" t="str">
        <f t="shared" si="4"/>
        <v/>
      </c>
    </row>
    <row r="313" spans="1:16">
      <c r="A313" s="21"/>
      <c r="B313" s="21"/>
      <c r="C313" s="21"/>
      <c r="D313" s="21"/>
      <c r="E313" s="16"/>
      <c r="F313" s="16"/>
      <c r="G313" s="16"/>
      <c r="H313" s="16"/>
      <c r="I313" s="16"/>
      <c r="J313" s="16"/>
      <c r="K313" s="16"/>
      <c r="L313" s="16"/>
      <c r="M313" s="16"/>
      <c r="N313" s="16"/>
      <c r="P313" s="33" t="str">
        <f t="shared" si="4"/>
        <v/>
      </c>
    </row>
    <row r="314" spans="1:16">
      <c r="A314" s="21"/>
      <c r="B314" s="21"/>
      <c r="C314" s="21"/>
      <c r="D314" s="21"/>
      <c r="E314" s="16"/>
      <c r="F314" s="16"/>
      <c r="G314" s="16"/>
      <c r="H314" s="16"/>
      <c r="I314" s="16"/>
      <c r="J314" s="16"/>
      <c r="K314" s="16"/>
      <c r="L314" s="16"/>
      <c r="M314" s="16"/>
      <c r="N314" s="16"/>
      <c r="P314" s="33" t="str">
        <f t="shared" si="4"/>
        <v/>
      </c>
    </row>
    <row r="315" spans="1:16">
      <c r="A315" s="21"/>
      <c r="B315" s="21"/>
      <c r="C315" s="21"/>
      <c r="D315" s="21"/>
      <c r="E315" s="16"/>
      <c r="F315" s="16"/>
      <c r="G315" s="16"/>
      <c r="H315" s="16"/>
      <c r="I315" s="16"/>
      <c r="J315" s="16"/>
      <c r="K315" s="16"/>
      <c r="L315" s="16"/>
      <c r="M315" s="16"/>
      <c r="N315" s="16"/>
      <c r="P315" s="33" t="str">
        <f t="shared" si="4"/>
        <v/>
      </c>
    </row>
    <row r="316" spans="1:16">
      <c r="A316" s="21"/>
      <c r="B316" s="21"/>
      <c r="C316" s="21"/>
      <c r="D316" s="21"/>
      <c r="E316" s="16"/>
      <c r="F316" s="16"/>
      <c r="G316" s="16"/>
      <c r="H316" s="16"/>
      <c r="I316" s="16"/>
      <c r="J316" s="16"/>
      <c r="K316" s="16"/>
      <c r="L316" s="16"/>
      <c r="M316" s="16"/>
      <c r="N316" s="16"/>
      <c r="P316" s="33" t="str">
        <f t="shared" si="4"/>
        <v/>
      </c>
    </row>
    <row r="317" spans="1:16">
      <c r="A317" s="21"/>
      <c r="B317" s="21"/>
      <c r="C317" s="21"/>
      <c r="D317" s="21"/>
      <c r="E317" s="16"/>
      <c r="F317" s="16"/>
      <c r="G317" s="16"/>
      <c r="H317" s="16"/>
      <c r="I317" s="16"/>
      <c r="J317" s="16"/>
      <c r="K317" s="16"/>
      <c r="L317" s="16"/>
      <c r="M317" s="16"/>
      <c r="N317" s="16"/>
      <c r="P317" s="33" t="str">
        <f t="shared" si="4"/>
        <v/>
      </c>
    </row>
    <row r="318" spans="1:16">
      <c r="A318" s="21"/>
      <c r="B318" s="21"/>
      <c r="C318" s="21"/>
      <c r="D318" s="21"/>
      <c r="E318" s="16"/>
      <c r="F318" s="16"/>
      <c r="G318" s="16"/>
      <c r="H318" s="16"/>
      <c r="I318" s="16"/>
      <c r="J318" s="16"/>
      <c r="K318" s="16"/>
      <c r="L318" s="16"/>
      <c r="M318" s="16"/>
      <c r="N318" s="16"/>
      <c r="P318" s="33" t="str">
        <f t="shared" si="4"/>
        <v/>
      </c>
    </row>
    <row r="319" spans="1:16">
      <c r="A319" s="21"/>
      <c r="B319" s="21"/>
      <c r="C319" s="21"/>
      <c r="D319" s="21"/>
      <c r="E319" s="16"/>
      <c r="F319" s="16"/>
      <c r="G319" s="16"/>
      <c r="H319" s="16"/>
      <c r="I319" s="16"/>
      <c r="J319" s="16"/>
      <c r="K319" s="16"/>
      <c r="L319" s="16"/>
      <c r="M319" s="16"/>
      <c r="N319" s="16"/>
      <c r="P319" s="33" t="str">
        <f t="shared" si="4"/>
        <v/>
      </c>
    </row>
    <row r="320" spans="1:16">
      <c r="A320" s="21"/>
      <c r="B320" s="21"/>
      <c r="C320" s="21"/>
      <c r="D320" s="21"/>
      <c r="E320" s="16"/>
      <c r="F320" s="16"/>
      <c r="G320" s="16"/>
      <c r="H320" s="16"/>
      <c r="I320" s="16"/>
      <c r="J320" s="16"/>
      <c r="K320" s="16"/>
      <c r="L320" s="16"/>
      <c r="M320" s="16"/>
      <c r="N320" s="16"/>
      <c r="P320" s="33" t="str">
        <f t="shared" si="4"/>
        <v/>
      </c>
    </row>
    <row r="321" spans="1:16">
      <c r="A321" s="21"/>
      <c r="B321" s="21"/>
      <c r="C321" s="21"/>
      <c r="D321" s="21"/>
      <c r="E321" s="16"/>
      <c r="F321" s="16"/>
      <c r="G321" s="16"/>
      <c r="H321" s="16"/>
      <c r="I321" s="16"/>
      <c r="J321" s="16"/>
      <c r="K321" s="16"/>
      <c r="L321" s="16"/>
      <c r="M321" s="16"/>
      <c r="N321" s="16"/>
      <c r="P321" s="33" t="str">
        <f t="shared" si="4"/>
        <v/>
      </c>
    </row>
    <row r="322" spans="1:16">
      <c r="A322" s="21"/>
      <c r="B322" s="21"/>
      <c r="C322" s="21"/>
      <c r="D322" s="21"/>
      <c r="E322" s="16"/>
      <c r="F322" s="16"/>
      <c r="G322" s="16"/>
      <c r="H322" s="16"/>
      <c r="I322" s="16"/>
      <c r="J322" s="16"/>
      <c r="K322" s="16"/>
      <c r="L322" s="16"/>
      <c r="M322" s="16"/>
      <c r="N322" s="16"/>
      <c r="P322" s="33" t="str">
        <f t="shared" si="4"/>
        <v/>
      </c>
    </row>
    <row r="323" spans="1:16">
      <c r="A323" s="21"/>
      <c r="B323" s="21"/>
      <c r="C323" s="21"/>
      <c r="D323" s="21"/>
      <c r="E323" s="16"/>
      <c r="F323" s="16"/>
      <c r="G323" s="16"/>
      <c r="H323" s="16"/>
      <c r="I323" s="16"/>
      <c r="J323" s="16"/>
      <c r="K323" s="16"/>
      <c r="L323" s="16"/>
      <c r="M323" s="16"/>
      <c r="N323" s="16"/>
      <c r="P323" s="33" t="str">
        <f t="shared" si="4"/>
        <v/>
      </c>
    </row>
    <row r="324" spans="1:16">
      <c r="A324" s="21"/>
      <c r="B324" s="21"/>
      <c r="C324" s="21"/>
      <c r="D324" s="21"/>
      <c r="E324" s="16"/>
      <c r="F324" s="16"/>
      <c r="G324" s="16"/>
      <c r="H324" s="16"/>
      <c r="I324" s="16"/>
      <c r="J324" s="16"/>
      <c r="K324" s="16"/>
      <c r="L324" s="16"/>
      <c r="M324" s="16"/>
      <c r="N324" s="16"/>
      <c r="P324" s="33" t="str">
        <f t="shared" si="4"/>
        <v/>
      </c>
    </row>
    <row r="325" spans="1:16">
      <c r="A325" s="21"/>
      <c r="B325" s="21"/>
      <c r="C325" s="21"/>
      <c r="D325" s="21"/>
      <c r="E325" s="16"/>
      <c r="F325" s="16"/>
      <c r="G325" s="16"/>
      <c r="H325" s="16"/>
      <c r="I325" s="16"/>
      <c r="J325" s="16"/>
      <c r="K325" s="16"/>
      <c r="L325" s="16"/>
      <c r="M325" s="16"/>
      <c r="N325" s="16"/>
      <c r="P325" s="33" t="str">
        <f t="shared" si="4"/>
        <v/>
      </c>
    </row>
    <row r="326" spans="1:16">
      <c r="A326" s="21"/>
      <c r="B326" s="21"/>
      <c r="C326" s="21"/>
      <c r="D326" s="21"/>
      <c r="E326" s="16"/>
      <c r="F326" s="16"/>
      <c r="G326" s="16"/>
      <c r="H326" s="16"/>
      <c r="I326" s="16"/>
      <c r="J326" s="16"/>
      <c r="K326" s="16"/>
      <c r="L326" s="16"/>
      <c r="M326" s="16"/>
      <c r="N326" s="16"/>
      <c r="P326" s="33" t="str">
        <f t="shared" si="4"/>
        <v/>
      </c>
    </row>
    <row r="327" spans="1:16">
      <c r="A327" s="21"/>
      <c r="B327" s="21"/>
      <c r="C327" s="21"/>
      <c r="D327" s="21"/>
      <c r="E327" s="16"/>
      <c r="F327" s="16"/>
      <c r="G327" s="16"/>
      <c r="H327" s="16"/>
      <c r="I327" s="16"/>
      <c r="J327" s="16"/>
      <c r="K327" s="16"/>
      <c r="L327" s="16"/>
      <c r="M327" s="16"/>
      <c r="N327" s="16"/>
      <c r="P327" s="33" t="str">
        <f t="shared" si="4"/>
        <v/>
      </c>
    </row>
    <row r="328" spans="1:16">
      <c r="A328" s="21"/>
      <c r="B328" s="21"/>
      <c r="C328" s="21"/>
      <c r="D328" s="21"/>
      <c r="E328" s="16"/>
      <c r="F328" s="16"/>
      <c r="G328" s="16"/>
      <c r="H328" s="16"/>
      <c r="I328" s="16"/>
      <c r="J328" s="16"/>
      <c r="K328" s="16"/>
      <c r="L328" s="16"/>
      <c r="M328" s="16"/>
      <c r="N328" s="16"/>
      <c r="P328" s="33" t="str">
        <f t="shared" si="4"/>
        <v/>
      </c>
    </row>
    <row r="329" spans="1:16">
      <c r="A329" s="21"/>
      <c r="B329" s="21"/>
      <c r="C329" s="21"/>
      <c r="D329" s="21"/>
      <c r="E329" s="16"/>
      <c r="F329" s="16"/>
      <c r="G329" s="16"/>
      <c r="H329" s="16"/>
      <c r="I329" s="16"/>
      <c r="J329" s="16"/>
      <c r="K329" s="16"/>
      <c r="L329" s="16"/>
      <c r="M329" s="16"/>
      <c r="N329" s="16"/>
      <c r="P329" s="33" t="str">
        <f t="shared" ref="P329:P392" si="5">IF(COUNTA(E329:N329)=0,"",_xlfn.CONCAT(,
IF(ABS(N329 - (SUM(E329, F329, H329, J329:M329) - SUM(G329, I329)))&gt;=1,
     " Error: Position at the end of the period is not equal to: position at the beginning of the period + issuance or inflow - buyback or outflow + operational result - declared dividend + exchange rate changes + price changes + other changes + rectifications.",
     ""),
IF(AND(NOT(ISBLANK(I329)), I329&lt;0),
 " Error: Dividend declared (gross) cannot be negative",
     ""),
IF(AND(NOT(ISBLANK(E329)), E329&lt;0),
 " Warning: Position at the beginning of the period is usually a positive amount, please check whether the reported negative amount is correct.",
     ""),
IF(AND(NOT(ISBLANK(N329)), N329&lt;0),
 " Warning: Position at the end of the period is usually a positive amount, please check whether the reported negative amount is correct.",
     "")))</f>
        <v/>
      </c>
    </row>
    <row r="330" spans="1:16">
      <c r="A330" s="21"/>
      <c r="B330" s="21"/>
      <c r="C330" s="21"/>
      <c r="D330" s="21"/>
      <c r="E330" s="16"/>
      <c r="F330" s="16"/>
      <c r="G330" s="16"/>
      <c r="H330" s="16"/>
      <c r="I330" s="16"/>
      <c r="J330" s="16"/>
      <c r="K330" s="16"/>
      <c r="L330" s="16"/>
      <c r="M330" s="16"/>
      <c r="N330" s="16"/>
      <c r="P330" s="33" t="str">
        <f t="shared" si="5"/>
        <v/>
      </c>
    </row>
    <row r="331" spans="1:16">
      <c r="A331" s="21"/>
      <c r="B331" s="21"/>
      <c r="C331" s="21"/>
      <c r="D331" s="21"/>
      <c r="E331" s="16"/>
      <c r="F331" s="16"/>
      <c r="G331" s="16"/>
      <c r="H331" s="16"/>
      <c r="I331" s="16"/>
      <c r="J331" s="16"/>
      <c r="K331" s="16"/>
      <c r="L331" s="16"/>
      <c r="M331" s="16"/>
      <c r="N331" s="16"/>
      <c r="P331" s="33" t="str">
        <f t="shared" si="5"/>
        <v/>
      </c>
    </row>
    <row r="332" spans="1:16">
      <c r="A332" s="21"/>
      <c r="B332" s="21"/>
      <c r="C332" s="21"/>
      <c r="D332" s="21"/>
      <c r="E332" s="16"/>
      <c r="F332" s="16"/>
      <c r="G332" s="16"/>
      <c r="H332" s="16"/>
      <c r="I332" s="16"/>
      <c r="J332" s="16"/>
      <c r="K332" s="16"/>
      <c r="L332" s="16"/>
      <c r="M332" s="16"/>
      <c r="N332" s="16"/>
      <c r="P332" s="33" t="str">
        <f t="shared" si="5"/>
        <v/>
      </c>
    </row>
    <row r="333" spans="1:16">
      <c r="A333" s="21"/>
      <c r="B333" s="21"/>
      <c r="C333" s="21"/>
      <c r="D333" s="21"/>
      <c r="E333" s="16"/>
      <c r="F333" s="16"/>
      <c r="G333" s="16"/>
      <c r="H333" s="16"/>
      <c r="I333" s="16"/>
      <c r="J333" s="16"/>
      <c r="K333" s="16"/>
      <c r="L333" s="16"/>
      <c r="M333" s="16"/>
      <c r="N333" s="16"/>
      <c r="P333" s="33" t="str">
        <f t="shared" si="5"/>
        <v/>
      </c>
    </row>
    <row r="334" spans="1:16">
      <c r="A334" s="21"/>
      <c r="B334" s="21"/>
      <c r="C334" s="21"/>
      <c r="D334" s="21"/>
      <c r="E334" s="16"/>
      <c r="F334" s="16"/>
      <c r="G334" s="16"/>
      <c r="H334" s="16"/>
      <c r="I334" s="16"/>
      <c r="J334" s="16"/>
      <c r="K334" s="16"/>
      <c r="L334" s="16"/>
      <c r="M334" s="16"/>
      <c r="N334" s="16"/>
      <c r="P334" s="33" t="str">
        <f t="shared" si="5"/>
        <v/>
      </c>
    </row>
    <row r="335" spans="1:16">
      <c r="A335" s="21"/>
      <c r="B335" s="21"/>
      <c r="C335" s="21"/>
      <c r="D335" s="21"/>
      <c r="E335" s="16"/>
      <c r="F335" s="16"/>
      <c r="G335" s="16"/>
      <c r="H335" s="16"/>
      <c r="I335" s="16"/>
      <c r="J335" s="16"/>
      <c r="K335" s="16"/>
      <c r="L335" s="16"/>
      <c r="M335" s="16"/>
      <c r="N335" s="16"/>
      <c r="P335" s="33" t="str">
        <f t="shared" si="5"/>
        <v/>
      </c>
    </row>
    <row r="336" spans="1:16">
      <c r="A336" s="21"/>
      <c r="B336" s="21"/>
      <c r="C336" s="21"/>
      <c r="D336" s="21"/>
      <c r="E336" s="16"/>
      <c r="F336" s="16"/>
      <c r="G336" s="16"/>
      <c r="H336" s="16"/>
      <c r="I336" s="16"/>
      <c r="J336" s="16"/>
      <c r="K336" s="16"/>
      <c r="L336" s="16"/>
      <c r="M336" s="16"/>
      <c r="N336" s="16"/>
      <c r="P336" s="33" t="str">
        <f t="shared" si="5"/>
        <v/>
      </c>
    </row>
    <row r="337" spans="1:16">
      <c r="A337" s="21"/>
      <c r="B337" s="21"/>
      <c r="C337" s="21"/>
      <c r="D337" s="21"/>
      <c r="E337" s="16"/>
      <c r="F337" s="16"/>
      <c r="G337" s="16"/>
      <c r="H337" s="16"/>
      <c r="I337" s="16"/>
      <c r="J337" s="16"/>
      <c r="K337" s="16"/>
      <c r="L337" s="16"/>
      <c r="M337" s="16"/>
      <c r="N337" s="16"/>
      <c r="P337" s="33" t="str">
        <f t="shared" si="5"/>
        <v/>
      </c>
    </row>
    <row r="338" spans="1:16">
      <c r="A338" s="21"/>
      <c r="B338" s="21"/>
      <c r="C338" s="21"/>
      <c r="D338" s="21"/>
      <c r="E338" s="16"/>
      <c r="F338" s="16"/>
      <c r="G338" s="16"/>
      <c r="H338" s="16"/>
      <c r="I338" s="16"/>
      <c r="J338" s="16"/>
      <c r="K338" s="16"/>
      <c r="L338" s="16"/>
      <c r="M338" s="16"/>
      <c r="N338" s="16"/>
      <c r="P338" s="33" t="str">
        <f t="shared" si="5"/>
        <v/>
      </c>
    </row>
    <row r="339" spans="1:16">
      <c r="A339" s="21"/>
      <c r="B339" s="21"/>
      <c r="C339" s="21"/>
      <c r="D339" s="21"/>
      <c r="E339" s="16"/>
      <c r="F339" s="16"/>
      <c r="G339" s="16"/>
      <c r="H339" s="16"/>
      <c r="I339" s="16"/>
      <c r="J339" s="16"/>
      <c r="K339" s="16"/>
      <c r="L339" s="16"/>
      <c r="M339" s="16"/>
      <c r="N339" s="16"/>
      <c r="P339" s="33" t="str">
        <f t="shared" si="5"/>
        <v/>
      </c>
    </row>
    <row r="340" spans="1:16">
      <c r="A340" s="21"/>
      <c r="B340" s="21"/>
      <c r="C340" s="21"/>
      <c r="D340" s="21"/>
      <c r="E340" s="16"/>
      <c r="F340" s="16"/>
      <c r="G340" s="16"/>
      <c r="H340" s="16"/>
      <c r="I340" s="16"/>
      <c r="J340" s="16"/>
      <c r="K340" s="16"/>
      <c r="L340" s="16"/>
      <c r="M340" s="16"/>
      <c r="N340" s="16"/>
      <c r="P340" s="33" t="str">
        <f t="shared" si="5"/>
        <v/>
      </c>
    </row>
    <row r="341" spans="1:16">
      <c r="A341" s="21"/>
      <c r="B341" s="21"/>
      <c r="C341" s="21"/>
      <c r="D341" s="21"/>
      <c r="E341" s="16"/>
      <c r="F341" s="16"/>
      <c r="G341" s="16"/>
      <c r="H341" s="16"/>
      <c r="I341" s="16"/>
      <c r="J341" s="16"/>
      <c r="K341" s="16"/>
      <c r="L341" s="16"/>
      <c r="M341" s="16"/>
      <c r="N341" s="16"/>
      <c r="P341" s="33" t="str">
        <f t="shared" si="5"/>
        <v/>
      </c>
    </row>
    <row r="342" spans="1:16">
      <c r="A342" s="21"/>
      <c r="B342" s="21"/>
      <c r="C342" s="21"/>
      <c r="D342" s="21"/>
      <c r="E342" s="16"/>
      <c r="F342" s="16"/>
      <c r="G342" s="16"/>
      <c r="H342" s="16"/>
      <c r="I342" s="16"/>
      <c r="J342" s="16"/>
      <c r="K342" s="16"/>
      <c r="L342" s="16"/>
      <c r="M342" s="16"/>
      <c r="N342" s="16"/>
      <c r="P342" s="33" t="str">
        <f t="shared" si="5"/>
        <v/>
      </c>
    </row>
    <row r="343" spans="1:16">
      <c r="A343" s="21"/>
      <c r="B343" s="21"/>
      <c r="C343" s="21"/>
      <c r="D343" s="21"/>
      <c r="E343" s="16"/>
      <c r="F343" s="16"/>
      <c r="G343" s="16"/>
      <c r="H343" s="16"/>
      <c r="I343" s="16"/>
      <c r="J343" s="16"/>
      <c r="K343" s="16"/>
      <c r="L343" s="16"/>
      <c r="M343" s="16"/>
      <c r="N343" s="16"/>
      <c r="P343" s="33" t="str">
        <f t="shared" si="5"/>
        <v/>
      </c>
    </row>
    <row r="344" spans="1:16">
      <c r="A344" s="21"/>
      <c r="B344" s="21"/>
      <c r="C344" s="21"/>
      <c r="D344" s="21"/>
      <c r="E344" s="16"/>
      <c r="F344" s="16"/>
      <c r="G344" s="16"/>
      <c r="H344" s="16"/>
      <c r="I344" s="16"/>
      <c r="J344" s="16"/>
      <c r="K344" s="16"/>
      <c r="L344" s="16"/>
      <c r="M344" s="16"/>
      <c r="N344" s="16"/>
      <c r="P344" s="33" t="str">
        <f t="shared" si="5"/>
        <v/>
      </c>
    </row>
    <row r="345" spans="1:16">
      <c r="A345" s="21"/>
      <c r="B345" s="21"/>
      <c r="C345" s="21"/>
      <c r="D345" s="21"/>
      <c r="E345" s="16"/>
      <c r="F345" s="16"/>
      <c r="G345" s="16"/>
      <c r="H345" s="16"/>
      <c r="I345" s="16"/>
      <c r="J345" s="16"/>
      <c r="K345" s="16"/>
      <c r="L345" s="16"/>
      <c r="M345" s="16"/>
      <c r="N345" s="16"/>
      <c r="P345" s="33" t="str">
        <f t="shared" si="5"/>
        <v/>
      </c>
    </row>
    <row r="346" spans="1:16">
      <c r="A346" s="21"/>
      <c r="B346" s="21"/>
      <c r="C346" s="21"/>
      <c r="D346" s="21"/>
      <c r="E346" s="16"/>
      <c r="F346" s="16"/>
      <c r="G346" s="16"/>
      <c r="H346" s="16"/>
      <c r="I346" s="16"/>
      <c r="J346" s="16"/>
      <c r="K346" s="16"/>
      <c r="L346" s="16"/>
      <c r="M346" s="16"/>
      <c r="N346" s="16"/>
      <c r="P346" s="33" t="str">
        <f t="shared" si="5"/>
        <v/>
      </c>
    </row>
    <row r="347" spans="1:16">
      <c r="A347" s="21"/>
      <c r="B347" s="21"/>
      <c r="C347" s="21"/>
      <c r="D347" s="21"/>
      <c r="E347" s="16"/>
      <c r="F347" s="16"/>
      <c r="G347" s="16"/>
      <c r="H347" s="16"/>
      <c r="I347" s="16"/>
      <c r="J347" s="16"/>
      <c r="K347" s="16"/>
      <c r="L347" s="16"/>
      <c r="M347" s="16"/>
      <c r="N347" s="16"/>
      <c r="P347" s="33" t="str">
        <f t="shared" si="5"/>
        <v/>
      </c>
    </row>
    <row r="348" spans="1:16">
      <c r="A348" s="21"/>
      <c r="B348" s="21"/>
      <c r="C348" s="21"/>
      <c r="D348" s="21"/>
      <c r="E348" s="16"/>
      <c r="F348" s="16"/>
      <c r="G348" s="16"/>
      <c r="H348" s="16"/>
      <c r="I348" s="16"/>
      <c r="J348" s="16"/>
      <c r="K348" s="16"/>
      <c r="L348" s="16"/>
      <c r="M348" s="16"/>
      <c r="N348" s="16"/>
      <c r="P348" s="33" t="str">
        <f t="shared" si="5"/>
        <v/>
      </c>
    </row>
    <row r="349" spans="1:16">
      <c r="A349" s="21"/>
      <c r="B349" s="21"/>
      <c r="C349" s="21"/>
      <c r="D349" s="21"/>
      <c r="E349" s="16"/>
      <c r="F349" s="16"/>
      <c r="G349" s="16"/>
      <c r="H349" s="16"/>
      <c r="I349" s="16"/>
      <c r="J349" s="16"/>
      <c r="K349" s="16"/>
      <c r="L349" s="16"/>
      <c r="M349" s="16"/>
      <c r="N349" s="16"/>
      <c r="P349" s="33" t="str">
        <f t="shared" si="5"/>
        <v/>
      </c>
    </row>
    <row r="350" spans="1:16">
      <c r="A350" s="21"/>
      <c r="B350" s="21"/>
      <c r="C350" s="21"/>
      <c r="D350" s="21"/>
      <c r="E350" s="16"/>
      <c r="F350" s="16"/>
      <c r="G350" s="16"/>
      <c r="H350" s="16"/>
      <c r="I350" s="16"/>
      <c r="J350" s="16"/>
      <c r="K350" s="16"/>
      <c r="L350" s="16"/>
      <c r="M350" s="16"/>
      <c r="N350" s="16"/>
      <c r="P350" s="33" t="str">
        <f t="shared" si="5"/>
        <v/>
      </c>
    </row>
    <row r="351" spans="1:16">
      <c r="A351" s="21"/>
      <c r="B351" s="21"/>
      <c r="C351" s="21"/>
      <c r="D351" s="21"/>
      <c r="E351" s="16"/>
      <c r="F351" s="16"/>
      <c r="G351" s="16"/>
      <c r="H351" s="16"/>
      <c r="I351" s="16"/>
      <c r="J351" s="16"/>
      <c r="K351" s="16"/>
      <c r="L351" s="16"/>
      <c r="M351" s="16"/>
      <c r="N351" s="16"/>
      <c r="P351" s="33" t="str">
        <f t="shared" si="5"/>
        <v/>
      </c>
    </row>
    <row r="352" spans="1:16">
      <c r="A352" s="21"/>
      <c r="B352" s="21"/>
      <c r="C352" s="21"/>
      <c r="D352" s="21"/>
      <c r="E352" s="16"/>
      <c r="F352" s="16"/>
      <c r="G352" s="16"/>
      <c r="H352" s="16"/>
      <c r="I352" s="16"/>
      <c r="J352" s="16"/>
      <c r="K352" s="16"/>
      <c r="L352" s="16"/>
      <c r="M352" s="16"/>
      <c r="N352" s="16"/>
      <c r="P352" s="33" t="str">
        <f t="shared" si="5"/>
        <v/>
      </c>
    </row>
    <row r="353" spans="1:16">
      <c r="A353" s="21"/>
      <c r="B353" s="21"/>
      <c r="C353" s="21"/>
      <c r="D353" s="21"/>
      <c r="E353" s="16"/>
      <c r="F353" s="16"/>
      <c r="G353" s="16"/>
      <c r="H353" s="16"/>
      <c r="I353" s="16"/>
      <c r="J353" s="16"/>
      <c r="K353" s="16"/>
      <c r="L353" s="16"/>
      <c r="M353" s="16"/>
      <c r="N353" s="16"/>
      <c r="P353" s="33" t="str">
        <f t="shared" si="5"/>
        <v/>
      </c>
    </row>
    <row r="354" spans="1:16">
      <c r="A354" s="21"/>
      <c r="B354" s="21"/>
      <c r="C354" s="21"/>
      <c r="D354" s="21"/>
      <c r="E354" s="16"/>
      <c r="F354" s="16"/>
      <c r="G354" s="16"/>
      <c r="H354" s="16"/>
      <c r="I354" s="16"/>
      <c r="J354" s="16"/>
      <c r="K354" s="16"/>
      <c r="L354" s="16"/>
      <c r="M354" s="16"/>
      <c r="N354" s="16"/>
      <c r="P354" s="33" t="str">
        <f t="shared" si="5"/>
        <v/>
      </c>
    </row>
    <row r="355" spans="1:16">
      <c r="A355" s="21"/>
      <c r="B355" s="21"/>
      <c r="C355" s="21"/>
      <c r="D355" s="21"/>
      <c r="E355" s="16"/>
      <c r="F355" s="16"/>
      <c r="G355" s="16"/>
      <c r="H355" s="16"/>
      <c r="I355" s="16"/>
      <c r="J355" s="16"/>
      <c r="K355" s="16"/>
      <c r="L355" s="16"/>
      <c r="M355" s="16"/>
      <c r="N355" s="16"/>
      <c r="P355" s="33" t="str">
        <f t="shared" si="5"/>
        <v/>
      </c>
    </row>
    <row r="356" spans="1:16">
      <c r="A356" s="21"/>
      <c r="B356" s="21"/>
      <c r="C356" s="21"/>
      <c r="D356" s="21"/>
      <c r="E356" s="16"/>
      <c r="F356" s="16"/>
      <c r="G356" s="16"/>
      <c r="H356" s="16"/>
      <c r="I356" s="16"/>
      <c r="J356" s="16"/>
      <c r="K356" s="16"/>
      <c r="L356" s="16"/>
      <c r="M356" s="16"/>
      <c r="N356" s="16"/>
      <c r="P356" s="33" t="str">
        <f t="shared" si="5"/>
        <v/>
      </c>
    </row>
    <row r="357" spans="1:16">
      <c r="A357" s="21"/>
      <c r="B357" s="21"/>
      <c r="C357" s="21"/>
      <c r="D357" s="21"/>
      <c r="E357" s="16"/>
      <c r="F357" s="16"/>
      <c r="G357" s="16"/>
      <c r="H357" s="16"/>
      <c r="I357" s="16"/>
      <c r="J357" s="16"/>
      <c r="K357" s="16"/>
      <c r="L357" s="16"/>
      <c r="M357" s="16"/>
      <c r="N357" s="16"/>
      <c r="P357" s="33" t="str">
        <f t="shared" si="5"/>
        <v/>
      </c>
    </row>
    <row r="358" spans="1:16">
      <c r="A358" s="21"/>
      <c r="B358" s="21"/>
      <c r="C358" s="21"/>
      <c r="D358" s="21"/>
      <c r="E358" s="16"/>
      <c r="F358" s="16"/>
      <c r="G358" s="16"/>
      <c r="H358" s="16"/>
      <c r="I358" s="16"/>
      <c r="J358" s="16"/>
      <c r="K358" s="16"/>
      <c r="L358" s="16"/>
      <c r="M358" s="16"/>
      <c r="N358" s="16"/>
      <c r="P358" s="33" t="str">
        <f t="shared" si="5"/>
        <v/>
      </c>
    </row>
    <row r="359" spans="1:16">
      <c r="A359" s="21"/>
      <c r="B359" s="21"/>
      <c r="C359" s="21"/>
      <c r="D359" s="21"/>
      <c r="E359" s="16"/>
      <c r="F359" s="16"/>
      <c r="G359" s="16"/>
      <c r="H359" s="16"/>
      <c r="I359" s="16"/>
      <c r="J359" s="16"/>
      <c r="K359" s="16"/>
      <c r="L359" s="16"/>
      <c r="M359" s="16"/>
      <c r="N359" s="16"/>
      <c r="P359" s="33" t="str">
        <f t="shared" si="5"/>
        <v/>
      </c>
    </row>
    <row r="360" spans="1:16">
      <c r="A360" s="21"/>
      <c r="B360" s="21"/>
      <c r="C360" s="21"/>
      <c r="D360" s="21"/>
      <c r="E360" s="16"/>
      <c r="F360" s="16"/>
      <c r="G360" s="16"/>
      <c r="H360" s="16"/>
      <c r="I360" s="16"/>
      <c r="J360" s="16"/>
      <c r="K360" s="16"/>
      <c r="L360" s="16"/>
      <c r="M360" s="16"/>
      <c r="N360" s="16"/>
      <c r="P360" s="33" t="str">
        <f t="shared" si="5"/>
        <v/>
      </c>
    </row>
    <row r="361" spans="1:16">
      <c r="A361" s="21"/>
      <c r="B361" s="21"/>
      <c r="C361" s="21"/>
      <c r="D361" s="21"/>
      <c r="E361" s="16"/>
      <c r="F361" s="16"/>
      <c r="G361" s="16"/>
      <c r="H361" s="16"/>
      <c r="I361" s="16"/>
      <c r="J361" s="16"/>
      <c r="K361" s="16"/>
      <c r="L361" s="16"/>
      <c r="M361" s="16"/>
      <c r="N361" s="16"/>
      <c r="P361" s="33" t="str">
        <f t="shared" si="5"/>
        <v/>
      </c>
    </row>
    <row r="362" spans="1:16">
      <c r="A362" s="21"/>
      <c r="B362" s="21"/>
      <c r="C362" s="21"/>
      <c r="D362" s="21"/>
      <c r="E362" s="16"/>
      <c r="F362" s="16"/>
      <c r="G362" s="16"/>
      <c r="H362" s="16"/>
      <c r="I362" s="16"/>
      <c r="J362" s="16"/>
      <c r="K362" s="16"/>
      <c r="L362" s="16"/>
      <c r="M362" s="16"/>
      <c r="N362" s="16"/>
      <c r="P362" s="33" t="str">
        <f t="shared" si="5"/>
        <v/>
      </c>
    </row>
    <row r="363" spans="1:16">
      <c r="A363" s="21"/>
      <c r="B363" s="21"/>
      <c r="C363" s="21"/>
      <c r="D363" s="21"/>
      <c r="E363" s="16"/>
      <c r="F363" s="16"/>
      <c r="G363" s="16"/>
      <c r="H363" s="16"/>
      <c r="I363" s="16"/>
      <c r="J363" s="16"/>
      <c r="K363" s="16"/>
      <c r="L363" s="16"/>
      <c r="M363" s="16"/>
      <c r="N363" s="16"/>
      <c r="P363" s="33" t="str">
        <f t="shared" si="5"/>
        <v/>
      </c>
    </row>
    <row r="364" spans="1:16">
      <c r="A364" s="21"/>
      <c r="B364" s="21"/>
      <c r="C364" s="21"/>
      <c r="D364" s="21"/>
      <c r="E364" s="16"/>
      <c r="F364" s="16"/>
      <c r="G364" s="16"/>
      <c r="H364" s="16"/>
      <c r="I364" s="16"/>
      <c r="J364" s="16"/>
      <c r="K364" s="16"/>
      <c r="L364" s="16"/>
      <c r="M364" s="16"/>
      <c r="N364" s="16"/>
      <c r="P364" s="33" t="str">
        <f t="shared" si="5"/>
        <v/>
      </c>
    </row>
    <row r="365" spans="1:16">
      <c r="A365" s="21"/>
      <c r="B365" s="21"/>
      <c r="C365" s="21"/>
      <c r="D365" s="21"/>
      <c r="E365" s="16"/>
      <c r="F365" s="16"/>
      <c r="G365" s="16"/>
      <c r="H365" s="16"/>
      <c r="I365" s="16"/>
      <c r="J365" s="16"/>
      <c r="K365" s="16"/>
      <c r="L365" s="16"/>
      <c r="M365" s="16"/>
      <c r="N365" s="16"/>
      <c r="P365" s="33" t="str">
        <f t="shared" si="5"/>
        <v/>
      </c>
    </row>
    <row r="366" spans="1:16">
      <c r="A366" s="21"/>
      <c r="B366" s="21"/>
      <c r="C366" s="21"/>
      <c r="D366" s="21"/>
      <c r="E366" s="16"/>
      <c r="F366" s="16"/>
      <c r="G366" s="16"/>
      <c r="H366" s="16"/>
      <c r="I366" s="16"/>
      <c r="J366" s="16"/>
      <c r="K366" s="16"/>
      <c r="L366" s="16"/>
      <c r="M366" s="16"/>
      <c r="N366" s="16"/>
      <c r="P366" s="33" t="str">
        <f t="shared" si="5"/>
        <v/>
      </c>
    </row>
    <row r="367" spans="1:16">
      <c r="A367" s="21"/>
      <c r="B367" s="21"/>
      <c r="C367" s="21"/>
      <c r="D367" s="21"/>
      <c r="E367" s="16"/>
      <c r="F367" s="16"/>
      <c r="G367" s="16"/>
      <c r="H367" s="16"/>
      <c r="I367" s="16"/>
      <c r="J367" s="16"/>
      <c r="K367" s="16"/>
      <c r="L367" s="16"/>
      <c r="M367" s="16"/>
      <c r="N367" s="16"/>
      <c r="P367" s="33" t="str">
        <f t="shared" si="5"/>
        <v/>
      </c>
    </row>
    <row r="368" spans="1:16">
      <c r="A368" s="21"/>
      <c r="B368" s="21"/>
      <c r="C368" s="21"/>
      <c r="D368" s="21"/>
      <c r="E368" s="16"/>
      <c r="F368" s="16"/>
      <c r="G368" s="16"/>
      <c r="H368" s="16"/>
      <c r="I368" s="16"/>
      <c r="J368" s="16"/>
      <c r="K368" s="16"/>
      <c r="L368" s="16"/>
      <c r="M368" s="16"/>
      <c r="N368" s="16"/>
      <c r="P368" s="33" t="str">
        <f t="shared" si="5"/>
        <v/>
      </c>
    </row>
    <row r="369" spans="1:16">
      <c r="A369" s="21"/>
      <c r="B369" s="21"/>
      <c r="C369" s="21"/>
      <c r="D369" s="21"/>
      <c r="E369" s="16"/>
      <c r="F369" s="16"/>
      <c r="G369" s="16"/>
      <c r="H369" s="16"/>
      <c r="I369" s="16"/>
      <c r="J369" s="16"/>
      <c r="K369" s="16"/>
      <c r="L369" s="16"/>
      <c r="M369" s="16"/>
      <c r="N369" s="16"/>
      <c r="P369" s="33" t="str">
        <f t="shared" si="5"/>
        <v/>
      </c>
    </row>
    <row r="370" spans="1:16">
      <c r="A370" s="21"/>
      <c r="B370" s="21"/>
      <c r="C370" s="21"/>
      <c r="D370" s="21"/>
      <c r="E370" s="16"/>
      <c r="F370" s="16"/>
      <c r="G370" s="16"/>
      <c r="H370" s="16"/>
      <c r="I370" s="16"/>
      <c r="J370" s="16"/>
      <c r="K370" s="16"/>
      <c r="L370" s="16"/>
      <c r="M370" s="16"/>
      <c r="N370" s="16"/>
      <c r="P370" s="33" t="str">
        <f t="shared" si="5"/>
        <v/>
      </c>
    </row>
    <row r="371" spans="1:16">
      <c r="A371" s="21"/>
      <c r="B371" s="21"/>
      <c r="C371" s="21"/>
      <c r="D371" s="21"/>
      <c r="E371" s="16"/>
      <c r="F371" s="16"/>
      <c r="G371" s="16"/>
      <c r="H371" s="16"/>
      <c r="I371" s="16"/>
      <c r="J371" s="16"/>
      <c r="K371" s="16"/>
      <c r="L371" s="16"/>
      <c r="M371" s="16"/>
      <c r="N371" s="16"/>
      <c r="P371" s="33" t="str">
        <f t="shared" si="5"/>
        <v/>
      </c>
    </row>
    <row r="372" spans="1:16">
      <c r="A372" s="21"/>
      <c r="B372" s="21"/>
      <c r="C372" s="21"/>
      <c r="D372" s="21"/>
      <c r="E372" s="16"/>
      <c r="F372" s="16"/>
      <c r="G372" s="16"/>
      <c r="H372" s="16"/>
      <c r="I372" s="16"/>
      <c r="J372" s="16"/>
      <c r="K372" s="16"/>
      <c r="L372" s="16"/>
      <c r="M372" s="16"/>
      <c r="N372" s="16"/>
      <c r="P372" s="33" t="str">
        <f t="shared" si="5"/>
        <v/>
      </c>
    </row>
    <row r="373" spans="1:16">
      <c r="A373" s="21"/>
      <c r="B373" s="21"/>
      <c r="C373" s="21"/>
      <c r="D373" s="21"/>
      <c r="E373" s="16"/>
      <c r="F373" s="16"/>
      <c r="G373" s="16"/>
      <c r="H373" s="16"/>
      <c r="I373" s="16"/>
      <c r="J373" s="16"/>
      <c r="K373" s="16"/>
      <c r="L373" s="16"/>
      <c r="M373" s="16"/>
      <c r="N373" s="16"/>
      <c r="P373" s="33" t="str">
        <f t="shared" si="5"/>
        <v/>
      </c>
    </row>
    <row r="374" spans="1:16">
      <c r="A374" s="21"/>
      <c r="B374" s="21"/>
      <c r="C374" s="21"/>
      <c r="D374" s="21"/>
      <c r="E374" s="16"/>
      <c r="F374" s="16"/>
      <c r="G374" s="16"/>
      <c r="H374" s="16"/>
      <c r="I374" s="16"/>
      <c r="J374" s="16"/>
      <c r="K374" s="16"/>
      <c r="L374" s="16"/>
      <c r="M374" s="16"/>
      <c r="N374" s="16"/>
      <c r="P374" s="33" t="str">
        <f t="shared" si="5"/>
        <v/>
      </c>
    </row>
    <row r="375" spans="1:16">
      <c r="A375" s="21"/>
      <c r="B375" s="21"/>
      <c r="C375" s="21"/>
      <c r="D375" s="21"/>
      <c r="E375" s="16"/>
      <c r="F375" s="16"/>
      <c r="G375" s="16"/>
      <c r="H375" s="16"/>
      <c r="I375" s="16"/>
      <c r="J375" s="16"/>
      <c r="K375" s="16"/>
      <c r="L375" s="16"/>
      <c r="M375" s="16"/>
      <c r="N375" s="16"/>
      <c r="P375" s="33" t="str">
        <f t="shared" si="5"/>
        <v/>
      </c>
    </row>
    <row r="376" spans="1:16">
      <c r="A376" s="21"/>
      <c r="B376" s="21"/>
      <c r="C376" s="21"/>
      <c r="D376" s="21"/>
      <c r="E376" s="16"/>
      <c r="F376" s="16"/>
      <c r="G376" s="16"/>
      <c r="H376" s="16"/>
      <c r="I376" s="16"/>
      <c r="J376" s="16"/>
      <c r="K376" s="16"/>
      <c r="L376" s="16"/>
      <c r="M376" s="16"/>
      <c r="N376" s="16"/>
      <c r="P376" s="33" t="str">
        <f t="shared" si="5"/>
        <v/>
      </c>
    </row>
    <row r="377" spans="1:16">
      <c r="A377" s="21"/>
      <c r="B377" s="21"/>
      <c r="C377" s="21"/>
      <c r="D377" s="21"/>
      <c r="E377" s="16"/>
      <c r="F377" s="16"/>
      <c r="G377" s="16"/>
      <c r="H377" s="16"/>
      <c r="I377" s="16"/>
      <c r="J377" s="16"/>
      <c r="K377" s="16"/>
      <c r="L377" s="16"/>
      <c r="M377" s="16"/>
      <c r="N377" s="16"/>
      <c r="P377" s="33" t="str">
        <f t="shared" si="5"/>
        <v/>
      </c>
    </row>
    <row r="378" spans="1:16">
      <c r="A378" s="21"/>
      <c r="B378" s="21"/>
      <c r="C378" s="21"/>
      <c r="D378" s="21"/>
      <c r="E378" s="16"/>
      <c r="F378" s="16"/>
      <c r="G378" s="16"/>
      <c r="H378" s="16"/>
      <c r="I378" s="16"/>
      <c r="J378" s="16"/>
      <c r="K378" s="16"/>
      <c r="L378" s="16"/>
      <c r="M378" s="16"/>
      <c r="N378" s="16"/>
      <c r="P378" s="33" t="str">
        <f t="shared" si="5"/>
        <v/>
      </c>
    </row>
    <row r="379" spans="1:16">
      <c r="A379" s="21"/>
      <c r="B379" s="21"/>
      <c r="C379" s="21"/>
      <c r="D379" s="21"/>
      <c r="E379" s="16"/>
      <c r="F379" s="16"/>
      <c r="G379" s="16"/>
      <c r="H379" s="16"/>
      <c r="I379" s="16"/>
      <c r="J379" s="16"/>
      <c r="K379" s="16"/>
      <c r="L379" s="16"/>
      <c r="M379" s="16"/>
      <c r="N379" s="16"/>
      <c r="P379" s="33" t="str">
        <f t="shared" si="5"/>
        <v/>
      </c>
    </row>
    <row r="380" spans="1:16">
      <c r="A380" s="21"/>
      <c r="B380" s="21"/>
      <c r="C380" s="21"/>
      <c r="D380" s="21"/>
      <c r="E380" s="16"/>
      <c r="F380" s="16"/>
      <c r="G380" s="16"/>
      <c r="H380" s="16"/>
      <c r="I380" s="16"/>
      <c r="J380" s="16"/>
      <c r="K380" s="16"/>
      <c r="L380" s="16"/>
      <c r="M380" s="16"/>
      <c r="N380" s="16"/>
      <c r="P380" s="33" t="str">
        <f t="shared" si="5"/>
        <v/>
      </c>
    </row>
    <row r="381" spans="1:16">
      <c r="A381" s="21"/>
      <c r="B381" s="21"/>
      <c r="C381" s="21"/>
      <c r="D381" s="21"/>
      <c r="E381" s="16"/>
      <c r="F381" s="16"/>
      <c r="G381" s="16"/>
      <c r="H381" s="16"/>
      <c r="I381" s="16"/>
      <c r="J381" s="16"/>
      <c r="K381" s="16"/>
      <c r="L381" s="16"/>
      <c r="M381" s="16"/>
      <c r="N381" s="16"/>
      <c r="P381" s="33" t="str">
        <f t="shared" si="5"/>
        <v/>
      </c>
    </row>
    <row r="382" spans="1:16">
      <c r="A382" s="21"/>
      <c r="B382" s="21"/>
      <c r="C382" s="21"/>
      <c r="D382" s="21"/>
      <c r="E382" s="16"/>
      <c r="F382" s="16"/>
      <c r="G382" s="16"/>
      <c r="H382" s="16"/>
      <c r="I382" s="16"/>
      <c r="J382" s="16"/>
      <c r="K382" s="16"/>
      <c r="L382" s="16"/>
      <c r="M382" s="16"/>
      <c r="N382" s="16"/>
      <c r="P382" s="33" t="str">
        <f t="shared" si="5"/>
        <v/>
      </c>
    </row>
    <row r="383" spans="1:16">
      <c r="A383" s="21"/>
      <c r="B383" s="21"/>
      <c r="C383" s="21"/>
      <c r="D383" s="21"/>
      <c r="E383" s="16"/>
      <c r="F383" s="16"/>
      <c r="G383" s="16"/>
      <c r="H383" s="16"/>
      <c r="I383" s="16"/>
      <c r="J383" s="16"/>
      <c r="K383" s="16"/>
      <c r="L383" s="16"/>
      <c r="M383" s="16"/>
      <c r="N383" s="16"/>
      <c r="P383" s="33" t="str">
        <f t="shared" si="5"/>
        <v/>
      </c>
    </row>
    <row r="384" spans="1:16">
      <c r="A384" s="21"/>
      <c r="B384" s="21"/>
      <c r="C384" s="21"/>
      <c r="D384" s="21"/>
      <c r="E384" s="16"/>
      <c r="F384" s="16"/>
      <c r="G384" s="16"/>
      <c r="H384" s="16"/>
      <c r="I384" s="16"/>
      <c r="J384" s="16"/>
      <c r="K384" s="16"/>
      <c r="L384" s="16"/>
      <c r="M384" s="16"/>
      <c r="N384" s="16"/>
      <c r="P384" s="33" t="str">
        <f t="shared" si="5"/>
        <v/>
      </c>
    </row>
    <row r="385" spans="1:16">
      <c r="A385" s="21"/>
      <c r="B385" s="21"/>
      <c r="C385" s="21"/>
      <c r="D385" s="21"/>
      <c r="E385" s="16"/>
      <c r="F385" s="16"/>
      <c r="G385" s="16"/>
      <c r="H385" s="16"/>
      <c r="I385" s="16"/>
      <c r="J385" s="16"/>
      <c r="K385" s="16"/>
      <c r="L385" s="16"/>
      <c r="M385" s="16"/>
      <c r="N385" s="16"/>
      <c r="P385" s="33" t="str">
        <f t="shared" si="5"/>
        <v/>
      </c>
    </row>
    <row r="386" spans="1:16">
      <c r="A386" s="21"/>
      <c r="B386" s="21"/>
      <c r="C386" s="21"/>
      <c r="D386" s="21"/>
      <c r="E386" s="16"/>
      <c r="F386" s="16"/>
      <c r="G386" s="16"/>
      <c r="H386" s="16"/>
      <c r="I386" s="16"/>
      <c r="J386" s="16"/>
      <c r="K386" s="16"/>
      <c r="L386" s="16"/>
      <c r="M386" s="16"/>
      <c r="N386" s="16"/>
      <c r="P386" s="33" t="str">
        <f t="shared" si="5"/>
        <v/>
      </c>
    </row>
    <row r="387" spans="1:16">
      <c r="A387" s="21"/>
      <c r="B387" s="21"/>
      <c r="C387" s="21"/>
      <c r="D387" s="21"/>
      <c r="E387" s="16"/>
      <c r="F387" s="16"/>
      <c r="G387" s="16"/>
      <c r="H387" s="16"/>
      <c r="I387" s="16"/>
      <c r="J387" s="16"/>
      <c r="K387" s="16"/>
      <c r="L387" s="16"/>
      <c r="M387" s="16"/>
      <c r="N387" s="16"/>
      <c r="P387" s="33" t="str">
        <f t="shared" si="5"/>
        <v/>
      </c>
    </row>
    <row r="388" spans="1:16">
      <c r="A388" s="21"/>
      <c r="B388" s="21"/>
      <c r="C388" s="21"/>
      <c r="D388" s="21"/>
      <c r="E388" s="16"/>
      <c r="F388" s="16"/>
      <c r="G388" s="16"/>
      <c r="H388" s="16"/>
      <c r="I388" s="16"/>
      <c r="J388" s="16"/>
      <c r="K388" s="16"/>
      <c r="L388" s="16"/>
      <c r="M388" s="16"/>
      <c r="N388" s="16"/>
      <c r="P388" s="33" t="str">
        <f t="shared" si="5"/>
        <v/>
      </c>
    </row>
    <row r="389" spans="1:16">
      <c r="A389" s="21"/>
      <c r="B389" s="21"/>
      <c r="C389" s="21"/>
      <c r="D389" s="21"/>
      <c r="E389" s="16"/>
      <c r="F389" s="16"/>
      <c r="G389" s="16"/>
      <c r="H389" s="16"/>
      <c r="I389" s="16"/>
      <c r="J389" s="16"/>
      <c r="K389" s="16"/>
      <c r="L389" s="16"/>
      <c r="M389" s="16"/>
      <c r="N389" s="16"/>
      <c r="P389" s="33" t="str">
        <f t="shared" si="5"/>
        <v/>
      </c>
    </row>
    <row r="390" spans="1:16">
      <c r="A390" s="21"/>
      <c r="B390" s="21"/>
      <c r="C390" s="21"/>
      <c r="D390" s="21"/>
      <c r="E390" s="16"/>
      <c r="F390" s="16"/>
      <c r="G390" s="16"/>
      <c r="H390" s="16"/>
      <c r="I390" s="16"/>
      <c r="J390" s="16"/>
      <c r="K390" s="16"/>
      <c r="L390" s="16"/>
      <c r="M390" s="16"/>
      <c r="N390" s="16"/>
      <c r="P390" s="33" t="str">
        <f t="shared" si="5"/>
        <v/>
      </c>
    </row>
    <row r="391" spans="1:16">
      <c r="A391" s="21"/>
      <c r="B391" s="21"/>
      <c r="C391" s="21"/>
      <c r="D391" s="21"/>
      <c r="E391" s="16"/>
      <c r="F391" s="16"/>
      <c r="G391" s="16"/>
      <c r="H391" s="16"/>
      <c r="I391" s="16"/>
      <c r="J391" s="16"/>
      <c r="K391" s="16"/>
      <c r="L391" s="16"/>
      <c r="M391" s="16"/>
      <c r="N391" s="16"/>
      <c r="P391" s="33" t="str">
        <f t="shared" si="5"/>
        <v/>
      </c>
    </row>
    <row r="392" spans="1:16">
      <c r="A392" s="21"/>
      <c r="B392" s="21"/>
      <c r="C392" s="21"/>
      <c r="D392" s="21"/>
      <c r="E392" s="16"/>
      <c r="F392" s="16"/>
      <c r="G392" s="16"/>
      <c r="H392" s="16"/>
      <c r="I392" s="16"/>
      <c r="J392" s="16"/>
      <c r="K392" s="16"/>
      <c r="L392" s="16"/>
      <c r="M392" s="16"/>
      <c r="N392" s="16"/>
      <c r="P392" s="33" t="str">
        <f t="shared" si="5"/>
        <v/>
      </c>
    </row>
    <row r="393" spans="1:16">
      <c r="A393" s="21"/>
      <c r="B393" s="21"/>
      <c r="C393" s="21"/>
      <c r="D393" s="21"/>
      <c r="E393" s="16"/>
      <c r="F393" s="16"/>
      <c r="G393" s="16"/>
      <c r="H393" s="16"/>
      <c r="I393" s="16"/>
      <c r="J393" s="16"/>
      <c r="K393" s="16"/>
      <c r="L393" s="16"/>
      <c r="M393" s="16"/>
      <c r="N393" s="16"/>
      <c r="P393" s="33" t="str">
        <f t="shared" ref="P393:P456" si="6">IF(COUNTA(E393:N393)=0,"",_xlfn.CONCAT(,
IF(ABS(N393 - (SUM(E393, F393, H393, J393:M393) - SUM(G393, I393)))&gt;=1,
     " Error: Position at the end of the period is not equal to: position at the beginning of the period + issuance or inflow - buyback or outflow + operational result - declared dividend + exchange rate changes + price changes + other changes + rectifications.",
     ""),
IF(AND(NOT(ISBLANK(I393)), I393&lt;0),
 " Error: Dividend declared (gross) cannot be negative",
     ""),
IF(AND(NOT(ISBLANK(E393)), E393&lt;0),
 " Warning: Position at the beginning of the period is usually a positive amount, please check whether the reported negative amount is correct.",
     ""),
IF(AND(NOT(ISBLANK(N393)), N393&lt;0),
 " Warning: Position at the end of the period is usually a positive amount, please check whether the reported negative amount is correct.",
     "")))</f>
        <v/>
      </c>
    </row>
    <row r="394" spans="1:16">
      <c r="A394" s="21"/>
      <c r="B394" s="21"/>
      <c r="C394" s="21"/>
      <c r="D394" s="21"/>
      <c r="E394" s="16"/>
      <c r="F394" s="16"/>
      <c r="G394" s="16"/>
      <c r="H394" s="16"/>
      <c r="I394" s="16"/>
      <c r="J394" s="16"/>
      <c r="K394" s="16"/>
      <c r="L394" s="16"/>
      <c r="M394" s="16"/>
      <c r="N394" s="16"/>
      <c r="P394" s="33" t="str">
        <f t="shared" si="6"/>
        <v/>
      </c>
    </row>
    <row r="395" spans="1:16">
      <c r="A395" s="21"/>
      <c r="B395" s="21"/>
      <c r="C395" s="21"/>
      <c r="D395" s="21"/>
      <c r="E395" s="16"/>
      <c r="F395" s="16"/>
      <c r="G395" s="16"/>
      <c r="H395" s="16"/>
      <c r="I395" s="16"/>
      <c r="J395" s="16"/>
      <c r="K395" s="16"/>
      <c r="L395" s="16"/>
      <c r="M395" s="16"/>
      <c r="N395" s="16"/>
      <c r="P395" s="33" t="str">
        <f t="shared" si="6"/>
        <v/>
      </c>
    </row>
    <row r="396" spans="1:16">
      <c r="A396" s="21"/>
      <c r="B396" s="21"/>
      <c r="C396" s="21"/>
      <c r="D396" s="21"/>
      <c r="E396" s="16"/>
      <c r="F396" s="16"/>
      <c r="G396" s="16"/>
      <c r="H396" s="16"/>
      <c r="I396" s="16"/>
      <c r="J396" s="16"/>
      <c r="K396" s="16"/>
      <c r="L396" s="16"/>
      <c r="M396" s="16"/>
      <c r="N396" s="16"/>
      <c r="P396" s="33" t="str">
        <f t="shared" si="6"/>
        <v/>
      </c>
    </row>
    <row r="397" spans="1:16">
      <c r="A397" s="21"/>
      <c r="B397" s="21"/>
      <c r="C397" s="21"/>
      <c r="D397" s="21"/>
      <c r="E397" s="16"/>
      <c r="F397" s="16"/>
      <c r="G397" s="16"/>
      <c r="H397" s="16"/>
      <c r="I397" s="16"/>
      <c r="J397" s="16"/>
      <c r="K397" s="16"/>
      <c r="L397" s="16"/>
      <c r="M397" s="16"/>
      <c r="N397" s="16"/>
      <c r="P397" s="33" t="str">
        <f t="shared" si="6"/>
        <v/>
      </c>
    </row>
    <row r="398" spans="1:16">
      <c r="A398" s="21"/>
      <c r="B398" s="21"/>
      <c r="C398" s="21"/>
      <c r="D398" s="21"/>
      <c r="E398" s="16"/>
      <c r="F398" s="16"/>
      <c r="G398" s="16"/>
      <c r="H398" s="16"/>
      <c r="I398" s="16"/>
      <c r="J398" s="16"/>
      <c r="K398" s="16"/>
      <c r="L398" s="16"/>
      <c r="M398" s="16"/>
      <c r="N398" s="16"/>
      <c r="P398" s="33" t="str">
        <f t="shared" si="6"/>
        <v/>
      </c>
    </row>
    <row r="399" spans="1:16">
      <c r="A399" s="21"/>
      <c r="B399" s="21"/>
      <c r="C399" s="21"/>
      <c r="D399" s="21"/>
      <c r="E399" s="16"/>
      <c r="F399" s="16"/>
      <c r="G399" s="16"/>
      <c r="H399" s="16"/>
      <c r="I399" s="16"/>
      <c r="J399" s="16"/>
      <c r="K399" s="16"/>
      <c r="L399" s="16"/>
      <c r="M399" s="16"/>
      <c r="N399" s="16"/>
      <c r="P399" s="33" t="str">
        <f t="shared" si="6"/>
        <v/>
      </c>
    </row>
    <row r="400" spans="1:16">
      <c r="A400" s="21"/>
      <c r="B400" s="21"/>
      <c r="C400" s="21"/>
      <c r="D400" s="21"/>
      <c r="E400" s="16"/>
      <c r="F400" s="16"/>
      <c r="G400" s="16"/>
      <c r="H400" s="16"/>
      <c r="I400" s="16"/>
      <c r="J400" s="16"/>
      <c r="K400" s="16"/>
      <c r="L400" s="16"/>
      <c r="M400" s="16"/>
      <c r="N400" s="16"/>
      <c r="P400" s="33" t="str">
        <f t="shared" si="6"/>
        <v/>
      </c>
    </row>
    <row r="401" spans="1:16">
      <c r="A401" s="21"/>
      <c r="B401" s="21"/>
      <c r="C401" s="21"/>
      <c r="D401" s="21"/>
      <c r="E401" s="16"/>
      <c r="F401" s="16"/>
      <c r="G401" s="16"/>
      <c r="H401" s="16"/>
      <c r="I401" s="16"/>
      <c r="J401" s="16"/>
      <c r="K401" s="16"/>
      <c r="L401" s="16"/>
      <c r="M401" s="16"/>
      <c r="N401" s="16"/>
      <c r="P401" s="33" t="str">
        <f t="shared" si="6"/>
        <v/>
      </c>
    </row>
    <row r="402" spans="1:16">
      <c r="A402" s="21"/>
      <c r="B402" s="21"/>
      <c r="C402" s="21"/>
      <c r="D402" s="21"/>
      <c r="E402" s="16"/>
      <c r="F402" s="16"/>
      <c r="G402" s="16"/>
      <c r="H402" s="16"/>
      <c r="I402" s="16"/>
      <c r="J402" s="16"/>
      <c r="K402" s="16"/>
      <c r="L402" s="16"/>
      <c r="M402" s="16"/>
      <c r="N402" s="16"/>
      <c r="P402" s="33" t="str">
        <f t="shared" si="6"/>
        <v/>
      </c>
    </row>
    <row r="403" spans="1:16">
      <c r="A403" s="21"/>
      <c r="B403" s="21"/>
      <c r="C403" s="21"/>
      <c r="D403" s="21"/>
      <c r="E403" s="16"/>
      <c r="F403" s="16"/>
      <c r="G403" s="16"/>
      <c r="H403" s="16"/>
      <c r="I403" s="16"/>
      <c r="J403" s="16"/>
      <c r="K403" s="16"/>
      <c r="L403" s="16"/>
      <c r="M403" s="16"/>
      <c r="N403" s="16"/>
      <c r="P403" s="33" t="str">
        <f t="shared" si="6"/>
        <v/>
      </c>
    </row>
    <row r="404" spans="1:16">
      <c r="A404" s="21"/>
      <c r="B404" s="21"/>
      <c r="C404" s="21"/>
      <c r="D404" s="21"/>
      <c r="E404" s="16"/>
      <c r="F404" s="16"/>
      <c r="G404" s="16"/>
      <c r="H404" s="16"/>
      <c r="I404" s="16"/>
      <c r="J404" s="16"/>
      <c r="K404" s="16"/>
      <c r="L404" s="16"/>
      <c r="M404" s="16"/>
      <c r="N404" s="16"/>
      <c r="P404" s="33" t="str">
        <f t="shared" si="6"/>
        <v/>
      </c>
    </row>
    <row r="405" spans="1:16">
      <c r="A405" s="21"/>
      <c r="B405" s="21"/>
      <c r="C405" s="21"/>
      <c r="D405" s="21"/>
      <c r="E405" s="16"/>
      <c r="F405" s="16"/>
      <c r="G405" s="16"/>
      <c r="H405" s="16"/>
      <c r="I405" s="16"/>
      <c r="J405" s="16"/>
      <c r="K405" s="16"/>
      <c r="L405" s="16"/>
      <c r="M405" s="16"/>
      <c r="N405" s="16"/>
      <c r="P405" s="33" t="str">
        <f t="shared" si="6"/>
        <v/>
      </c>
    </row>
    <row r="406" spans="1:16">
      <c r="A406" s="21"/>
      <c r="B406" s="21"/>
      <c r="C406" s="21"/>
      <c r="D406" s="21"/>
      <c r="E406" s="16"/>
      <c r="F406" s="16"/>
      <c r="G406" s="16"/>
      <c r="H406" s="16"/>
      <c r="I406" s="16"/>
      <c r="J406" s="16"/>
      <c r="K406" s="16"/>
      <c r="L406" s="16"/>
      <c r="M406" s="16"/>
      <c r="N406" s="16"/>
      <c r="P406" s="33" t="str">
        <f t="shared" si="6"/>
        <v/>
      </c>
    </row>
    <row r="407" spans="1:16">
      <c r="A407" s="21"/>
      <c r="B407" s="21"/>
      <c r="C407" s="21"/>
      <c r="D407" s="21"/>
      <c r="E407" s="16"/>
      <c r="F407" s="16"/>
      <c r="G407" s="16"/>
      <c r="H407" s="16"/>
      <c r="I407" s="16"/>
      <c r="J407" s="16"/>
      <c r="K407" s="16"/>
      <c r="L407" s="16"/>
      <c r="M407" s="16"/>
      <c r="N407" s="16"/>
      <c r="P407" s="33" t="str">
        <f t="shared" si="6"/>
        <v/>
      </c>
    </row>
    <row r="408" spans="1:16">
      <c r="A408" s="21"/>
      <c r="B408" s="21"/>
      <c r="C408" s="21"/>
      <c r="D408" s="21"/>
      <c r="E408" s="16"/>
      <c r="F408" s="16"/>
      <c r="G408" s="16"/>
      <c r="H408" s="16"/>
      <c r="I408" s="16"/>
      <c r="J408" s="16"/>
      <c r="K408" s="16"/>
      <c r="L408" s="16"/>
      <c r="M408" s="16"/>
      <c r="N408" s="16"/>
      <c r="P408" s="33" t="str">
        <f t="shared" si="6"/>
        <v/>
      </c>
    </row>
    <row r="409" spans="1:16">
      <c r="A409" s="21"/>
      <c r="B409" s="21"/>
      <c r="C409" s="21"/>
      <c r="D409" s="21"/>
      <c r="E409" s="16"/>
      <c r="F409" s="16"/>
      <c r="G409" s="16"/>
      <c r="H409" s="16"/>
      <c r="I409" s="16"/>
      <c r="J409" s="16"/>
      <c r="K409" s="16"/>
      <c r="L409" s="16"/>
      <c r="M409" s="16"/>
      <c r="N409" s="16"/>
      <c r="P409" s="33" t="str">
        <f t="shared" si="6"/>
        <v/>
      </c>
    </row>
    <row r="410" spans="1:16">
      <c r="A410" s="21"/>
      <c r="B410" s="21"/>
      <c r="C410" s="21"/>
      <c r="D410" s="21"/>
      <c r="E410" s="16"/>
      <c r="F410" s="16"/>
      <c r="G410" s="16"/>
      <c r="H410" s="16"/>
      <c r="I410" s="16"/>
      <c r="J410" s="16"/>
      <c r="K410" s="16"/>
      <c r="L410" s="16"/>
      <c r="M410" s="16"/>
      <c r="N410" s="16"/>
      <c r="P410" s="33" t="str">
        <f t="shared" si="6"/>
        <v/>
      </c>
    </row>
    <row r="411" spans="1:16">
      <c r="A411" s="21"/>
      <c r="B411" s="21"/>
      <c r="C411" s="21"/>
      <c r="D411" s="21"/>
      <c r="E411" s="16"/>
      <c r="F411" s="16"/>
      <c r="G411" s="16"/>
      <c r="H411" s="16"/>
      <c r="I411" s="16"/>
      <c r="J411" s="16"/>
      <c r="K411" s="16"/>
      <c r="L411" s="16"/>
      <c r="M411" s="16"/>
      <c r="N411" s="16"/>
      <c r="P411" s="33" t="str">
        <f t="shared" si="6"/>
        <v/>
      </c>
    </row>
    <row r="412" spans="1:16">
      <c r="A412" s="21"/>
      <c r="B412" s="21"/>
      <c r="C412" s="21"/>
      <c r="D412" s="21"/>
      <c r="E412" s="16"/>
      <c r="F412" s="16"/>
      <c r="G412" s="16"/>
      <c r="H412" s="16"/>
      <c r="I412" s="16"/>
      <c r="J412" s="16"/>
      <c r="K412" s="16"/>
      <c r="L412" s="16"/>
      <c r="M412" s="16"/>
      <c r="N412" s="16"/>
      <c r="P412" s="33" t="str">
        <f t="shared" si="6"/>
        <v/>
      </c>
    </row>
    <row r="413" spans="1:16">
      <c r="A413" s="21"/>
      <c r="B413" s="21"/>
      <c r="C413" s="21"/>
      <c r="D413" s="21"/>
      <c r="E413" s="16"/>
      <c r="F413" s="16"/>
      <c r="G413" s="16"/>
      <c r="H413" s="16"/>
      <c r="I413" s="16"/>
      <c r="J413" s="16"/>
      <c r="K413" s="16"/>
      <c r="L413" s="16"/>
      <c r="M413" s="16"/>
      <c r="N413" s="16"/>
      <c r="P413" s="33" t="str">
        <f t="shared" si="6"/>
        <v/>
      </c>
    </row>
    <row r="414" spans="1:16">
      <c r="A414" s="21"/>
      <c r="B414" s="21"/>
      <c r="C414" s="21"/>
      <c r="D414" s="21"/>
      <c r="E414" s="16"/>
      <c r="F414" s="16"/>
      <c r="G414" s="16"/>
      <c r="H414" s="16"/>
      <c r="I414" s="16"/>
      <c r="J414" s="16"/>
      <c r="K414" s="16"/>
      <c r="L414" s="16"/>
      <c r="M414" s="16"/>
      <c r="N414" s="16"/>
      <c r="P414" s="33" t="str">
        <f t="shared" si="6"/>
        <v/>
      </c>
    </row>
    <row r="415" spans="1:16">
      <c r="A415" s="21"/>
      <c r="B415" s="21"/>
      <c r="C415" s="21"/>
      <c r="D415" s="21"/>
      <c r="E415" s="16"/>
      <c r="F415" s="16"/>
      <c r="G415" s="16"/>
      <c r="H415" s="16"/>
      <c r="I415" s="16"/>
      <c r="J415" s="16"/>
      <c r="K415" s="16"/>
      <c r="L415" s="16"/>
      <c r="M415" s="16"/>
      <c r="N415" s="16"/>
      <c r="P415" s="33" t="str">
        <f t="shared" si="6"/>
        <v/>
      </c>
    </row>
    <row r="416" spans="1:16">
      <c r="A416" s="21"/>
      <c r="B416" s="21"/>
      <c r="C416" s="21"/>
      <c r="D416" s="21"/>
      <c r="E416" s="16"/>
      <c r="F416" s="16"/>
      <c r="G416" s="16"/>
      <c r="H416" s="16"/>
      <c r="I416" s="16"/>
      <c r="J416" s="16"/>
      <c r="K416" s="16"/>
      <c r="L416" s="16"/>
      <c r="M416" s="16"/>
      <c r="N416" s="16"/>
      <c r="P416" s="33" t="str">
        <f t="shared" si="6"/>
        <v/>
      </c>
    </row>
    <row r="417" spans="1:16">
      <c r="A417" s="21"/>
      <c r="B417" s="21"/>
      <c r="C417" s="21"/>
      <c r="D417" s="21"/>
      <c r="E417" s="16"/>
      <c r="F417" s="16"/>
      <c r="G417" s="16"/>
      <c r="H417" s="16"/>
      <c r="I417" s="16"/>
      <c r="J417" s="16"/>
      <c r="K417" s="16"/>
      <c r="L417" s="16"/>
      <c r="M417" s="16"/>
      <c r="N417" s="16"/>
      <c r="P417" s="33" t="str">
        <f t="shared" si="6"/>
        <v/>
      </c>
    </row>
    <row r="418" spans="1:16">
      <c r="A418" s="21"/>
      <c r="B418" s="21"/>
      <c r="C418" s="21"/>
      <c r="D418" s="21"/>
      <c r="E418" s="16"/>
      <c r="F418" s="16"/>
      <c r="G418" s="16"/>
      <c r="H418" s="16"/>
      <c r="I418" s="16"/>
      <c r="J418" s="16"/>
      <c r="K418" s="16"/>
      <c r="L418" s="16"/>
      <c r="M418" s="16"/>
      <c r="N418" s="16"/>
      <c r="P418" s="33" t="str">
        <f t="shared" si="6"/>
        <v/>
      </c>
    </row>
    <row r="419" spans="1:16">
      <c r="A419" s="21"/>
      <c r="B419" s="21"/>
      <c r="C419" s="21"/>
      <c r="D419" s="21"/>
      <c r="E419" s="16"/>
      <c r="F419" s="16"/>
      <c r="G419" s="16"/>
      <c r="H419" s="16"/>
      <c r="I419" s="16"/>
      <c r="J419" s="16"/>
      <c r="K419" s="16"/>
      <c r="L419" s="16"/>
      <c r="M419" s="16"/>
      <c r="N419" s="16"/>
      <c r="P419" s="33" t="str">
        <f t="shared" si="6"/>
        <v/>
      </c>
    </row>
    <row r="420" spans="1:16">
      <c r="A420" s="21"/>
      <c r="B420" s="21"/>
      <c r="C420" s="21"/>
      <c r="D420" s="21"/>
      <c r="E420" s="16"/>
      <c r="F420" s="16"/>
      <c r="G420" s="16"/>
      <c r="H420" s="16"/>
      <c r="I420" s="16"/>
      <c r="J420" s="16"/>
      <c r="K420" s="16"/>
      <c r="L420" s="16"/>
      <c r="M420" s="16"/>
      <c r="N420" s="16"/>
      <c r="P420" s="33" t="str">
        <f t="shared" si="6"/>
        <v/>
      </c>
    </row>
    <row r="421" spans="1:16">
      <c r="A421" s="21"/>
      <c r="B421" s="21"/>
      <c r="C421" s="21"/>
      <c r="D421" s="21"/>
      <c r="E421" s="16"/>
      <c r="F421" s="16"/>
      <c r="G421" s="16"/>
      <c r="H421" s="16"/>
      <c r="I421" s="16"/>
      <c r="J421" s="16"/>
      <c r="K421" s="16"/>
      <c r="L421" s="16"/>
      <c r="M421" s="16"/>
      <c r="N421" s="16"/>
      <c r="P421" s="33" t="str">
        <f t="shared" si="6"/>
        <v/>
      </c>
    </row>
    <row r="422" spans="1:16">
      <c r="A422" s="21"/>
      <c r="B422" s="21"/>
      <c r="C422" s="21"/>
      <c r="D422" s="21"/>
      <c r="E422" s="16"/>
      <c r="F422" s="16"/>
      <c r="G422" s="16"/>
      <c r="H422" s="16"/>
      <c r="I422" s="16"/>
      <c r="J422" s="16"/>
      <c r="K422" s="16"/>
      <c r="L422" s="16"/>
      <c r="M422" s="16"/>
      <c r="N422" s="16"/>
      <c r="P422" s="33" t="str">
        <f t="shared" si="6"/>
        <v/>
      </c>
    </row>
    <row r="423" spans="1:16">
      <c r="A423" s="21"/>
      <c r="B423" s="21"/>
      <c r="C423" s="21"/>
      <c r="D423" s="21"/>
      <c r="E423" s="16"/>
      <c r="F423" s="16"/>
      <c r="G423" s="16"/>
      <c r="H423" s="16"/>
      <c r="I423" s="16"/>
      <c r="J423" s="16"/>
      <c r="K423" s="16"/>
      <c r="L423" s="16"/>
      <c r="M423" s="16"/>
      <c r="N423" s="16"/>
      <c r="P423" s="33" t="str">
        <f t="shared" si="6"/>
        <v/>
      </c>
    </row>
    <row r="424" spans="1:16">
      <c r="A424" s="21"/>
      <c r="B424" s="21"/>
      <c r="C424" s="21"/>
      <c r="D424" s="21"/>
      <c r="E424" s="16"/>
      <c r="F424" s="16"/>
      <c r="G424" s="16"/>
      <c r="H424" s="16"/>
      <c r="I424" s="16"/>
      <c r="J424" s="16"/>
      <c r="K424" s="16"/>
      <c r="L424" s="16"/>
      <c r="M424" s="16"/>
      <c r="N424" s="16"/>
      <c r="P424" s="33" t="str">
        <f t="shared" si="6"/>
        <v/>
      </c>
    </row>
    <row r="425" spans="1:16">
      <c r="A425" s="21"/>
      <c r="B425" s="21"/>
      <c r="C425" s="21"/>
      <c r="D425" s="21"/>
      <c r="E425" s="16"/>
      <c r="F425" s="16"/>
      <c r="G425" s="16"/>
      <c r="H425" s="16"/>
      <c r="I425" s="16"/>
      <c r="J425" s="16"/>
      <c r="K425" s="16"/>
      <c r="L425" s="16"/>
      <c r="M425" s="16"/>
      <c r="N425" s="16"/>
      <c r="P425" s="33" t="str">
        <f t="shared" si="6"/>
        <v/>
      </c>
    </row>
    <row r="426" spans="1:16">
      <c r="A426" s="21"/>
      <c r="B426" s="21"/>
      <c r="C426" s="21"/>
      <c r="D426" s="21"/>
      <c r="E426" s="16"/>
      <c r="F426" s="16"/>
      <c r="G426" s="16"/>
      <c r="H426" s="16"/>
      <c r="I426" s="16"/>
      <c r="J426" s="16"/>
      <c r="K426" s="16"/>
      <c r="L426" s="16"/>
      <c r="M426" s="16"/>
      <c r="N426" s="16"/>
      <c r="P426" s="33" t="str">
        <f t="shared" si="6"/>
        <v/>
      </c>
    </row>
    <row r="427" spans="1:16">
      <c r="A427" s="21"/>
      <c r="B427" s="21"/>
      <c r="C427" s="21"/>
      <c r="D427" s="21"/>
      <c r="E427" s="16"/>
      <c r="F427" s="16"/>
      <c r="G427" s="16"/>
      <c r="H427" s="16"/>
      <c r="I427" s="16"/>
      <c r="J427" s="16"/>
      <c r="K427" s="16"/>
      <c r="L427" s="16"/>
      <c r="M427" s="16"/>
      <c r="N427" s="16"/>
      <c r="P427" s="33" t="str">
        <f t="shared" si="6"/>
        <v/>
      </c>
    </row>
    <row r="428" spans="1:16">
      <c r="A428" s="21"/>
      <c r="B428" s="21"/>
      <c r="C428" s="21"/>
      <c r="D428" s="21"/>
      <c r="E428" s="16"/>
      <c r="F428" s="16"/>
      <c r="G428" s="16"/>
      <c r="H428" s="16"/>
      <c r="I428" s="16"/>
      <c r="J428" s="16"/>
      <c r="K428" s="16"/>
      <c r="L428" s="16"/>
      <c r="M428" s="16"/>
      <c r="N428" s="16"/>
      <c r="P428" s="33" t="str">
        <f t="shared" si="6"/>
        <v/>
      </c>
    </row>
    <row r="429" spans="1:16">
      <c r="A429" s="21"/>
      <c r="B429" s="21"/>
      <c r="C429" s="21"/>
      <c r="D429" s="21"/>
      <c r="E429" s="16"/>
      <c r="F429" s="16"/>
      <c r="G429" s="16"/>
      <c r="H429" s="16"/>
      <c r="I429" s="16"/>
      <c r="J429" s="16"/>
      <c r="K429" s="16"/>
      <c r="L429" s="16"/>
      <c r="M429" s="16"/>
      <c r="N429" s="16"/>
      <c r="P429" s="33" t="str">
        <f t="shared" si="6"/>
        <v/>
      </c>
    </row>
    <row r="430" spans="1:16">
      <c r="A430" s="21"/>
      <c r="B430" s="21"/>
      <c r="C430" s="21"/>
      <c r="D430" s="21"/>
      <c r="E430" s="16"/>
      <c r="F430" s="16"/>
      <c r="G430" s="16"/>
      <c r="H430" s="16"/>
      <c r="I430" s="16"/>
      <c r="J430" s="16"/>
      <c r="K430" s="16"/>
      <c r="L430" s="16"/>
      <c r="M430" s="16"/>
      <c r="N430" s="16"/>
      <c r="P430" s="33" t="str">
        <f t="shared" si="6"/>
        <v/>
      </c>
    </row>
    <row r="431" spans="1:16">
      <c r="A431" s="21"/>
      <c r="B431" s="21"/>
      <c r="C431" s="21"/>
      <c r="D431" s="21"/>
      <c r="E431" s="16"/>
      <c r="F431" s="16"/>
      <c r="G431" s="16"/>
      <c r="H431" s="16"/>
      <c r="I431" s="16"/>
      <c r="J431" s="16"/>
      <c r="K431" s="16"/>
      <c r="L431" s="16"/>
      <c r="M431" s="16"/>
      <c r="N431" s="16"/>
      <c r="P431" s="33" t="str">
        <f t="shared" si="6"/>
        <v/>
      </c>
    </row>
    <row r="432" spans="1:16">
      <c r="A432" s="21"/>
      <c r="B432" s="21"/>
      <c r="C432" s="21"/>
      <c r="D432" s="21"/>
      <c r="E432" s="16"/>
      <c r="F432" s="16"/>
      <c r="G432" s="16"/>
      <c r="H432" s="16"/>
      <c r="I432" s="16"/>
      <c r="J432" s="16"/>
      <c r="K432" s="16"/>
      <c r="L432" s="16"/>
      <c r="M432" s="16"/>
      <c r="N432" s="16"/>
      <c r="P432" s="33" t="str">
        <f t="shared" si="6"/>
        <v/>
      </c>
    </row>
    <row r="433" spans="1:16">
      <c r="A433" s="21"/>
      <c r="B433" s="21"/>
      <c r="C433" s="21"/>
      <c r="D433" s="21"/>
      <c r="E433" s="16"/>
      <c r="F433" s="16"/>
      <c r="G433" s="16"/>
      <c r="H433" s="16"/>
      <c r="I433" s="16"/>
      <c r="J433" s="16"/>
      <c r="K433" s="16"/>
      <c r="L433" s="16"/>
      <c r="M433" s="16"/>
      <c r="N433" s="16"/>
      <c r="P433" s="33" t="str">
        <f t="shared" si="6"/>
        <v/>
      </c>
    </row>
    <row r="434" spans="1:16">
      <c r="A434" s="21"/>
      <c r="B434" s="21"/>
      <c r="C434" s="21"/>
      <c r="D434" s="21"/>
      <c r="E434" s="16"/>
      <c r="F434" s="16"/>
      <c r="G434" s="16"/>
      <c r="H434" s="16"/>
      <c r="I434" s="16"/>
      <c r="J434" s="16"/>
      <c r="K434" s="16"/>
      <c r="L434" s="16"/>
      <c r="M434" s="16"/>
      <c r="N434" s="16"/>
      <c r="P434" s="33" t="str">
        <f t="shared" si="6"/>
        <v/>
      </c>
    </row>
    <row r="435" spans="1:16">
      <c r="A435" s="21"/>
      <c r="B435" s="21"/>
      <c r="C435" s="21"/>
      <c r="D435" s="21"/>
      <c r="E435" s="16"/>
      <c r="F435" s="16"/>
      <c r="G435" s="16"/>
      <c r="H435" s="16"/>
      <c r="I435" s="16"/>
      <c r="J435" s="16"/>
      <c r="K435" s="16"/>
      <c r="L435" s="16"/>
      <c r="M435" s="16"/>
      <c r="N435" s="16"/>
      <c r="P435" s="33" t="str">
        <f t="shared" si="6"/>
        <v/>
      </c>
    </row>
    <row r="436" spans="1:16">
      <c r="A436" s="21"/>
      <c r="B436" s="21"/>
      <c r="C436" s="21"/>
      <c r="D436" s="21"/>
      <c r="E436" s="16"/>
      <c r="F436" s="16"/>
      <c r="G436" s="16"/>
      <c r="H436" s="16"/>
      <c r="I436" s="16"/>
      <c r="J436" s="16"/>
      <c r="K436" s="16"/>
      <c r="L436" s="16"/>
      <c r="M436" s="16"/>
      <c r="N436" s="16"/>
      <c r="P436" s="33" t="str">
        <f t="shared" si="6"/>
        <v/>
      </c>
    </row>
    <row r="437" spans="1:16">
      <c r="A437" s="21"/>
      <c r="B437" s="21"/>
      <c r="C437" s="21"/>
      <c r="D437" s="21"/>
      <c r="E437" s="16"/>
      <c r="F437" s="16"/>
      <c r="G437" s="16"/>
      <c r="H437" s="16"/>
      <c r="I437" s="16"/>
      <c r="J437" s="16"/>
      <c r="K437" s="16"/>
      <c r="L437" s="16"/>
      <c r="M437" s="16"/>
      <c r="N437" s="16"/>
      <c r="P437" s="33" t="str">
        <f t="shared" si="6"/>
        <v/>
      </c>
    </row>
    <row r="438" spans="1:16">
      <c r="A438" s="21"/>
      <c r="B438" s="21"/>
      <c r="C438" s="21"/>
      <c r="D438" s="21"/>
      <c r="E438" s="16"/>
      <c r="F438" s="16"/>
      <c r="G438" s="16"/>
      <c r="H438" s="16"/>
      <c r="I438" s="16"/>
      <c r="J438" s="16"/>
      <c r="K438" s="16"/>
      <c r="L438" s="16"/>
      <c r="M438" s="16"/>
      <c r="N438" s="16"/>
      <c r="P438" s="33" t="str">
        <f t="shared" si="6"/>
        <v/>
      </c>
    </row>
    <row r="439" spans="1:16">
      <c r="A439" s="21"/>
      <c r="B439" s="21"/>
      <c r="C439" s="21"/>
      <c r="D439" s="21"/>
      <c r="E439" s="16"/>
      <c r="F439" s="16"/>
      <c r="G439" s="16"/>
      <c r="H439" s="16"/>
      <c r="I439" s="16"/>
      <c r="J439" s="16"/>
      <c r="K439" s="16"/>
      <c r="L439" s="16"/>
      <c r="M439" s="16"/>
      <c r="N439" s="16"/>
      <c r="P439" s="33" t="str">
        <f t="shared" si="6"/>
        <v/>
      </c>
    </row>
    <row r="440" spans="1:16">
      <c r="A440" s="21"/>
      <c r="B440" s="21"/>
      <c r="C440" s="21"/>
      <c r="D440" s="21"/>
      <c r="E440" s="16"/>
      <c r="F440" s="16"/>
      <c r="G440" s="16"/>
      <c r="H440" s="16"/>
      <c r="I440" s="16"/>
      <c r="J440" s="16"/>
      <c r="K440" s="16"/>
      <c r="L440" s="16"/>
      <c r="M440" s="16"/>
      <c r="N440" s="16"/>
      <c r="P440" s="33" t="str">
        <f t="shared" si="6"/>
        <v/>
      </c>
    </row>
    <row r="441" spans="1:16">
      <c r="A441" s="21"/>
      <c r="B441" s="21"/>
      <c r="C441" s="21"/>
      <c r="D441" s="21"/>
      <c r="E441" s="16"/>
      <c r="F441" s="16"/>
      <c r="G441" s="16"/>
      <c r="H441" s="16"/>
      <c r="I441" s="16"/>
      <c r="J441" s="16"/>
      <c r="K441" s="16"/>
      <c r="L441" s="16"/>
      <c r="M441" s="16"/>
      <c r="N441" s="16"/>
      <c r="P441" s="33" t="str">
        <f t="shared" si="6"/>
        <v/>
      </c>
    </row>
    <row r="442" spans="1:16">
      <c r="A442" s="21"/>
      <c r="B442" s="21"/>
      <c r="C442" s="21"/>
      <c r="D442" s="21"/>
      <c r="E442" s="16"/>
      <c r="F442" s="16"/>
      <c r="G442" s="16"/>
      <c r="H442" s="16"/>
      <c r="I442" s="16"/>
      <c r="J442" s="16"/>
      <c r="K442" s="16"/>
      <c r="L442" s="16"/>
      <c r="M442" s="16"/>
      <c r="N442" s="16"/>
      <c r="P442" s="33" t="str">
        <f t="shared" si="6"/>
        <v/>
      </c>
    </row>
    <row r="443" spans="1:16">
      <c r="A443" s="21"/>
      <c r="B443" s="21"/>
      <c r="C443" s="21"/>
      <c r="D443" s="21"/>
      <c r="E443" s="16"/>
      <c r="F443" s="16"/>
      <c r="G443" s="16"/>
      <c r="H443" s="16"/>
      <c r="I443" s="16"/>
      <c r="J443" s="16"/>
      <c r="K443" s="16"/>
      <c r="L443" s="16"/>
      <c r="M443" s="16"/>
      <c r="N443" s="16"/>
      <c r="P443" s="33" t="str">
        <f t="shared" si="6"/>
        <v/>
      </c>
    </row>
    <row r="444" spans="1:16">
      <c r="A444" s="21"/>
      <c r="B444" s="21"/>
      <c r="C444" s="21"/>
      <c r="D444" s="21"/>
      <c r="E444" s="16"/>
      <c r="F444" s="16"/>
      <c r="G444" s="16"/>
      <c r="H444" s="16"/>
      <c r="I444" s="16"/>
      <c r="J444" s="16"/>
      <c r="K444" s="16"/>
      <c r="L444" s="16"/>
      <c r="M444" s="16"/>
      <c r="N444" s="16"/>
      <c r="P444" s="33" t="str">
        <f t="shared" si="6"/>
        <v/>
      </c>
    </row>
    <row r="445" spans="1:16">
      <c r="A445" s="21"/>
      <c r="B445" s="21"/>
      <c r="C445" s="21"/>
      <c r="D445" s="21"/>
      <c r="E445" s="16"/>
      <c r="F445" s="16"/>
      <c r="G445" s="16"/>
      <c r="H445" s="16"/>
      <c r="I445" s="16"/>
      <c r="J445" s="16"/>
      <c r="K445" s="16"/>
      <c r="L445" s="16"/>
      <c r="M445" s="16"/>
      <c r="N445" s="16"/>
      <c r="P445" s="33" t="str">
        <f t="shared" si="6"/>
        <v/>
      </c>
    </row>
    <row r="446" spans="1:16">
      <c r="A446" s="21"/>
      <c r="B446" s="21"/>
      <c r="C446" s="21"/>
      <c r="D446" s="21"/>
      <c r="E446" s="16"/>
      <c r="F446" s="16"/>
      <c r="G446" s="16"/>
      <c r="H446" s="16"/>
      <c r="I446" s="16"/>
      <c r="J446" s="16"/>
      <c r="K446" s="16"/>
      <c r="L446" s="16"/>
      <c r="M446" s="16"/>
      <c r="N446" s="16"/>
      <c r="P446" s="33" t="str">
        <f t="shared" si="6"/>
        <v/>
      </c>
    </row>
    <row r="447" spans="1:16">
      <c r="A447" s="21"/>
      <c r="B447" s="21"/>
      <c r="C447" s="21"/>
      <c r="D447" s="21"/>
      <c r="E447" s="16"/>
      <c r="F447" s="16"/>
      <c r="G447" s="16"/>
      <c r="H447" s="16"/>
      <c r="I447" s="16"/>
      <c r="J447" s="16"/>
      <c r="K447" s="16"/>
      <c r="L447" s="16"/>
      <c r="M447" s="16"/>
      <c r="N447" s="16"/>
      <c r="P447" s="33" t="str">
        <f t="shared" si="6"/>
        <v/>
      </c>
    </row>
    <row r="448" spans="1:16">
      <c r="A448" s="21"/>
      <c r="B448" s="21"/>
      <c r="C448" s="21"/>
      <c r="D448" s="21"/>
      <c r="E448" s="16"/>
      <c r="F448" s="16"/>
      <c r="G448" s="16"/>
      <c r="H448" s="16"/>
      <c r="I448" s="16"/>
      <c r="J448" s="16"/>
      <c r="K448" s="16"/>
      <c r="L448" s="16"/>
      <c r="M448" s="16"/>
      <c r="N448" s="16"/>
      <c r="P448" s="33" t="str">
        <f t="shared" si="6"/>
        <v/>
      </c>
    </row>
    <row r="449" spans="1:16">
      <c r="A449" s="21"/>
      <c r="B449" s="21"/>
      <c r="C449" s="21"/>
      <c r="D449" s="21"/>
      <c r="E449" s="16"/>
      <c r="F449" s="16"/>
      <c r="G449" s="16"/>
      <c r="H449" s="16"/>
      <c r="I449" s="16"/>
      <c r="J449" s="16"/>
      <c r="K449" s="16"/>
      <c r="L449" s="16"/>
      <c r="M449" s="16"/>
      <c r="N449" s="16"/>
      <c r="P449" s="33" t="str">
        <f t="shared" si="6"/>
        <v/>
      </c>
    </row>
    <row r="450" spans="1:16">
      <c r="A450" s="21"/>
      <c r="B450" s="21"/>
      <c r="C450" s="21"/>
      <c r="D450" s="21"/>
      <c r="E450" s="16"/>
      <c r="F450" s="16"/>
      <c r="G450" s="16"/>
      <c r="H450" s="16"/>
      <c r="I450" s="16"/>
      <c r="J450" s="16"/>
      <c r="K450" s="16"/>
      <c r="L450" s="16"/>
      <c r="M450" s="16"/>
      <c r="N450" s="16"/>
      <c r="P450" s="33" t="str">
        <f t="shared" si="6"/>
        <v/>
      </c>
    </row>
    <row r="451" spans="1:16">
      <c r="A451" s="21"/>
      <c r="B451" s="21"/>
      <c r="C451" s="21"/>
      <c r="D451" s="21"/>
      <c r="E451" s="16"/>
      <c r="F451" s="16"/>
      <c r="G451" s="16"/>
      <c r="H451" s="16"/>
      <c r="I451" s="16"/>
      <c r="J451" s="16"/>
      <c r="K451" s="16"/>
      <c r="L451" s="16"/>
      <c r="M451" s="16"/>
      <c r="N451" s="16"/>
      <c r="P451" s="33" t="str">
        <f t="shared" si="6"/>
        <v/>
      </c>
    </row>
    <row r="452" spans="1:16">
      <c r="A452" s="21"/>
      <c r="B452" s="21"/>
      <c r="C452" s="21"/>
      <c r="D452" s="21"/>
      <c r="E452" s="16"/>
      <c r="F452" s="16"/>
      <c r="G452" s="16"/>
      <c r="H452" s="16"/>
      <c r="I452" s="16"/>
      <c r="J452" s="16"/>
      <c r="K452" s="16"/>
      <c r="L452" s="16"/>
      <c r="M452" s="16"/>
      <c r="N452" s="16"/>
      <c r="P452" s="33" t="str">
        <f t="shared" si="6"/>
        <v/>
      </c>
    </row>
    <row r="453" spans="1:16">
      <c r="A453" s="21"/>
      <c r="B453" s="21"/>
      <c r="C453" s="21"/>
      <c r="D453" s="21"/>
      <c r="E453" s="16"/>
      <c r="F453" s="16"/>
      <c r="G453" s="16"/>
      <c r="H453" s="16"/>
      <c r="I453" s="16"/>
      <c r="J453" s="16"/>
      <c r="K453" s="16"/>
      <c r="L453" s="16"/>
      <c r="M453" s="16"/>
      <c r="N453" s="16"/>
      <c r="P453" s="33" t="str">
        <f t="shared" si="6"/>
        <v/>
      </c>
    </row>
    <row r="454" spans="1:16">
      <c r="A454" s="21"/>
      <c r="B454" s="21"/>
      <c r="C454" s="21"/>
      <c r="D454" s="21"/>
      <c r="E454" s="16"/>
      <c r="F454" s="16"/>
      <c r="G454" s="16"/>
      <c r="H454" s="16"/>
      <c r="I454" s="16"/>
      <c r="J454" s="16"/>
      <c r="K454" s="16"/>
      <c r="L454" s="16"/>
      <c r="M454" s="16"/>
      <c r="N454" s="16"/>
      <c r="P454" s="33" t="str">
        <f t="shared" si="6"/>
        <v/>
      </c>
    </row>
    <row r="455" spans="1:16">
      <c r="A455" s="21"/>
      <c r="B455" s="21"/>
      <c r="C455" s="21"/>
      <c r="D455" s="21"/>
      <c r="E455" s="16"/>
      <c r="F455" s="16"/>
      <c r="G455" s="16"/>
      <c r="H455" s="16"/>
      <c r="I455" s="16"/>
      <c r="J455" s="16"/>
      <c r="K455" s="16"/>
      <c r="L455" s="16"/>
      <c r="M455" s="16"/>
      <c r="N455" s="16"/>
      <c r="P455" s="33" t="str">
        <f t="shared" si="6"/>
        <v/>
      </c>
    </row>
    <row r="456" spans="1:16">
      <c r="A456" s="21"/>
      <c r="B456" s="21"/>
      <c r="C456" s="21"/>
      <c r="D456" s="21"/>
      <c r="E456" s="16"/>
      <c r="F456" s="16"/>
      <c r="G456" s="16"/>
      <c r="H456" s="16"/>
      <c r="I456" s="16"/>
      <c r="J456" s="16"/>
      <c r="K456" s="16"/>
      <c r="L456" s="16"/>
      <c r="M456" s="16"/>
      <c r="N456" s="16"/>
      <c r="P456" s="33" t="str">
        <f t="shared" si="6"/>
        <v/>
      </c>
    </row>
    <row r="457" spans="1:16">
      <c r="A457" s="21"/>
      <c r="B457" s="21"/>
      <c r="C457" s="21"/>
      <c r="D457" s="21"/>
      <c r="E457" s="16"/>
      <c r="F457" s="16"/>
      <c r="G457" s="16"/>
      <c r="H457" s="16"/>
      <c r="I457" s="16"/>
      <c r="J457" s="16"/>
      <c r="K457" s="16"/>
      <c r="L457" s="16"/>
      <c r="M457" s="16"/>
      <c r="N457" s="16"/>
      <c r="P457" s="33" t="str">
        <f t="shared" ref="P457:P500" si="7">IF(COUNTA(E457:N457)=0,"",_xlfn.CONCAT(,
IF(ABS(N457 - (SUM(E457, F457, H457, J457:M457) - SUM(G457, I457)))&gt;=1,
     " Error: Position at the end of the period is not equal to: position at the beginning of the period + issuance or inflow - buyback or outflow + operational result - declared dividend + exchange rate changes + price changes + other changes + rectifications.",
     ""),
IF(AND(NOT(ISBLANK(I457)), I457&lt;0),
 " Error: Dividend declared (gross) cannot be negative",
     ""),
IF(AND(NOT(ISBLANK(E457)), E457&lt;0),
 " Warning: Position at the beginning of the period is usually a positive amount, please check whether the reported negative amount is correct.",
     ""),
IF(AND(NOT(ISBLANK(N457)), N457&lt;0),
 " Warning: Position at the end of the period is usually a positive amount, please check whether the reported negative amount is correct.",
     "")))</f>
        <v/>
      </c>
    </row>
    <row r="458" spans="1:16">
      <c r="A458" s="21"/>
      <c r="B458" s="21"/>
      <c r="C458" s="21"/>
      <c r="D458" s="21"/>
      <c r="E458" s="16"/>
      <c r="F458" s="16"/>
      <c r="G458" s="16"/>
      <c r="H458" s="16"/>
      <c r="I458" s="16"/>
      <c r="J458" s="16"/>
      <c r="K458" s="16"/>
      <c r="L458" s="16"/>
      <c r="M458" s="16"/>
      <c r="N458" s="16"/>
      <c r="P458" s="33" t="str">
        <f t="shared" si="7"/>
        <v/>
      </c>
    </row>
    <row r="459" spans="1:16">
      <c r="A459" s="21"/>
      <c r="B459" s="21"/>
      <c r="C459" s="21"/>
      <c r="D459" s="21"/>
      <c r="E459" s="16"/>
      <c r="F459" s="16"/>
      <c r="G459" s="16"/>
      <c r="H459" s="16"/>
      <c r="I459" s="16"/>
      <c r="J459" s="16"/>
      <c r="K459" s="16"/>
      <c r="L459" s="16"/>
      <c r="M459" s="16"/>
      <c r="N459" s="16"/>
      <c r="P459" s="33" t="str">
        <f t="shared" si="7"/>
        <v/>
      </c>
    </row>
    <row r="460" spans="1:16">
      <c r="A460" s="21"/>
      <c r="B460" s="21"/>
      <c r="C460" s="21"/>
      <c r="D460" s="21"/>
      <c r="E460" s="16"/>
      <c r="F460" s="16"/>
      <c r="G460" s="16"/>
      <c r="H460" s="16"/>
      <c r="I460" s="16"/>
      <c r="J460" s="16"/>
      <c r="K460" s="16"/>
      <c r="L460" s="16"/>
      <c r="M460" s="16"/>
      <c r="N460" s="16"/>
      <c r="P460" s="33" t="str">
        <f t="shared" si="7"/>
        <v/>
      </c>
    </row>
    <row r="461" spans="1:16">
      <c r="A461" s="21"/>
      <c r="B461" s="21"/>
      <c r="C461" s="21"/>
      <c r="D461" s="21"/>
      <c r="E461" s="16"/>
      <c r="F461" s="16"/>
      <c r="G461" s="16"/>
      <c r="H461" s="16"/>
      <c r="I461" s="16"/>
      <c r="J461" s="16"/>
      <c r="K461" s="16"/>
      <c r="L461" s="16"/>
      <c r="M461" s="16"/>
      <c r="N461" s="16"/>
      <c r="P461" s="33" t="str">
        <f t="shared" si="7"/>
        <v/>
      </c>
    </row>
    <row r="462" spans="1:16">
      <c r="A462" s="21"/>
      <c r="B462" s="21"/>
      <c r="C462" s="21"/>
      <c r="D462" s="21"/>
      <c r="E462" s="16"/>
      <c r="F462" s="16"/>
      <c r="G462" s="16"/>
      <c r="H462" s="16"/>
      <c r="I462" s="16"/>
      <c r="J462" s="16"/>
      <c r="K462" s="16"/>
      <c r="L462" s="16"/>
      <c r="M462" s="16"/>
      <c r="N462" s="16"/>
      <c r="P462" s="33" t="str">
        <f t="shared" si="7"/>
        <v/>
      </c>
    </row>
    <row r="463" spans="1:16">
      <c r="A463" s="21"/>
      <c r="B463" s="21"/>
      <c r="C463" s="21"/>
      <c r="D463" s="21"/>
      <c r="E463" s="16"/>
      <c r="F463" s="16"/>
      <c r="G463" s="16"/>
      <c r="H463" s="16"/>
      <c r="I463" s="16"/>
      <c r="J463" s="16"/>
      <c r="K463" s="16"/>
      <c r="L463" s="16"/>
      <c r="M463" s="16"/>
      <c r="N463" s="16"/>
      <c r="P463" s="33" t="str">
        <f t="shared" si="7"/>
        <v/>
      </c>
    </row>
    <row r="464" spans="1:16">
      <c r="A464" s="21"/>
      <c r="B464" s="21"/>
      <c r="C464" s="21"/>
      <c r="D464" s="21"/>
      <c r="E464" s="16"/>
      <c r="F464" s="16"/>
      <c r="G464" s="16"/>
      <c r="H464" s="16"/>
      <c r="I464" s="16"/>
      <c r="J464" s="16"/>
      <c r="K464" s="16"/>
      <c r="L464" s="16"/>
      <c r="M464" s="16"/>
      <c r="N464" s="16"/>
      <c r="P464" s="33" t="str">
        <f t="shared" si="7"/>
        <v/>
      </c>
    </row>
    <row r="465" spans="1:16">
      <c r="A465" s="21"/>
      <c r="B465" s="21"/>
      <c r="C465" s="21"/>
      <c r="D465" s="21"/>
      <c r="E465" s="16"/>
      <c r="F465" s="16"/>
      <c r="G465" s="16"/>
      <c r="H465" s="16"/>
      <c r="I465" s="16"/>
      <c r="J465" s="16"/>
      <c r="K465" s="16"/>
      <c r="L465" s="16"/>
      <c r="M465" s="16"/>
      <c r="N465" s="16"/>
      <c r="P465" s="33" t="str">
        <f t="shared" si="7"/>
        <v/>
      </c>
    </row>
    <row r="466" spans="1:16">
      <c r="A466" s="21"/>
      <c r="B466" s="21"/>
      <c r="C466" s="21"/>
      <c r="D466" s="21"/>
      <c r="E466" s="16"/>
      <c r="F466" s="16"/>
      <c r="G466" s="16"/>
      <c r="H466" s="16"/>
      <c r="I466" s="16"/>
      <c r="J466" s="16"/>
      <c r="K466" s="16"/>
      <c r="L466" s="16"/>
      <c r="M466" s="16"/>
      <c r="N466" s="16"/>
      <c r="P466" s="33" t="str">
        <f t="shared" si="7"/>
        <v/>
      </c>
    </row>
    <row r="467" spans="1:16">
      <c r="A467" s="21"/>
      <c r="B467" s="21"/>
      <c r="C467" s="21"/>
      <c r="D467" s="21"/>
      <c r="E467" s="16"/>
      <c r="F467" s="16"/>
      <c r="G467" s="16"/>
      <c r="H467" s="16"/>
      <c r="I467" s="16"/>
      <c r="J467" s="16"/>
      <c r="K467" s="16"/>
      <c r="L467" s="16"/>
      <c r="M467" s="16"/>
      <c r="N467" s="16"/>
      <c r="P467" s="33" t="str">
        <f t="shared" si="7"/>
        <v/>
      </c>
    </row>
    <row r="468" spans="1:16">
      <c r="A468" s="21"/>
      <c r="B468" s="21"/>
      <c r="C468" s="21"/>
      <c r="D468" s="21"/>
      <c r="E468" s="16"/>
      <c r="F468" s="16"/>
      <c r="G468" s="16"/>
      <c r="H468" s="16"/>
      <c r="I468" s="16"/>
      <c r="J468" s="16"/>
      <c r="K468" s="16"/>
      <c r="L468" s="16"/>
      <c r="M468" s="16"/>
      <c r="N468" s="16"/>
      <c r="P468" s="33" t="str">
        <f t="shared" si="7"/>
        <v/>
      </c>
    </row>
    <row r="469" spans="1:16">
      <c r="A469" s="21"/>
      <c r="B469" s="21"/>
      <c r="C469" s="21"/>
      <c r="D469" s="21"/>
      <c r="E469" s="16"/>
      <c r="F469" s="16"/>
      <c r="G469" s="16"/>
      <c r="H469" s="16"/>
      <c r="I469" s="16"/>
      <c r="J469" s="16"/>
      <c r="K469" s="16"/>
      <c r="L469" s="16"/>
      <c r="M469" s="16"/>
      <c r="N469" s="16"/>
      <c r="P469" s="33" t="str">
        <f t="shared" si="7"/>
        <v/>
      </c>
    </row>
    <row r="470" spans="1:16">
      <c r="A470" s="21"/>
      <c r="B470" s="21"/>
      <c r="C470" s="21"/>
      <c r="D470" s="21"/>
      <c r="E470" s="16"/>
      <c r="F470" s="16"/>
      <c r="G470" s="16"/>
      <c r="H470" s="16"/>
      <c r="I470" s="16"/>
      <c r="J470" s="16"/>
      <c r="K470" s="16"/>
      <c r="L470" s="16"/>
      <c r="M470" s="16"/>
      <c r="N470" s="16"/>
      <c r="P470" s="33" t="str">
        <f t="shared" si="7"/>
        <v/>
      </c>
    </row>
    <row r="471" spans="1:16">
      <c r="A471" s="21"/>
      <c r="B471" s="21"/>
      <c r="C471" s="21"/>
      <c r="D471" s="21"/>
      <c r="E471" s="16"/>
      <c r="F471" s="16"/>
      <c r="G471" s="16"/>
      <c r="H471" s="16"/>
      <c r="I471" s="16"/>
      <c r="J471" s="16"/>
      <c r="K471" s="16"/>
      <c r="L471" s="16"/>
      <c r="M471" s="16"/>
      <c r="N471" s="16"/>
      <c r="P471" s="33" t="str">
        <f t="shared" si="7"/>
        <v/>
      </c>
    </row>
    <row r="472" spans="1:16">
      <c r="A472" s="21"/>
      <c r="B472" s="21"/>
      <c r="C472" s="21"/>
      <c r="D472" s="21"/>
      <c r="E472" s="16"/>
      <c r="F472" s="16"/>
      <c r="G472" s="16"/>
      <c r="H472" s="16"/>
      <c r="I472" s="16"/>
      <c r="J472" s="16"/>
      <c r="K472" s="16"/>
      <c r="L472" s="16"/>
      <c r="M472" s="16"/>
      <c r="N472" s="16"/>
      <c r="P472" s="33" t="str">
        <f t="shared" si="7"/>
        <v/>
      </c>
    </row>
    <row r="473" spans="1:16">
      <c r="A473" s="21"/>
      <c r="B473" s="21"/>
      <c r="C473" s="21"/>
      <c r="D473" s="21"/>
      <c r="E473" s="16"/>
      <c r="F473" s="16"/>
      <c r="G473" s="16"/>
      <c r="H473" s="16"/>
      <c r="I473" s="16"/>
      <c r="J473" s="16"/>
      <c r="K473" s="16"/>
      <c r="L473" s="16"/>
      <c r="M473" s="16"/>
      <c r="N473" s="16"/>
      <c r="P473" s="33" t="str">
        <f t="shared" si="7"/>
        <v/>
      </c>
    </row>
    <row r="474" spans="1:16">
      <c r="A474" s="21"/>
      <c r="B474" s="21"/>
      <c r="C474" s="21"/>
      <c r="D474" s="21"/>
      <c r="E474" s="16"/>
      <c r="F474" s="16"/>
      <c r="G474" s="16"/>
      <c r="H474" s="16"/>
      <c r="I474" s="16"/>
      <c r="J474" s="16"/>
      <c r="K474" s="16"/>
      <c r="L474" s="16"/>
      <c r="M474" s="16"/>
      <c r="N474" s="16"/>
      <c r="P474" s="33" t="str">
        <f t="shared" si="7"/>
        <v/>
      </c>
    </row>
    <row r="475" spans="1:16">
      <c r="A475" s="21"/>
      <c r="B475" s="21"/>
      <c r="C475" s="21"/>
      <c r="D475" s="21"/>
      <c r="E475" s="16"/>
      <c r="F475" s="16"/>
      <c r="G475" s="16"/>
      <c r="H475" s="16"/>
      <c r="I475" s="16"/>
      <c r="J475" s="16"/>
      <c r="K475" s="16"/>
      <c r="L475" s="16"/>
      <c r="M475" s="16"/>
      <c r="N475" s="16"/>
      <c r="P475" s="33" t="str">
        <f t="shared" si="7"/>
        <v/>
      </c>
    </row>
    <row r="476" spans="1:16">
      <c r="A476" s="21"/>
      <c r="B476" s="21"/>
      <c r="C476" s="21"/>
      <c r="D476" s="21"/>
      <c r="E476" s="16"/>
      <c r="F476" s="16"/>
      <c r="G476" s="16"/>
      <c r="H476" s="16"/>
      <c r="I476" s="16"/>
      <c r="J476" s="16"/>
      <c r="K476" s="16"/>
      <c r="L476" s="16"/>
      <c r="M476" s="16"/>
      <c r="N476" s="16"/>
      <c r="P476" s="33" t="str">
        <f t="shared" si="7"/>
        <v/>
      </c>
    </row>
    <row r="477" spans="1:16">
      <c r="A477" s="21"/>
      <c r="B477" s="21"/>
      <c r="C477" s="21"/>
      <c r="D477" s="21"/>
      <c r="E477" s="16"/>
      <c r="F477" s="16"/>
      <c r="G477" s="16"/>
      <c r="H477" s="16"/>
      <c r="I477" s="16"/>
      <c r="J477" s="16"/>
      <c r="K477" s="16"/>
      <c r="L477" s="16"/>
      <c r="M477" s="16"/>
      <c r="N477" s="16"/>
      <c r="P477" s="33" t="str">
        <f t="shared" si="7"/>
        <v/>
      </c>
    </row>
    <row r="478" spans="1:16">
      <c r="A478" s="21"/>
      <c r="B478" s="21"/>
      <c r="C478" s="21"/>
      <c r="D478" s="21"/>
      <c r="E478" s="16"/>
      <c r="F478" s="16"/>
      <c r="G478" s="16"/>
      <c r="H478" s="16"/>
      <c r="I478" s="16"/>
      <c r="J478" s="16"/>
      <c r="K478" s="16"/>
      <c r="L478" s="16"/>
      <c r="M478" s="16"/>
      <c r="N478" s="16"/>
      <c r="P478" s="33" t="str">
        <f t="shared" si="7"/>
        <v/>
      </c>
    </row>
    <row r="479" spans="1:16">
      <c r="A479" s="21"/>
      <c r="B479" s="21"/>
      <c r="C479" s="21"/>
      <c r="D479" s="21"/>
      <c r="E479" s="16"/>
      <c r="F479" s="16"/>
      <c r="G479" s="16"/>
      <c r="H479" s="16"/>
      <c r="I479" s="16"/>
      <c r="J479" s="16"/>
      <c r="K479" s="16"/>
      <c r="L479" s="16"/>
      <c r="M479" s="16"/>
      <c r="N479" s="16"/>
      <c r="P479" s="33" t="str">
        <f t="shared" si="7"/>
        <v/>
      </c>
    </row>
    <row r="480" spans="1:16">
      <c r="A480" s="21"/>
      <c r="B480" s="21"/>
      <c r="C480" s="21"/>
      <c r="D480" s="21"/>
      <c r="E480" s="16"/>
      <c r="F480" s="16"/>
      <c r="G480" s="16"/>
      <c r="H480" s="16"/>
      <c r="I480" s="16"/>
      <c r="J480" s="16"/>
      <c r="K480" s="16"/>
      <c r="L480" s="16"/>
      <c r="M480" s="16"/>
      <c r="N480" s="16"/>
      <c r="P480" s="33" t="str">
        <f t="shared" si="7"/>
        <v/>
      </c>
    </row>
    <row r="481" spans="1:16">
      <c r="A481" s="21"/>
      <c r="B481" s="21"/>
      <c r="C481" s="21"/>
      <c r="D481" s="21"/>
      <c r="E481" s="16"/>
      <c r="F481" s="16"/>
      <c r="G481" s="16"/>
      <c r="H481" s="16"/>
      <c r="I481" s="16"/>
      <c r="J481" s="16"/>
      <c r="K481" s="16"/>
      <c r="L481" s="16"/>
      <c r="M481" s="16"/>
      <c r="N481" s="16"/>
      <c r="P481" s="33" t="str">
        <f t="shared" si="7"/>
        <v/>
      </c>
    </row>
    <row r="482" spans="1:16">
      <c r="A482" s="21"/>
      <c r="B482" s="21"/>
      <c r="C482" s="21"/>
      <c r="D482" s="21"/>
      <c r="E482" s="16"/>
      <c r="F482" s="16"/>
      <c r="G482" s="16"/>
      <c r="H482" s="16"/>
      <c r="I482" s="16"/>
      <c r="J482" s="16"/>
      <c r="K482" s="16"/>
      <c r="L482" s="16"/>
      <c r="M482" s="16"/>
      <c r="N482" s="16"/>
      <c r="P482" s="33" t="str">
        <f t="shared" si="7"/>
        <v/>
      </c>
    </row>
    <row r="483" spans="1:16">
      <c r="A483" s="21"/>
      <c r="B483" s="21"/>
      <c r="C483" s="21"/>
      <c r="D483" s="21"/>
      <c r="E483" s="16"/>
      <c r="F483" s="16"/>
      <c r="G483" s="16"/>
      <c r="H483" s="16"/>
      <c r="I483" s="16"/>
      <c r="J483" s="16"/>
      <c r="K483" s="16"/>
      <c r="L483" s="16"/>
      <c r="M483" s="16"/>
      <c r="N483" s="16"/>
      <c r="P483" s="33" t="str">
        <f t="shared" si="7"/>
        <v/>
      </c>
    </row>
    <row r="484" spans="1:16">
      <c r="A484" s="21"/>
      <c r="B484" s="21"/>
      <c r="C484" s="21"/>
      <c r="D484" s="21"/>
      <c r="E484" s="16"/>
      <c r="F484" s="16"/>
      <c r="G484" s="16"/>
      <c r="H484" s="16"/>
      <c r="I484" s="16"/>
      <c r="J484" s="16"/>
      <c r="K484" s="16"/>
      <c r="L484" s="16"/>
      <c r="M484" s="16"/>
      <c r="N484" s="16"/>
      <c r="P484" s="33" t="str">
        <f t="shared" si="7"/>
        <v/>
      </c>
    </row>
    <row r="485" spans="1:16">
      <c r="A485" s="21"/>
      <c r="B485" s="21"/>
      <c r="C485" s="21"/>
      <c r="D485" s="21"/>
      <c r="E485" s="16"/>
      <c r="F485" s="16"/>
      <c r="G485" s="16"/>
      <c r="H485" s="16"/>
      <c r="I485" s="16"/>
      <c r="J485" s="16"/>
      <c r="K485" s="16"/>
      <c r="L485" s="16"/>
      <c r="M485" s="16"/>
      <c r="N485" s="16"/>
      <c r="P485" s="33" t="str">
        <f t="shared" si="7"/>
        <v/>
      </c>
    </row>
    <row r="486" spans="1:16">
      <c r="A486" s="21"/>
      <c r="B486" s="21"/>
      <c r="C486" s="21"/>
      <c r="D486" s="21"/>
      <c r="E486" s="16"/>
      <c r="F486" s="16"/>
      <c r="G486" s="16"/>
      <c r="H486" s="16"/>
      <c r="I486" s="16"/>
      <c r="J486" s="16"/>
      <c r="K486" s="16"/>
      <c r="L486" s="16"/>
      <c r="M486" s="16"/>
      <c r="N486" s="16"/>
      <c r="P486" s="33" t="str">
        <f t="shared" si="7"/>
        <v/>
      </c>
    </row>
    <row r="487" spans="1:16">
      <c r="A487" s="21"/>
      <c r="B487" s="21"/>
      <c r="C487" s="21"/>
      <c r="D487" s="21"/>
      <c r="E487" s="16"/>
      <c r="F487" s="16"/>
      <c r="G487" s="16"/>
      <c r="H487" s="16"/>
      <c r="I487" s="16"/>
      <c r="J487" s="16"/>
      <c r="K487" s="16"/>
      <c r="L487" s="16"/>
      <c r="M487" s="16"/>
      <c r="N487" s="16"/>
      <c r="P487" s="33" t="str">
        <f t="shared" si="7"/>
        <v/>
      </c>
    </row>
    <row r="488" spans="1:16">
      <c r="A488" s="21"/>
      <c r="B488" s="21"/>
      <c r="C488" s="21"/>
      <c r="D488" s="21"/>
      <c r="E488" s="16"/>
      <c r="F488" s="16"/>
      <c r="G488" s="16"/>
      <c r="H488" s="16"/>
      <c r="I488" s="16"/>
      <c r="J488" s="16"/>
      <c r="K488" s="16"/>
      <c r="L488" s="16"/>
      <c r="M488" s="16"/>
      <c r="N488" s="16"/>
      <c r="P488" s="33" t="str">
        <f t="shared" si="7"/>
        <v/>
      </c>
    </row>
    <row r="489" spans="1:16">
      <c r="A489" s="21"/>
      <c r="B489" s="21"/>
      <c r="C489" s="21"/>
      <c r="D489" s="21"/>
      <c r="E489" s="16"/>
      <c r="F489" s="16"/>
      <c r="G489" s="16"/>
      <c r="H489" s="16"/>
      <c r="I489" s="16"/>
      <c r="J489" s="16"/>
      <c r="K489" s="16"/>
      <c r="L489" s="16"/>
      <c r="M489" s="16"/>
      <c r="N489" s="16"/>
      <c r="P489" s="33" t="str">
        <f t="shared" si="7"/>
        <v/>
      </c>
    </row>
    <row r="490" spans="1:16">
      <c r="A490" s="21"/>
      <c r="B490" s="21"/>
      <c r="C490" s="21"/>
      <c r="D490" s="21"/>
      <c r="E490" s="16"/>
      <c r="F490" s="16"/>
      <c r="G490" s="16"/>
      <c r="H490" s="16"/>
      <c r="I490" s="16"/>
      <c r="J490" s="16"/>
      <c r="K490" s="16"/>
      <c r="L490" s="16"/>
      <c r="M490" s="16"/>
      <c r="N490" s="16"/>
      <c r="P490" s="33" t="str">
        <f t="shared" si="7"/>
        <v/>
      </c>
    </row>
    <row r="491" spans="1:16">
      <c r="A491" s="21"/>
      <c r="B491" s="21"/>
      <c r="C491" s="21"/>
      <c r="D491" s="21"/>
      <c r="E491" s="16"/>
      <c r="F491" s="16"/>
      <c r="G491" s="16"/>
      <c r="H491" s="16"/>
      <c r="I491" s="16"/>
      <c r="J491" s="16"/>
      <c r="K491" s="16"/>
      <c r="L491" s="16"/>
      <c r="M491" s="16"/>
      <c r="N491" s="16"/>
      <c r="P491" s="33" t="str">
        <f t="shared" si="7"/>
        <v/>
      </c>
    </row>
    <row r="492" spans="1:16">
      <c r="A492" s="21"/>
      <c r="B492" s="21"/>
      <c r="C492" s="21"/>
      <c r="D492" s="21"/>
      <c r="E492" s="16"/>
      <c r="F492" s="16"/>
      <c r="G492" s="16"/>
      <c r="H492" s="16"/>
      <c r="I492" s="16"/>
      <c r="J492" s="16"/>
      <c r="K492" s="16"/>
      <c r="L492" s="16"/>
      <c r="M492" s="16"/>
      <c r="N492" s="16"/>
      <c r="P492" s="33" t="str">
        <f t="shared" si="7"/>
        <v/>
      </c>
    </row>
    <row r="493" spans="1:16">
      <c r="A493" s="21"/>
      <c r="B493" s="21"/>
      <c r="C493" s="21"/>
      <c r="D493" s="21"/>
      <c r="E493" s="16"/>
      <c r="F493" s="16"/>
      <c r="G493" s="16"/>
      <c r="H493" s="16"/>
      <c r="I493" s="16"/>
      <c r="J493" s="16"/>
      <c r="K493" s="16"/>
      <c r="L493" s="16"/>
      <c r="M493" s="16"/>
      <c r="N493" s="16"/>
      <c r="P493" s="33" t="str">
        <f t="shared" si="7"/>
        <v/>
      </c>
    </row>
    <row r="494" spans="1:16">
      <c r="A494" s="21"/>
      <c r="B494" s="21"/>
      <c r="C494" s="21"/>
      <c r="D494" s="21"/>
      <c r="E494" s="16"/>
      <c r="F494" s="16"/>
      <c r="G494" s="16"/>
      <c r="H494" s="16"/>
      <c r="I494" s="16"/>
      <c r="J494" s="16"/>
      <c r="K494" s="16"/>
      <c r="L494" s="16"/>
      <c r="M494" s="16"/>
      <c r="N494" s="16"/>
      <c r="P494" s="33" t="str">
        <f t="shared" si="7"/>
        <v/>
      </c>
    </row>
    <row r="495" spans="1:16">
      <c r="A495" s="21"/>
      <c r="B495" s="21"/>
      <c r="C495" s="21"/>
      <c r="D495" s="21"/>
      <c r="E495" s="16"/>
      <c r="F495" s="16"/>
      <c r="G495" s="16"/>
      <c r="H495" s="16"/>
      <c r="I495" s="16"/>
      <c r="J495" s="16"/>
      <c r="K495" s="16"/>
      <c r="L495" s="16"/>
      <c r="M495" s="16"/>
      <c r="N495" s="16"/>
      <c r="P495" s="33" t="str">
        <f t="shared" si="7"/>
        <v/>
      </c>
    </row>
    <row r="496" spans="1:16">
      <c r="A496" s="21"/>
      <c r="B496" s="21"/>
      <c r="C496" s="21"/>
      <c r="D496" s="21"/>
      <c r="E496" s="16"/>
      <c r="F496" s="16"/>
      <c r="G496" s="16"/>
      <c r="H496" s="16"/>
      <c r="I496" s="16"/>
      <c r="J496" s="16"/>
      <c r="K496" s="16"/>
      <c r="L496" s="16"/>
      <c r="M496" s="16"/>
      <c r="N496" s="16"/>
      <c r="P496" s="33" t="str">
        <f t="shared" si="7"/>
        <v/>
      </c>
    </row>
    <row r="497" spans="1:16">
      <c r="A497" s="21"/>
      <c r="B497" s="21"/>
      <c r="C497" s="21"/>
      <c r="D497" s="21"/>
      <c r="E497" s="16"/>
      <c r="F497" s="16"/>
      <c r="G497" s="16"/>
      <c r="H497" s="16"/>
      <c r="I497" s="16"/>
      <c r="J497" s="16"/>
      <c r="K497" s="16"/>
      <c r="L497" s="16"/>
      <c r="M497" s="16"/>
      <c r="N497" s="16"/>
      <c r="P497" s="33" t="str">
        <f t="shared" si="7"/>
        <v/>
      </c>
    </row>
    <row r="498" spans="1:16">
      <c r="A498" s="21"/>
      <c r="B498" s="21"/>
      <c r="C498" s="21"/>
      <c r="D498" s="21"/>
      <c r="E498" s="16"/>
      <c r="F498" s="16"/>
      <c r="G498" s="16"/>
      <c r="H498" s="16"/>
      <c r="I498" s="16"/>
      <c r="J498" s="16"/>
      <c r="K498" s="16"/>
      <c r="L498" s="16"/>
      <c r="M498" s="16"/>
      <c r="N498" s="16"/>
      <c r="P498" s="33" t="str">
        <f t="shared" si="7"/>
        <v/>
      </c>
    </row>
    <row r="499" spans="1:16">
      <c r="A499" s="21"/>
      <c r="B499" s="21"/>
      <c r="C499" s="21"/>
      <c r="D499" s="21"/>
      <c r="E499" s="16"/>
      <c r="F499" s="16"/>
      <c r="G499" s="16"/>
      <c r="H499" s="16"/>
      <c r="I499" s="16"/>
      <c r="J499" s="16"/>
      <c r="K499" s="16"/>
      <c r="L499" s="16"/>
      <c r="M499" s="16"/>
      <c r="N499" s="16"/>
      <c r="P499" s="33" t="str">
        <f t="shared" si="7"/>
        <v/>
      </c>
    </row>
    <row r="500" spans="1:16">
      <c r="A500" s="21"/>
      <c r="B500" s="21"/>
      <c r="C500" s="21"/>
      <c r="D500" s="21"/>
      <c r="E500" s="16"/>
      <c r="F500" s="16"/>
      <c r="G500" s="16"/>
      <c r="H500" s="16"/>
      <c r="I500" s="16"/>
      <c r="J500" s="16"/>
      <c r="K500" s="16"/>
      <c r="L500" s="16"/>
      <c r="M500" s="16"/>
      <c r="N500" s="16"/>
      <c r="P500" s="33" t="str">
        <f t="shared" si="7"/>
        <v/>
      </c>
    </row>
  </sheetData>
  <mergeCells count="9">
    <mergeCell ref="P3:P6"/>
    <mergeCell ref="E3:N3"/>
    <mergeCell ref="E4:E6"/>
    <mergeCell ref="F4:M4"/>
    <mergeCell ref="N4:N6"/>
    <mergeCell ref="F5:I5"/>
    <mergeCell ref="J5:K5"/>
    <mergeCell ref="L5:L6"/>
    <mergeCell ref="M5:M6"/>
  </mergeCells>
  <conditionalFormatting sqref="E8:E500">
    <cfRule type="expression" dxfId="125" priority="2">
      <formula>AND(NOT(ISBLANK(E8)), E8&lt;0)</formula>
    </cfRule>
  </conditionalFormatting>
  <conditionalFormatting sqref="I8:I500">
    <cfRule type="expression" dxfId="124" priority="4">
      <formula>AND(NOT(ISBLANK(I8)), I8&lt;0)</formula>
    </cfRule>
  </conditionalFormatting>
  <conditionalFormatting sqref="N8:N500">
    <cfRule type="expression" dxfId="123" priority="1">
      <formula>AND(NOT(ISBLANK(N8)), N8&lt;0)</formula>
    </cfRule>
    <cfRule type="expression" dxfId="122" priority="5">
      <formula>ABS(N8 - (SUM(E8, F8, H8, J8:M8) - SUM(G8, I8)))&gt;=1</formula>
    </cfRule>
  </conditionalFormatting>
  <hyperlinks>
    <hyperlink ref="A1" location="'TOC'!B72" display="TOC" xr:uid="{00000000-0004-0000-3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B00-000000000000}">
          <x14:formula1>
            <xm:f>_dropDownSheet!$A$35</xm:f>
          </x14:formula1>
          <xm:sqref>A8:A500</xm:sqref>
        </x14:dataValidation>
        <x14:dataValidation type="list" allowBlank="1" showInputMessage="1" showErrorMessage="1" xr:uid="{00000000-0002-0000-3B00-000001000000}">
          <x14:formula1>
            <xm:f>_dropDownSheet!$A$7:$C$7</xm:f>
          </x14:formula1>
          <xm:sqref>B8:B500</xm:sqref>
        </x14:dataValidation>
        <x14:dataValidation type="list" allowBlank="1" showInputMessage="1" showErrorMessage="1" xr:uid="{00000000-0002-0000-3B00-000002000000}">
          <x14:formula1>
            <xm:f>_dropDownSheet!$A$5:$JA$5</xm:f>
          </x14:formula1>
          <xm:sqref>C8:C500</xm:sqref>
        </x14:dataValidation>
        <x14:dataValidation type="list" allowBlank="1" showInputMessage="1" showErrorMessage="1" xr:uid="{00000000-0002-0000-3B00-000003000000}">
          <x14:formula1>
            <xm:f>_dropDownSheet!$A$11:$N$11</xm:f>
          </x14:formula1>
          <xm:sqref>D8:D500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Blad61">
    <outlinePr summaryBelow="0"/>
  </sheetPr>
  <dimension ref="A1:N500"/>
  <sheetViews>
    <sheetView workbookViewId="0">
      <pane ySplit="1" topLeftCell="A2" activePane="bottomLeft" state="frozen"/>
      <selection pane="bottomLeft" activeCell="A2" sqref="A2"/>
    </sheetView>
  </sheetViews>
  <sheetFormatPr defaultRowHeight="15"/>
  <cols>
    <col min="1" max="12" width="15" customWidth="1"/>
    <col min="14" max="14" width="119.140625" customWidth="1"/>
  </cols>
  <sheetData>
    <row r="1" spans="1:14" ht="15" customHeight="1">
      <c r="A1" s="11" t="s">
        <v>216</v>
      </c>
      <c r="B1" s="12" t="s">
        <v>131</v>
      </c>
    </row>
    <row r="2" spans="1:14" ht="15" customHeight="1"/>
    <row r="3" spans="1:14">
      <c r="A3" s="12"/>
      <c r="D3" s="52" t="s">
        <v>302</v>
      </c>
      <c r="E3" s="52"/>
      <c r="F3" s="52"/>
      <c r="G3" s="52"/>
      <c r="H3" s="52"/>
      <c r="I3" s="52"/>
      <c r="J3" s="52"/>
      <c r="K3" s="52"/>
      <c r="L3" s="52" t="s">
        <v>218</v>
      </c>
      <c r="N3" s="50" t="s">
        <v>220</v>
      </c>
    </row>
    <row r="4" spans="1:14">
      <c r="D4" s="52" t="s">
        <v>221</v>
      </c>
      <c r="E4" s="52" t="s">
        <v>222</v>
      </c>
      <c r="F4" s="52"/>
      <c r="G4" s="52"/>
      <c r="H4" s="52"/>
      <c r="I4" s="52"/>
      <c r="J4" s="52"/>
      <c r="K4" s="52" t="s">
        <v>223</v>
      </c>
      <c r="L4" s="52"/>
      <c r="N4" s="50"/>
    </row>
    <row r="5" spans="1:14">
      <c r="D5" s="52"/>
      <c r="E5" s="52" t="s">
        <v>224</v>
      </c>
      <c r="F5" s="52"/>
      <c r="G5" s="52" t="s">
        <v>225</v>
      </c>
      <c r="H5" s="52"/>
      <c r="I5" s="52" t="s">
        <v>226</v>
      </c>
      <c r="J5" s="52" t="s">
        <v>227</v>
      </c>
      <c r="K5" s="52"/>
      <c r="L5" s="52"/>
      <c r="N5" s="50"/>
    </row>
    <row r="6" spans="1:14" ht="22.5">
      <c r="D6" s="52"/>
      <c r="E6" s="13" t="s">
        <v>303</v>
      </c>
      <c r="F6" s="13" t="s">
        <v>304</v>
      </c>
      <c r="G6" s="13" t="s">
        <v>230</v>
      </c>
      <c r="H6" s="13" t="s">
        <v>231</v>
      </c>
      <c r="I6" s="52"/>
      <c r="J6" s="52"/>
      <c r="K6" s="52"/>
      <c r="L6" s="52"/>
      <c r="N6" s="50"/>
    </row>
    <row r="7" spans="1:14" ht="33.75">
      <c r="A7" s="20" t="s">
        <v>245</v>
      </c>
      <c r="B7" s="20" t="s">
        <v>246</v>
      </c>
      <c r="C7" s="20" t="s">
        <v>247</v>
      </c>
      <c r="D7" s="14" t="s">
        <v>232</v>
      </c>
      <c r="E7" s="14" t="s">
        <v>233</v>
      </c>
      <c r="F7" s="14" t="s">
        <v>234</v>
      </c>
      <c r="G7" s="14" t="s">
        <v>235</v>
      </c>
      <c r="H7" s="14" t="s">
        <v>236</v>
      </c>
      <c r="I7" s="14" t="s">
        <v>237</v>
      </c>
      <c r="J7" s="14" t="s">
        <v>238</v>
      </c>
      <c r="K7" s="14" t="s">
        <v>239</v>
      </c>
      <c r="L7" s="14" t="s">
        <v>240</v>
      </c>
      <c r="N7" s="32" t="s">
        <v>985</v>
      </c>
    </row>
    <row r="8" spans="1:14">
      <c r="A8" s="21" t="s">
        <v>306</v>
      </c>
      <c r="B8" s="21"/>
      <c r="C8" s="21"/>
      <c r="D8" s="16"/>
      <c r="E8" s="16"/>
      <c r="F8" s="16"/>
      <c r="G8" s="16"/>
      <c r="H8" s="16"/>
      <c r="I8" s="16"/>
      <c r="J8" s="16"/>
      <c r="K8" s="16"/>
      <c r="L8" s="16"/>
      <c r="N8" s="33" t="str">
        <f>IF(COUNTA(D8:L8)=0,"",_xlfn.CONCAT(,
IF(ABS(K8 - (SUM(D8, E8, G8:J8) - SUM(F8)))&gt;=1,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f>
        <v/>
      </c>
    </row>
    <row r="9" spans="1:14" ht="15" customHeight="1">
      <c r="A9" s="21"/>
      <c r="B9" s="21"/>
      <c r="C9" s="21"/>
      <c r="D9" s="16"/>
      <c r="E9" s="16"/>
      <c r="F9" s="16"/>
      <c r="G9" s="16"/>
      <c r="H9" s="16"/>
      <c r="I9" s="16"/>
      <c r="J9" s="16"/>
      <c r="K9" s="16"/>
      <c r="L9" s="16"/>
      <c r="N9" s="33" t="str">
        <f t="shared" ref="N9:N72" si="0">IF(COUNTA(D9:L9)=0,"",_xlfn.CONCAT(,
IF(ABS(K9 - (SUM(D9, E9, G9:J9) - SUM(F9)))&gt;=1,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f>
        <v/>
      </c>
    </row>
    <row r="10" spans="1:14">
      <c r="A10" s="21"/>
      <c r="B10" s="21"/>
      <c r="C10" s="21"/>
      <c r="D10" s="16"/>
      <c r="E10" s="16"/>
      <c r="F10" s="16"/>
      <c r="G10" s="16"/>
      <c r="H10" s="16"/>
      <c r="I10" s="16"/>
      <c r="J10" s="16"/>
      <c r="K10" s="16"/>
      <c r="L10" s="16"/>
      <c r="N10" s="33" t="str">
        <f t="shared" si="0"/>
        <v/>
      </c>
    </row>
    <row r="11" spans="1:14">
      <c r="A11" s="21"/>
      <c r="B11" s="21"/>
      <c r="C11" s="21"/>
      <c r="D11" s="16"/>
      <c r="E11" s="16"/>
      <c r="F11" s="16"/>
      <c r="G11" s="16"/>
      <c r="H11" s="16"/>
      <c r="I11" s="16"/>
      <c r="J11" s="16"/>
      <c r="K11" s="16"/>
      <c r="L11" s="16"/>
      <c r="N11" s="33" t="str">
        <f t="shared" si="0"/>
        <v/>
      </c>
    </row>
    <row r="12" spans="1:14">
      <c r="A12" s="21"/>
      <c r="B12" s="21"/>
      <c r="C12" s="21"/>
      <c r="D12" s="16"/>
      <c r="E12" s="16"/>
      <c r="F12" s="16"/>
      <c r="G12" s="16"/>
      <c r="H12" s="16"/>
      <c r="I12" s="16"/>
      <c r="J12" s="16"/>
      <c r="K12" s="16"/>
      <c r="L12" s="16"/>
      <c r="N12" s="33" t="str">
        <f t="shared" si="0"/>
        <v/>
      </c>
    </row>
    <row r="13" spans="1:14">
      <c r="A13" s="21"/>
      <c r="B13" s="21"/>
      <c r="C13" s="21"/>
      <c r="D13" s="16"/>
      <c r="E13" s="16"/>
      <c r="F13" s="16"/>
      <c r="G13" s="16"/>
      <c r="H13" s="16"/>
      <c r="I13" s="16"/>
      <c r="J13" s="16"/>
      <c r="K13" s="16"/>
      <c r="L13" s="16"/>
      <c r="N13" s="33" t="str">
        <f t="shared" si="0"/>
        <v/>
      </c>
    </row>
    <row r="14" spans="1:14">
      <c r="A14" s="21"/>
      <c r="B14" s="21"/>
      <c r="C14" s="21"/>
      <c r="D14" s="16"/>
      <c r="E14" s="16"/>
      <c r="F14" s="16"/>
      <c r="G14" s="16"/>
      <c r="H14" s="16"/>
      <c r="I14" s="16"/>
      <c r="J14" s="16"/>
      <c r="K14" s="16"/>
      <c r="L14" s="16"/>
      <c r="N14" s="33" t="str">
        <f t="shared" si="0"/>
        <v/>
      </c>
    </row>
    <row r="15" spans="1:14">
      <c r="A15" s="21"/>
      <c r="B15" s="21"/>
      <c r="C15" s="21"/>
      <c r="D15" s="16"/>
      <c r="E15" s="16"/>
      <c r="F15" s="16"/>
      <c r="G15" s="16"/>
      <c r="H15" s="16"/>
      <c r="I15" s="16"/>
      <c r="J15" s="16"/>
      <c r="K15" s="16"/>
      <c r="L15" s="16"/>
      <c r="N15" s="33" t="str">
        <f t="shared" si="0"/>
        <v/>
      </c>
    </row>
    <row r="16" spans="1:14">
      <c r="A16" s="21"/>
      <c r="B16" s="21"/>
      <c r="C16" s="21"/>
      <c r="D16" s="16"/>
      <c r="E16" s="16"/>
      <c r="F16" s="16"/>
      <c r="G16" s="16"/>
      <c r="H16" s="16"/>
      <c r="I16" s="16"/>
      <c r="J16" s="16"/>
      <c r="K16" s="16"/>
      <c r="L16" s="16"/>
      <c r="N16" s="33" t="str">
        <f t="shared" si="0"/>
        <v/>
      </c>
    </row>
    <row r="17" spans="1:14">
      <c r="A17" s="21"/>
      <c r="B17" s="21"/>
      <c r="C17" s="21"/>
      <c r="D17" s="16"/>
      <c r="E17" s="16"/>
      <c r="F17" s="16"/>
      <c r="G17" s="16"/>
      <c r="H17" s="16"/>
      <c r="I17" s="16"/>
      <c r="J17" s="16"/>
      <c r="K17" s="16"/>
      <c r="L17" s="16"/>
      <c r="N17" s="33" t="str">
        <f t="shared" si="0"/>
        <v/>
      </c>
    </row>
    <row r="18" spans="1:14">
      <c r="A18" s="21"/>
      <c r="B18" s="21"/>
      <c r="C18" s="21"/>
      <c r="D18" s="16"/>
      <c r="E18" s="16"/>
      <c r="F18" s="16"/>
      <c r="G18" s="16"/>
      <c r="H18" s="16"/>
      <c r="I18" s="16"/>
      <c r="J18" s="16"/>
      <c r="K18" s="16"/>
      <c r="L18" s="16"/>
      <c r="N18" s="33" t="str">
        <f t="shared" si="0"/>
        <v/>
      </c>
    </row>
    <row r="19" spans="1:14">
      <c r="A19" s="21"/>
      <c r="B19" s="21"/>
      <c r="C19" s="21"/>
      <c r="D19" s="16"/>
      <c r="E19" s="16"/>
      <c r="F19" s="16"/>
      <c r="G19" s="16"/>
      <c r="H19" s="16"/>
      <c r="I19" s="16"/>
      <c r="J19" s="16"/>
      <c r="K19" s="16"/>
      <c r="L19" s="16"/>
      <c r="N19" s="33" t="str">
        <f t="shared" si="0"/>
        <v/>
      </c>
    </row>
    <row r="20" spans="1:14">
      <c r="A20" s="21"/>
      <c r="B20" s="21"/>
      <c r="C20" s="21"/>
      <c r="D20" s="16"/>
      <c r="E20" s="16"/>
      <c r="F20" s="16"/>
      <c r="G20" s="16"/>
      <c r="H20" s="16"/>
      <c r="I20" s="16"/>
      <c r="J20" s="16"/>
      <c r="K20" s="16"/>
      <c r="L20" s="16"/>
      <c r="N20" s="33" t="str">
        <f t="shared" si="0"/>
        <v/>
      </c>
    </row>
    <row r="21" spans="1:14">
      <c r="A21" s="21"/>
      <c r="B21" s="21"/>
      <c r="C21" s="21"/>
      <c r="D21" s="16"/>
      <c r="E21" s="16"/>
      <c r="F21" s="16"/>
      <c r="G21" s="16"/>
      <c r="H21" s="16"/>
      <c r="I21" s="16"/>
      <c r="J21" s="16"/>
      <c r="K21" s="16"/>
      <c r="L21" s="16"/>
      <c r="N21" s="33" t="str">
        <f t="shared" si="0"/>
        <v/>
      </c>
    </row>
    <row r="22" spans="1:14">
      <c r="A22" s="21"/>
      <c r="B22" s="21"/>
      <c r="C22" s="21"/>
      <c r="D22" s="16"/>
      <c r="E22" s="16"/>
      <c r="F22" s="16"/>
      <c r="G22" s="16"/>
      <c r="H22" s="16"/>
      <c r="I22" s="16"/>
      <c r="J22" s="16"/>
      <c r="K22" s="16"/>
      <c r="L22" s="16"/>
      <c r="N22" s="33" t="str">
        <f t="shared" si="0"/>
        <v/>
      </c>
    </row>
    <row r="23" spans="1:14">
      <c r="A23" s="21"/>
      <c r="B23" s="21"/>
      <c r="C23" s="21"/>
      <c r="D23" s="16"/>
      <c r="E23" s="16"/>
      <c r="F23" s="16"/>
      <c r="G23" s="16"/>
      <c r="H23" s="16"/>
      <c r="I23" s="16"/>
      <c r="J23" s="16"/>
      <c r="K23" s="16"/>
      <c r="L23" s="16"/>
      <c r="N23" s="33" t="str">
        <f t="shared" si="0"/>
        <v/>
      </c>
    </row>
    <row r="24" spans="1:14">
      <c r="A24" s="21"/>
      <c r="B24" s="21"/>
      <c r="C24" s="21"/>
      <c r="D24" s="16"/>
      <c r="E24" s="16"/>
      <c r="F24" s="16"/>
      <c r="G24" s="16"/>
      <c r="H24" s="16"/>
      <c r="I24" s="16"/>
      <c r="J24" s="16"/>
      <c r="K24" s="16"/>
      <c r="L24" s="16"/>
      <c r="N24" s="33" t="str">
        <f t="shared" si="0"/>
        <v/>
      </c>
    </row>
    <row r="25" spans="1:14">
      <c r="A25" s="21"/>
      <c r="B25" s="21"/>
      <c r="C25" s="21"/>
      <c r="D25" s="16"/>
      <c r="E25" s="16"/>
      <c r="F25" s="16"/>
      <c r="G25" s="16"/>
      <c r="H25" s="16"/>
      <c r="I25" s="16"/>
      <c r="J25" s="16"/>
      <c r="K25" s="16"/>
      <c r="L25" s="16"/>
      <c r="N25" s="33" t="str">
        <f t="shared" si="0"/>
        <v/>
      </c>
    </row>
    <row r="26" spans="1:14">
      <c r="A26" s="21"/>
      <c r="B26" s="21"/>
      <c r="C26" s="21"/>
      <c r="D26" s="16"/>
      <c r="E26" s="16"/>
      <c r="F26" s="16"/>
      <c r="G26" s="16"/>
      <c r="H26" s="16"/>
      <c r="I26" s="16"/>
      <c r="J26" s="16"/>
      <c r="K26" s="16"/>
      <c r="L26" s="16"/>
      <c r="N26" s="33" t="str">
        <f t="shared" si="0"/>
        <v/>
      </c>
    </row>
    <row r="27" spans="1:14">
      <c r="A27" s="21"/>
      <c r="B27" s="21"/>
      <c r="C27" s="21"/>
      <c r="D27" s="16"/>
      <c r="E27" s="16"/>
      <c r="F27" s="16"/>
      <c r="G27" s="16"/>
      <c r="H27" s="16"/>
      <c r="I27" s="16"/>
      <c r="J27" s="16"/>
      <c r="K27" s="16"/>
      <c r="L27" s="16"/>
      <c r="N27" s="33" t="str">
        <f t="shared" si="0"/>
        <v/>
      </c>
    </row>
    <row r="28" spans="1:14">
      <c r="A28" s="21"/>
      <c r="B28" s="21"/>
      <c r="C28" s="21"/>
      <c r="D28" s="16"/>
      <c r="E28" s="16"/>
      <c r="F28" s="16"/>
      <c r="G28" s="16"/>
      <c r="H28" s="16"/>
      <c r="I28" s="16"/>
      <c r="J28" s="16"/>
      <c r="K28" s="16"/>
      <c r="L28" s="16"/>
      <c r="N28" s="33" t="str">
        <f t="shared" si="0"/>
        <v/>
      </c>
    </row>
    <row r="29" spans="1:14">
      <c r="A29" s="21"/>
      <c r="B29" s="21"/>
      <c r="C29" s="21"/>
      <c r="D29" s="16"/>
      <c r="E29" s="16"/>
      <c r="F29" s="16"/>
      <c r="G29" s="16"/>
      <c r="H29" s="16"/>
      <c r="I29" s="16"/>
      <c r="J29" s="16"/>
      <c r="K29" s="16"/>
      <c r="L29" s="16"/>
      <c r="N29" s="33" t="str">
        <f t="shared" si="0"/>
        <v/>
      </c>
    </row>
    <row r="30" spans="1:14">
      <c r="A30" s="21"/>
      <c r="B30" s="21"/>
      <c r="C30" s="21"/>
      <c r="D30" s="16"/>
      <c r="E30" s="16"/>
      <c r="F30" s="16"/>
      <c r="G30" s="16"/>
      <c r="H30" s="16"/>
      <c r="I30" s="16"/>
      <c r="J30" s="16"/>
      <c r="K30" s="16"/>
      <c r="L30" s="16"/>
      <c r="N30" s="33" t="str">
        <f t="shared" si="0"/>
        <v/>
      </c>
    </row>
    <row r="31" spans="1:14">
      <c r="A31" s="21"/>
      <c r="B31" s="21"/>
      <c r="C31" s="21"/>
      <c r="D31" s="16"/>
      <c r="E31" s="16"/>
      <c r="F31" s="16"/>
      <c r="G31" s="16"/>
      <c r="H31" s="16"/>
      <c r="I31" s="16"/>
      <c r="J31" s="16"/>
      <c r="K31" s="16"/>
      <c r="L31" s="16"/>
      <c r="N31" s="33" t="str">
        <f t="shared" si="0"/>
        <v/>
      </c>
    </row>
    <row r="32" spans="1:14">
      <c r="A32" s="21"/>
      <c r="B32" s="21"/>
      <c r="C32" s="21"/>
      <c r="D32" s="16"/>
      <c r="E32" s="16"/>
      <c r="F32" s="16"/>
      <c r="G32" s="16"/>
      <c r="H32" s="16"/>
      <c r="I32" s="16"/>
      <c r="J32" s="16"/>
      <c r="K32" s="16"/>
      <c r="L32" s="16"/>
      <c r="N32" s="33" t="str">
        <f t="shared" si="0"/>
        <v/>
      </c>
    </row>
    <row r="33" spans="1:14">
      <c r="A33" s="21"/>
      <c r="B33" s="21"/>
      <c r="C33" s="21"/>
      <c r="D33" s="16"/>
      <c r="E33" s="16"/>
      <c r="F33" s="16"/>
      <c r="G33" s="16"/>
      <c r="H33" s="16"/>
      <c r="I33" s="16"/>
      <c r="J33" s="16"/>
      <c r="K33" s="16"/>
      <c r="L33" s="16"/>
      <c r="N33" s="33" t="str">
        <f t="shared" si="0"/>
        <v/>
      </c>
    </row>
    <row r="34" spans="1:14">
      <c r="A34" s="21"/>
      <c r="B34" s="21"/>
      <c r="C34" s="21"/>
      <c r="D34" s="16"/>
      <c r="E34" s="16"/>
      <c r="F34" s="16"/>
      <c r="G34" s="16"/>
      <c r="H34" s="16"/>
      <c r="I34" s="16"/>
      <c r="J34" s="16"/>
      <c r="K34" s="16"/>
      <c r="L34" s="16"/>
      <c r="N34" s="33" t="str">
        <f t="shared" si="0"/>
        <v/>
      </c>
    </row>
    <row r="35" spans="1:14">
      <c r="A35" s="21"/>
      <c r="B35" s="21"/>
      <c r="C35" s="21"/>
      <c r="D35" s="16"/>
      <c r="E35" s="16"/>
      <c r="F35" s="16"/>
      <c r="G35" s="16"/>
      <c r="H35" s="16"/>
      <c r="I35" s="16"/>
      <c r="J35" s="16"/>
      <c r="K35" s="16"/>
      <c r="L35" s="16"/>
      <c r="N35" s="33" t="str">
        <f t="shared" si="0"/>
        <v/>
      </c>
    </row>
    <row r="36" spans="1:14">
      <c r="A36" s="21"/>
      <c r="B36" s="21"/>
      <c r="C36" s="21"/>
      <c r="D36" s="16"/>
      <c r="E36" s="16"/>
      <c r="F36" s="16"/>
      <c r="G36" s="16"/>
      <c r="H36" s="16"/>
      <c r="I36" s="16"/>
      <c r="J36" s="16"/>
      <c r="K36" s="16"/>
      <c r="L36" s="16"/>
      <c r="N36" s="33" t="str">
        <f t="shared" si="0"/>
        <v/>
      </c>
    </row>
    <row r="37" spans="1:14">
      <c r="A37" s="21"/>
      <c r="B37" s="21"/>
      <c r="C37" s="21"/>
      <c r="D37" s="16"/>
      <c r="E37" s="16"/>
      <c r="F37" s="16"/>
      <c r="G37" s="16"/>
      <c r="H37" s="16"/>
      <c r="I37" s="16"/>
      <c r="J37" s="16"/>
      <c r="K37" s="16"/>
      <c r="L37" s="16"/>
      <c r="N37" s="33" t="str">
        <f t="shared" si="0"/>
        <v/>
      </c>
    </row>
    <row r="38" spans="1:14">
      <c r="A38" s="21"/>
      <c r="B38" s="21"/>
      <c r="C38" s="21"/>
      <c r="D38" s="16"/>
      <c r="E38" s="16"/>
      <c r="F38" s="16"/>
      <c r="G38" s="16"/>
      <c r="H38" s="16"/>
      <c r="I38" s="16"/>
      <c r="J38" s="16"/>
      <c r="K38" s="16"/>
      <c r="L38" s="16"/>
      <c r="N38" s="33" t="str">
        <f t="shared" si="0"/>
        <v/>
      </c>
    </row>
    <row r="39" spans="1:14">
      <c r="A39" s="21"/>
      <c r="B39" s="21"/>
      <c r="C39" s="21"/>
      <c r="D39" s="16"/>
      <c r="E39" s="16"/>
      <c r="F39" s="16"/>
      <c r="G39" s="16"/>
      <c r="H39" s="16"/>
      <c r="I39" s="16"/>
      <c r="J39" s="16"/>
      <c r="K39" s="16"/>
      <c r="L39" s="16"/>
      <c r="N39" s="33" t="str">
        <f t="shared" si="0"/>
        <v/>
      </c>
    </row>
    <row r="40" spans="1:14">
      <c r="A40" s="21"/>
      <c r="B40" s="21"/>
      <c r="C40" s="21"/>
      <c r="D40" s="16"/>
      <c r="E40" s="16"/>
      <c r="F40" s="16"/>
      <c r="G40" s="16"/>
      <c r="H40" s="16"/>
      <c r="I40" s="16"/>
      <c r="J40" s="16"/>
      <c r="K40" s="16"/>
      <c r="L40" s="16"/>
      <c r="N40" s="33" t="str">
        <f t="shared" si="0"/>
        <v/>
      </c>
    </row>
    <row r="41" spans="1:14">
      <c r="A41" s="21"/>
      <c r="B41" s="21"/>
      <c r="C41" s="21"/>
      <c r="D41" s="16"/>
      <c r="E41" s="16"/>
      <c r="F41" s="16"/>
      <c r="G41" s="16"/>
      <c r="H41" s="16"/>
      <c r="I41" s="16"/>
      <c r="J41" s="16"/>
      <c r="K41" s="16"/>
      <c r="L41" s="16"/>
      <c r="N41" s="33" t="str">
        <f t="shared" si="0"/>
        <v/>
      </c>
    </row>
    <row r="42" spans="1:14">
      <c r="A42" s="21"/>
      <c r="B42" s="21"/>
      <c r="C42" s="21"/>
      <c r="D42" s="16"/>
      <c r="E42" s="16"/>
      <c r="F42" s="16"/>
      <c r="G42" s="16"/>
      <c r="H42" s="16"/>
      <c r="I42" s="16"/>
      <c r="J42" s="16"/>
      <c r="K42" s="16"/>
      <c r="L42" s="16"/>
      <c r="N42" s="33" t="str">
        <f t="shared" si="0"/>
        <v/>
      </c>
    </row>
    <row r="43" spans="1:14">
      <c r="A43" s="21"/>
      <c r="B43" s="21"/>
      <c r="C43" s="21"/>
      <c r="D43" s="16"/>
      <c r="E43" s="16"/>
      <c r="F43" s="16"/>
      <c r="G43" s="16"/>
      <c r="H43" s="16"/>
      <c r="I43" s="16"/>
      <c r="J43" s="16"/>
      <c r="K43" s="16"/>
      <c r="L43" s="16"/>
      <c r="N43" s="33" t="str">
        <f t="shared" si="0"/>
        <v/>
      </c>
    </row>
    <row r="44" spans="1:14">
      <c r="A44" s="21"/>
      <c r="B44" s="21"/>
      <c r="C44" s="21"/>
      <c r="D44" s="16"/>
      <c r="E44" s="16"/>
      <c r="F44" s="16"/>
      <c r="G44" s="16"/>
      <c r="H44" s="16"/>
      <c r="I44" s="16"/>
      <c r="J44" s="16"/>
      <c r="K44" s="16"/>
      <c r="L44" s="16"/>
      <c r="N44" s="33" t="str">
        <f t="shared" si="0"/>
        <v/>
      </c>
    </row>
    <row r="45" spans="1:14">
      <c r="A45" s="21"/>
      <c r="B45" s="21"/>
      <c r="C45" s="21"/>
      <c r="D45" s="16"/>
      <c r="E45" s="16"/>
      <c r="F45" s="16"/>
      <c r="G45" s="16"/>
      <c r="H45" s="16"/>
      <c r="I45" s="16"/>
      <c r="J45" s="16"/>
      <c r="K45" s="16"/>
      <c r="L45" s="16"/>
      <c r="N45" s="33" t="str">
        <f t="shared" si="0"/>
        <v/>
      </c>
    </row>
    <row r="46" spans="1:14">
      <c r="A46" s="21"/>
      <c r="B46" s="21"/>
      <c r="C46" s="21"/>
      <c r="D46" s="16"/>
      <c r="E46" s="16"/>
      <c r="F46" s="16"/>
      <c r="G46" s="16"/>
      <c r="H46" s="16"/>
      <c r="I46" s="16"/>
      <c r="J46" s="16"/>
      <c r="K46" s="16"/>
      <c r="L46" s="16"/>
      <c r="N46" s="33" t="str">
        <f t="shared" si="0"/>
        <v/>
      </c>
    </row>
    <row r="47" spans="1:14">
      <c r="A47" s="21"/>
      <c r="B47" s="21"/>
      <c r="C47" s="21"/>
      <c r="D47" s="16"/>
      <c r="E47" s="16"/>
      <c r="F47" s="16"/>
      <c r="G47" s="16"/>
      <c r="H47" s="16"/>
      <c r="I47" s="16"/>
      <c r="J47" s="16"/>
      <c r="K47" s="16"/>
      <c r="L47" s="16"/>
      <c r="N47" s="33" t="str">
        <f t="shared" si="0"/>
        <v/>
      </c>
    </row>
    <row r="48" spans="1:14">
      <c r="A48" s="21"/>
      <c r="B48" s="21"/>
      <c r="C48" s="21"/>
      <c r="D48" s="16"/>
      <c r="E48" s="16"/>
      <c r="F48" s="16"/>
      <c r="G48" s="16"/>
      <c r="H48" s="16"/>
      <c r="I48" s="16"/>
      <c r="J48" s="16"/>
      <c r="K48" s="16"/>
      <c r="L48" s="16"/>
      <c r="N48" s="33" t="str">
        <f t="shared" si="0"/>
        <v/>
      </c>
    </row>
    <row r="49" spans="1:14">
      <c r="A49" s="21"/>
      <c r="B49" s="21"/>
      <c r="C49" s="21"/>
      <c r="D49" s="16"/>
      <c r="E49" s="16"/>
      <c r="F49" s="16"/>
      <c r="G49" s="16"/>
      <c r="H49" s="16"/>
      <c r="I49" s="16"/>
      <c r="J49" s="16"/>
      <c r="K49" s="16"/>
      <c r="L49" s="16"/>
      <c r="N49" s="33" t="str">
        <f t="shared" si="0"/>
        <v/>
      </c>
    </row>
    <row r="50" spans="1:14">
      <c r="A50" s="21"/>
      <c r="B50" s="21"/>
      <c r="C50" s="21"/>
      <c r="D50" s="16"/>
      <c r="E50" s="16"/>
      <c r="F50" s="16"/>
      <c r="G50" s="16"/>
      <c r="H50" s="16"/>
      <c r="I50" s="16"/>
      <c r="J50" s="16"/>
      <c r="K50" s="16"/>
      <c r="L50" s="16"/>
      <c r="N50" s="33" t="str">
        <f t="shared" si="0"/>
        <v/>
      </c>
    </row>
    <row r="51" spans="1:14">
      <c r="A51" s="21"/>
      <c r="B51" s="21"/>
      <c r="C51" s="21"/>
      <c r="D51" s="16"/>
      <c r="E51" s="16"/>
      <c r="F51" s="16"/>
      <c r="G51" s="16"/>
      <c r="H51" s="16"/>
      <c r="I51" s="16"/>
      <c r="J51" s="16"/>
      <c r="K51" s="16"/>
      <c r="L51" s="16"/>
      <c r="N51" s="33" t="str">
        <f t="shared" si="0"/>
        <v/>
      </c>
    </row>
    <row r="52" spans="1:14">
      <c r="A52" s="21"/>
      <c r="B52" s="21"/>
      <c r="C52" s="21"/>
      <c r="D52" s="16"/>
      <c r="E52" s="16"/>
      <c r="F52" s="16"/>
      <c r="G52" s="16"/>
      <c r="H52" s="16"/>
      <c r="I52" s="16"/>
      <c r="J52" s="16"/>
      <c r="K52" s="16"/>
      <c r="L52" s="16"/>
      <c r="N52" s="33" t="str">
        <f t="shared" si="0"/>
        <v/>
      </c>
    </row>
    <row r="53" spans="1:14">
      <c r="A53" s="21"/>
      <c r="B53" s="21"/>
      <c r="C53" s="21"/>
      <c r="D53" s="16"/>
      <c r="E53" s="16"/>
      <c r="F53" s="16"/>
      <c r="G53" s="16"/>
      <c r="H53" s="16"/>
      <c r="I53" s="16"/>
      <c r="J53" s="16"/>
      <c r="K53" s="16"/>
      <c r="L53" s="16"/>
      <c r="N53" s="33" t="str">
        <f t="shared" si="0"/>
        <v/>
      </c>
    </row>
    <row r="54" spans="1:14">
      <c r="A54" s="21"/>
      <c r="B54" s="21"/>
      <c r="C54" s="21"/>
      <c r="D54" s="16"/>
      <c r="E54" s="16"/>
      <c r="F54" s="16"/>
      <c r="G54" s="16"/>
      <c r="H54" s="16"/>
      <c r="I54" s="16"/>
      <c r="J54" s="16"/>
      <c r="K54" s="16"/>
      <c r="L54" s="16"/>
      <c r="N54" s="33" t="str">
        <f t="shared" si="0"/>
        <v/>
      </c>
    </row>
    <row r="55" spans="1:14">
      <c r="A55" s="21"/>
      <c r="B55" s="21"/>
      <c r="C55" s="21"/>
      <c r="D55" s="16"/>
      <c r="E55" s="16"/>
      <c r="F55" s="16"/>
      <c r="G55" s="16"/>
      <c r="H55" s="16"/>
      <c r="I55" s="16"/>
      <c r="J55" s="16"/>
      <c r="K55" s="16"/>
      <c r="L55" s="16"/>
      <c r="N55" s="33" t="str">
        <f t="shared" si="0"/>
        <v/>
      </c>
    </row>
    <row r="56" spans="1:14">
      <c r="A56" s="21"/>
      <c r="B56" s="21"/>
      <c r="C56" s="21"/>
      <c r="D56" s="16"/>
      <c r="E56" s="16"/>
      <c r="F56" s="16"/>
      <c r="G56" s="16"/>
      <c r="H56" s="16"/>
      <c r="I56" s="16"/>
      <c r="J56" s="16"/>
      <c r="K56" s="16"/>
      <c r="L56" s="16"/>
      <c r="N56" s="33" t="str">
        <f t="shared" si="0"/>
        <v/>
      </c>
    </row>
    <row r="57" spans="1:14">
      <c r="A57" s="21"/>
      <c r="B57" s="21"/>
      <c r="C57" s="21"/>
      <c r="D57" s="16"/>
      <c r="E57" s="16"/>
      <c r="F57" s="16"/>
      <c r="G57" s="16"/>
      <c r="H57" s="16"/>
      <c r="I57" s="16"/>
      <c r="J57" s="16"/>
      <c r="K57" s="16"/>
      <c r="L57" s="16"/>
      <c r="N57" s="33" t="str">
        <f t="shared" si="0"/>
        <v/>
      </c>
    </row>
    <row r="58" spans="1:14">
      <c r="A58" s="21"/>
      <c r="B58" s="21"/>
      <c r="C58" s="21"/>
      <c r="D58" s="16"/>
      <c r="E58" s="16"/>
      <c r="F58" s="16"/>
      <c r="G58" s="16"/>
      <c r="H58" s="16"/>
      <c r="I58" s="16"/>
      <c r="J58" s="16"/>
      <c r="K58" s="16"/>
      <c r="L58" s="16"/>
      <c r="N58" s="33" t="str">
        <f t="shared" si="0"/>
        <v/>
      </c>
    </row>
    <row r="59" spans="1:14">
      <c r="A59" s="21"/>
      <c r="B59" s="21"/>
      <c r="C59" s="21"/>
      <c r="D59" s="16"/>
      <c r="E59" s="16"/>
      <c r="F59" s="16"/>
      <c r="G59" s="16"/>
      <c r="H59" s="16"/>
      <c r="I59" s="16"/>
      <c r="J59" s="16"/>
      <c r="K59" s="16"/>
      <c r="L59" s="16"/>
      <c r="N59" s="33" t="str">
        <f t="shared" si="0"/>
        <v/>
      </c>
    </row>
    <row r="60" spans="1:14">
      <c r="A60" s="21"/>
      <c r="B60" s="21"/>
      <c r="C60" s="21"/>
      <c r="D60" s="16"/>
      <c r="E60" s="16"/>
      <c r="F60" s="16"/>
      <c r="G60" s="16"/>
      <c r="H60" s="16"/>
      <c r="I60" s="16"/>
      <c r="J60" s="16"/>
      <c r="K60" s="16"/>
      <c r="L60" s="16"/>
      <c r="N60" s="33" t="str">
        <f t="shared" si="0"/>
        <v/>
      </c>
    </row>
    <row r="61" spans="1:14">
      <c r="A61" s="21"/>
      <c r="B61" s="21"/>
      <c r="C61" s="21"/>
      <c r="D61" s="16"/>
      <c r="E61" s="16"/>
      <c r="F61" s="16"/>
      <c r="G61" s="16"/>
      <c r="H61" s="16"/>
      <c r="I61" s="16"/>
      <c r="J61" s="16"/>
      <c r="K61" s="16"/>
      <c r="L61" s="16"/>
      <c r="N61" s="33" t="str">
        <f t="shared" si="0"/>
        <v/>
      </c>
    </row>
    <row r="62" spans="1:14">
      <c r="A62" s="21"/>
      <c r="B62" s="21"/>
      <c r="C62" s="21"/>
      <c r="D62" s="16"/>
      <c r="E62" s="16"/>
      <c r="F62" s="16"/>
      <c r="G62" s="16"/>
      <c r="H62" s="16"/>
      <c r="I62" s="16"/>
      <c r="J62" s="16"/>
      <c r="K62" s="16"/>
      <c r="L62" s="16"/>
      <c r="N62" s="33" t="str">
        <f t="shared" si="0"/>
        <v/>
      </c>
    </row>
    <row r="63" spans="1:14">
      <c r="A63" s="21"/>
      <c r="B63" s="21"/>
      <c r="C63" s="21"/>
      <c r="D63" s="16"/>
      <c r="E63" s="16"/>
      <c r="F63" s="16"/>
      <c r="G63" s="16"/>
      <c r="H63" s="16"/>
      <c r="I63" s="16"/>
      <c r="J63" s="16"/>
      <c r="K63" s="16"/>
      <c r="L63" s="16"/>
      <c r="N63" s="33" t="str">
        <f t="shared" si="0"/>
        <v/>
      </c>
    </row>
    <row r="64" spans="1:14">
      <c r="A64" s="21"/>
      <c r="B64" s="21"/>
      <c r="C64" s="21"/>
      <c r="D64" s="16"/>
      <c r="E64" s="16"/>
      <c r="F64" s="16"/>
      <c r="G64" s="16"/>
      <c r="H64" s="16"/>
      <c r="I64" s="16"/>
      <c r="J64" s="16"/>
      <c r="K64" s="16"/>
      <c r="L64" s="16"/>
      <c r="N64" s="33" t="str">
        <f t="shared" si="0"/>
        <v/>
      </c>
    </row>
    <row r="65" spans="1:14">
      <c r="A65" s="21"/>
      <c r="B65" s="21"/>
      <c r="C65" s="21"/>
      <c r="D65" s="16"/>
      <c r="E65" s="16"/>
      <c r="F65" s="16"/>
      <c r="G65" s="16"/>
      <c r="H65" s="16"/>
      <c r="I65" s="16"/>
      <c r="J65" s="16"/>
      <c r="K65" s="16"/>
      <c r="L65" s="16"/>
      <c r="N65" s="33" t="str">
        <f t="shared" si="0"/>
        <v/>
      </c>
    </row>
    <row r="66" spans="1:14">
      <c r="A66" s="21"/>
      <c r="B66" s="21"/>
      <c r="C66" s="21"/>
      <c r="D66" s="16"/>
      <c r="E66" s="16"/>
      <c r="F66" s="16"/>
      <c r="G66" s="16"/>
      <c r="H66" s="16"/>
      <c r="I66" s="16"/>
      <c r="J66" s="16"/>
      <c r="K66" s="16"/>
      <c r="L66" s="16"/>
      <c r="N66" s="33" t="str">
        <f t="shared" si="0"/>
        <v/>
      </c>
    </row>
    <row r="67" spans="1:14">
      <c r="A67" s="21"/>
      <c r="B67" s="21"/>
      <c r="C67" s="21"/>
      <c r="D67" s="16"/>
      <c r="E67" s="16"/>
      <c r="F67" s="16"/>
      <c r="G67" s="16"/>
      <c r="H67" s="16"/>
      <c r="I67" s="16"/>
      <c r="J67" s="16"/>
      <c r="K67" s="16"/>
      <c r="L67" s="16"/>
      <c r="N67" s="33" t="str">
        <f t="shared" si="0"/>
        <v/>
      </c>
    </row>
    <row r="68" spans="1:14">
      <c r="A68" s="21"/>
      <c r="B68" s="21"/>
      <c r="C68" s="21"/>
      <c r="D68" s="16"/>
      <c r="E68" s="16"/>
      <c r="F68" s="16"/>
      <c r="G68" s="16"/>
      <c r="H68" s="16"/>
      <c r="I68" s="16"/>
      <c r="J68" s="16"/>
      <c r="K68" s="16"/>
      <c r="L68" s="16"/>
      <c r="N68" s="33" t="str">
        <f t="shared" si="0"/>
        <v/>
      </c>
    </row>
    <row r="69" spans="1:14">
      <c r="A69" s="21"/>
      <c r="B69" s="21"/>
      <c r="C69" s="21"/>
      <c r="D69" s="16"/>
      <c r="E69" s="16"/>
      <c r="F69" s="16"/>
      <c r="G69" s="16"/>
      <c r="H69" s="16"/>
      <c r="I69" s="16"/>
      <c r="J69" s="16"/>
      <c r="K69" s="16"/>
      <c r="L69" s="16"/>
      <c r="N69" s="33" t="str">
        <f t="shared" si="0"/>
        <v/>
      </c>
    </row>
    <row r="70" spans="1:14">
      <c r="A70" s="21"/>
      <c r="B70" s="21"/>
      <c r="C70" s="21"/>
      <c r="D70" s="16"/>
      <c r="E70" s="16"/>
      <c r="F70" s="16"/>
      <c r="G70" s="16"/>
      <c r="H70" s="16"/>
      <c r="I70" s="16"/>
      <c r="J70" s="16"/>
      <c r="K70" s="16"/>
      <c r="L70" s="16"/>
      <c r="N70" s="33" t="str">
        <f t="shared" si="0"/>
        <v/>
      </c>
    </row>
    <row r="71" spans="1:14">
      <c r="A71" s="21"/>
      <c r="B71" s="21"/>
      <c r="C71" s="21"/>
      <c r="D71" s="16"/>
      <c r="E71" s="16"/>
      <c r="F71" s="16"/>
      <c r="G71" s="16"/>
      <c r="H71" s="16"/>
      <c r="I71" s="16"/>
      <c r="J71" s="16"/>
      <c r="K71" s="16"/>
      <c r="L71" s="16"/>
      <c r="N71" s="33" t="str">
        <f t="shared" si="0"/>
        <v/>
      </c>
    </row>
    <row r="72" spans="1:14">
      <c r="A72" s="21"/>
      <c r="B72" s="21"/>
      <c r="C72" s="21"/>
      <c r="D72" s="16"/>
      <c r="E72" s="16"/>
      <c r="F72" s="16"/>
      <c r="G72" s="16"/>
      <c r="H72" s="16"/>
      <c r="I72" s="16"/>
      <c r="J72" s="16"/>
      <c r="K72" s="16"/>
      <c r="L72" s="16"/>
      <c r="N72" s="33" t="str">
        <f t="shared" si="0"/>
        <v/>
      </c>
    </row>
    <row r="73" spans="1:14">
      <c r="A73" s="21"/>
      <c r="B73" s="21"/>
      <c r="C73" s="21"/>
      <c r="D73" s="16"/>
      <c r="E73" s="16"/>
      <c r="F73" s="16"/>
      <c r="G73" s="16"/>
      <c r="H73" s="16"/>
      <c r="I73" s="16"/>
      <c r="J73" s="16"/>
      <c r="K73" s="16"/>
      <c r="L73" s="16"/>
      <c r="N73" s="33" t="str">
        <f t="shared" ref="N73:N136" si="1">IF(COUNTA(D73:L73)=0,"",_xlfn.CONCAT(,
IF(ABS(K73 - (SUM(D73, E73, G73:J73) - SUM(F73)))&gt;=1,
     " Error: Position at the end of the period is not equal to: position at the beginning of the period + issuance or inflow - buyback or outflow + exchange rate changes + price changes + other changes + rectifications.",
     ""),
IF(AND(NOT(ISBLANK(L73)), L73&lt;0),
 " Error: Dividend declared (gross) cannot be negative",
     ""),
IF(AND(NOT(ISBLANK(D73)), D73&lt;0),
 " Warning: Position at the beginning of the period is usually a positive amount, please check whether the reported negative amount is correct.",
     ""),
IF(AND(NOT(ISBLANK(K73)), K73&lt;0),
 " Warning: Position at the end of the period is usually a positive amount, please check whether the reported negative amount is correct.",
     "")))</f>
        <v/>
      </c>
    </row>
    <row r="74" spans="1:14">
      <c r="A74" s="21"/>
      <c r="B74" s="21"/>
      <c r="C74" s="21"/>
      <c r="D74" s="16"/>
      <c r="E74" s="16"/>
      <c r="F74" s="16"/>
      <c r="G74" s="16"/>
      <c r="H74" s="16"/>
      <c r="I74" s="16"/>
      <c r="J74" s="16"/>
      <c r="K74" s="16"/>
      <c r="L74" s="16"/>
      <c r="N74" s="33" t="str">
        <f t="shared" si="1"/>
        <v/>
      </c>
    </row>
    <row r="75" spans="1:14">
      <c r="A75" s="21"/>
      <c r="B75" s="21"/>
      <c r="C75" s="21"/>
      <c r="D75" s="16"/>
      <c r="E75" s="16"/>
      <c r="F75" s="16"/>
      <c r="G75" s="16"/>
      <c r="H75" s="16"/>
      <c r="I75" s="16"/>
      <c r="J75" s="16"/>
      <c r="K75" s="16"/>
      <c r="L75" s="16"/>
      <c r="N75" s="33" t="str">
        <f t="shared" si="1"/>
        <v/>
      </c>
    </row>
    <row r="76" spans="1:14">
      <c r="A76" s="21"/>
      <c r="B76" s="21"/>
      <c r="C76" s="21"/>
      <c r="D76" s="16"/>
      <c r="E76" s="16"/>
      <c r="F76" s="16"/>
      <c r="G76" s="16"/>
      <c r="H76" s="16"/>
      <c r="I76" s="16"/>
      <c r="J76" s="16"/>
      <c r="K76" s="16"/>
      <c r="L76" s="16"/>
      <c r="N76" s="33" t="str">
        <f t="shared" si="1"/>
        <v/>
      </c>
    </row>
    <row r="77" spans="1:14">
      <c r="A77" s="21"/>
      <c r="B77" s="21"/>
      <c r="C77" s="21"/>
      <c r="D77" s="16"/>
      <c r="E77" s="16"/>
      <c r="F77" s="16"/>
      <c r="G77" s="16"/>
      <c r="H77" s="16"/>
      <c r="I77" s="16"/>
      <c r="J77" s="16"/>
      <c r="K77" s="16"/>
      <c r="L77" s="16"/>
      <c r="N77" s="33" t="str">
        <f t="shared" si="1"/>
        <v/>
      </c>
    </row>
    <row r="78" spans="1:14">
      <c r="A78" s="21"/>
      <c r="B78" s="21"/>
      <c r="C78" s="21"/>
      <c r="D78" s="16"/>
      <c r="E78" s="16"/>
      <c r="F78" s="16"/>
      <c r="G78" s="16"/>
      <c r="H78" s="16"/>
      <c r="I78" s="16"/>
      <c r="J78" s="16"/>
      <c r="K78" s="16"/>
      <c r="L78" s="16"/>
      <c r="N78" s="33" t="str">
        <f t="shared" si="1"/>
        <v/>
      </c>
    </row>
    <row r="79" spans="1:14">
      <c r="A79" s="21"/>
      <c r="B79" s="21"/>
      <c r="C79" s="21"/>
      <c r="D79" s="16"/>
      <c r="E79" s="16"/>
      <c r="F79" s="16"/>
      <c r="G79" s="16"/>
      <c r="H79" s="16"/>
      <c r="I79" s="16"/>
      <c r="J79" s="16"/>
      <c r="K79" s="16"/>
      <c r="L79" s="16"/>
      <c r="N79" s="33" t="str">
        <f t="shared" si="1"/>
        <v/>
      </c>
    </row>
    <row r="80" spans="1:14">
      <c r="A80" s="21"/>
      <c r="B80" s="21"/>
      <c r="C80" s="21"/>
      <c r="D80" s="16"/>
      <c r="E80" s="16"/>
      <c r="F80" s="16"/>
      <c r="G80" s="16"/>
      <c r="H80" s="16"/>
      <c r="I80" s="16"/>
      <c r="J80" s="16"/>
      <c r="K80" s="16"/>
      <c r="L80" s="16"/>
      <c r="N80" s="33" t="str">
        <f t="shared" si="1"/>
        <v/>
      </c>
    </row>
    <row r="81" spans="1:14">
      <c r="A81" s="21"/>
      <c r="B81" s="21"/>
      <c r="C81" s="21"/>
      <c r="D81" s="16"/>
      <c r="E81" s="16"/>
      <c r="F81" s="16"/>
      <c r="G81" s="16"/>
      <c r="H81" s="16"/>
      <c r="I81" s="16"/>
      <c r="J81" s="16"/>
      <c r="K81" s="16"/>
      <c r="L81" s="16"/>
      <c r="N81" s="33" t="str">
        <f t="shared" si="1"/>
        <v/>
      </c>
    </row>
    <row r="82" spans="1:14">
      <c r="A82" s="21"/>
      <c r="B82" s="21"/>
      <c r="C82" s="21"/>
      <c r="D82" s="16"/>
      <c r="E82" s="16"/>
      <c r="F82" s="16"/>
      <c r="G82" s="16"/>
      <c r="H82" s="16"/>
      <c r="I82" s="16"/>
      <c r="J82" s="16"/>
      <c r="K82" s="16"/>
      <c r="L82" s="16"/>
      <c r="N82" s="33" t="str">
        <f t="shared" si="1"/>
        <v/>
      </c>
    </row>
    <row r="83" spans="1:14">
      <c r="A83" s="21"/>
      <c r="B83" s="21"/>
      <c r="C83" s="21"/>
      <c r="D83" s="16"/>
      <c r="E83" s="16"/>
      <c r="F83" s="16"/>
      <c r="G83" s="16"/>
      <c r="H83" s="16"/>
      <c r="I83" s="16"/>
      <c r="J83" s="16"/>
      <c r="K83" s="16"/>
      <c r="L83" s="16"/>
      <c r="N83" s="33" t="str">
        <f t="shared" si="1"/>
        <v/>
      </c>
    </row>
    <row r="84" spans="1:14">
      <c r="A84" s="21"/>
      <c r="B84" s="21"/>
      <c r="C84" s="21"/>
      <c r="D84" s="16"/>
      <c r="E84" s="16"/>
      <c r="F84" s="16"/>
      <c r="G84" s="16"/>
      <c r="H84" s="16"/>
      <c r="I84" s="16"/>
      <c r="J84" s="16"/>
      <c r="K84" s="16"/>
      <c r="L84" s="16"/>
      <c r="N84" s="33" t="str">
        <f t="shared" si="1"/>
        <v/>
      </c>
    </row>
    <row r="85" spans="1:14">
      <c r="A85" s="21"/>
      <c r="B85" s="21"/>
      <c r="C85" s="21"/>
      <c r="D85" s="16"/>
      <c r="E85" s="16"/>
      <c r="F85" s="16"/>
      <c r="G85" s="16"/>
      <c r="H85" s="16"/>
      <c r="I85" s="16"/>
      <c r="J85" s="16"/>
      <c r="K85" s="16"/>
      <c r="L85" s="16"/>
      <c r="N85" s="33" t="str">
        <f t="shared" si="1"/>
        <v/>
      </c>
    </row>
    <row r="86" spans="1:14">
      <c r="A86" s="21"/>
      <c r="B86" s="21"/>
      <c r="C86" s="21"/>
      <c r="D86" s="16"/>
      <c r="E86" s="16"/>
      <c r="F86" s="16"/>
      <c r="G86" s="16"/>
      <c r="H86" s="16"/>
      <c r="I86" s="16"/>
      <c r="J86" s="16"/>
      <c r="K86" s="16"/>
      <c r="L86" s="16"/>
      <c r="N86" s="33" t="str">
        <f t="shared" si="1"/>
        <v/>
      </c>
    </row>
    <row r="87" spans="1:14">
      <c r="A87" s="21"/>
      <c r="B87" s="21"/>
      <c r="C87" s="21"/>
      <c r="D87" s="16"/>
      <c r="E87" s="16"/>
      <c r="F87" s="16"/>
      <c r="G87" s="16"/>
      <c r="H87" s="16"/>
      <c r="I87" s="16"/>
      <c r="J87" s="16"/>
      <c r="K87" s="16"/>
      <c r="L87" s="16"/>
      <c r="N87" s="33" t="str">
        <f t="shared" si="1"/>
        <v/>
      </c>
    </row>
    <row r="88" spans="1:14">
      <c r="A88" s="21"/>
      <c r="B88" s="21"/>
      <c r="C88" s="21"/>
      <c r="D88" s="16"/>
      <c r="E88" s="16"/>
      <c r="F88" s="16"/>
      <c r="G88" s="16"/>
      <c r="H88" s="16"/>
      <c r="I88" s="16"/>
      <c r="J88" s="16"/>
      <c r="K88" s="16"/>
      <c r="L88" s="16"/>
      <c r="N88" s="33" t="str">
        <f t="shared" si="1"/>
        <v/>
      </c>
    </row>
    <row r="89" spans="1:14">
      <c r="A89" s="21"/>
      <c r="B89" s="21"/>
      <c r="C89" s="21"/>
      <c r="D89" s="16"/>
      <c r="E89" s="16"/>
      <c r="F89" s="16"/>
      <c r="G89" s="16"/>
      <c r="H89" s="16"/>
      <c r="I89" s="16"/>
      <c r="J89" s="16"/>
      <c r="K89" s="16"/>
      <c r="L89" s="16"/>
      <c r="N89" s="33" t="str">
        <f t="shared" si="1"/>
        <v/>
      </c>
    </row>
    <row r="90" spans="1:14">
      <c r="A90" s="21"/>
      <c r="B90" s="21"/>
      <c r="C90" s="21"/>
      <c r="D90" s="16"/>
      <c r="E90" s="16"/>
      <c r="F90" s="16"/>
      <c r="G90" s="16"/>
      <c r="H90" s="16"/>
      <c r="I90" s="16"/>
      <c r="J90" s="16"/>
      <c r="K90" s="16"/>
      <c r="L90" s="16"/>
      <c r="N90" s="33" t="str">
        <f t="shared" si="1"/>
        <v/>
      </c>
    </row>
    <row r="91" spans="1:14">
      <c r="A91" s="21"/>
      <c r="B91" s="21"/>
      <c r="C91" s="21"/>
      <c r="D91" s="16"/>
      <c r="E91" s="16"/>
      <c r="F91" s="16"/>
      <c r="G91" s="16"/>
      <c r="H91" s="16"/>
      <c r="I91" s="16"/>
      <c r="J91" s="16"/>
      <c r="K91" s="16"/>
      <c r="L91" s="16"/>
      <c r="N91" s="33" t="str">
        <f t="shared" si="1"/>
        <v/>
      </c>
    </row>
    <row r="92" spans="1:14">
      <c r="A92" s="21"/>
      <c r="B92" s="21"/>
      <c r="C92" s="21"/>
      <c r="D92" s="16"/>
      <c r="E92" s="16"/>
      <c r="F92" s="16"/>
      <c r="G92" s="16"/>
      <c r="H92" s="16"/>
      <c r="I92" s="16"/>
      <c r="J92" s="16"/>
      <c r="K92" s="16"/>
      <c r="L92" s="16"/>
      <c r="N92" s="33" t="str">
        <f t="shared" si="1"/>
        <v/>
      </c>
    </row>
    <row r="93" spans="1:14">
      <c r="A93" s="21"/>
      <c r="B93" s="21"/>
      <c r="C93" s="21"/>
      <c r="D93" s="16"/>
      <c r="E93" s="16"/>
      <c r="F93" s="16"/>
      <c r="G93" s="16"/>
      <c r="H93" s="16"/>
      <c r="I93" s="16"/>
      <c r="J93" s="16"/>
      <c r="K93" s="16"/>
      <c r="L93" s="16"/>
      <c r="N93" s="33" t="str">
        <f t="shared" si="1"/>
        <v/>
      </c>
    </row>
    <row r="94" spans="1:14">
      <c r="A94" s="21"/>
      <c r="B94" s="21"/>
      <c r="C94" s="21"/>
      <c r="D94" s="16"/>
      <c r="E94" s="16"/>
      <c r="F94" s="16"/>
      <c r="G94" s="16"/>
      <c r="H94" s="16"/>
      <c r="I94" s="16"/>
      <c r="J94" s="16"/>
      <c r="K94" s="16"/>
      <c r="L94" s="16"/>
      <c r="N94" s="33" t="str">
        <f t="shared" si="1"/>
        <v/>
      </c>
    </row>
    <row r="95" spans="1:14">
      <c r="A95" s="21"/>
      <c r="B95" s="21"/>
      <c r="C95" s="21"/>
      <c r="D95" s="16"/>
      <c r="E95" s="16"/>
      <c r="F95" s="16"/>
      <c r="G95" s="16"/>
      <c r="H95" s="16"/>
      <c r="I95" s="16"/>
      <c r="J95" s="16"/>
      <c r="K95" s="16"/>
      <c r="L95" s="16"/>
      <c r="N95" s="33" t="str">
        <f t="shared" si="1"/>
        <v/>
      </c>
    </row>
    <row r="96" spans="1:14">
      <c r="A96" s="21"/>
      <c r="B96" s="21"/>
      <c r="C96" s="21"/>
      <c r="D96" s="16"/>
      <c r="E96" s="16"/>
      <c r="F96" s="16"/>
      <c r="G96" s="16"/>
      <c r="H96" s="16"/>
      <c r="I96" s="16"/>
      <c r="J96" s="16"/>
      <c r="K96" s="16"/>
      <c r="L96" s="16"/>
      <c r="N96" s="33" t="str">
        <f t="shared" si="1"/>
        <v/>
      </c>
    </row>
    <row r="97" spans="1:14">
      <c r="A97" s="21"/>
      <c r="B97" s="21"/>
      <c r="C97" s="21"/>
      <c r="D97" s="16"/>
      <c r="E97" s="16"/>
      <c r="F97" s="16"/>
      <c r="G97" s="16"/>
      <c r="H97" s="16"/>
      <c r="I97" s="16"/>
      <c r="J97" s="16"/>
      <c r="K97" s="16"/>
      <c r="L97" s="16"/>
      <c r="N97" s="33" t="str">
        <f t="shared" si="1"/>
        <v/>
      </c>
    </row>
    <row r="98" spans="1:14">
      <c r="A98" s="21"/>
      <c r="B98" s="21"/>
      <c r="C98" s="21"/>
      <c r="D98" s="16"/>
      <c r="E98" s="16"/>
      <c r="F98" s="16"/>
      <c r="G98" s="16"/>
      <c r="H98" s="16"/>
      <c r="I98" s="16"/>
      <c r="J98" s="16"/>
      <c r="K98" s="16"/>
      <c r="L98" s="16"/>
      <c r="N98" s="33" t="str">
        <f t="shared" si="1"/>
        <v/>
      </c>
    </row>
    <row r="99" spans="1:14">
      <c r="A99" s="21"/>
      <c r="B99" s="21"/>
      <c r="C99" s="21"/>
      <c r="D99" s="16"/>
      <c r="E99" s="16"/>
      <c r="F99" s="16"/>
      <c r="G99" s="16"/>
      <c r="H99" s="16"/>
      <c r="I99" s="16"/>
      <c r="J99" s="16"/>
      <c r="K99" s="16"/>
      <c r="L99" s="16"/>
      <c r="N99" s="33" t="str">
        <f t="shared" si="1"/>
        <v/>
      </c>
    </row>
    <row r="100" spans="1:14">
      <c r="A100" s="21"/>
      <c r="B100" s="21"/>
      <c r="C100" s="21"/>
      <c r="D100" s="16"/>
      <c r="E100" s="16"/>
      <c r="F100" s="16"/>
      <c r="G100" s="16"/>
      <c r="H100" s="16"/>
      <c r="I100" s="16"/>
      <c r="J100" s="16"/>
      <c r="K100" s="16"/>
      <c r="L100" s="16"/>
      <c r="N100" s="33" t="str">
        <f t="shared" si="1"/>
        <v/>
      </c>
    </row>
    <row r="101" spans="1:14">
      <c r="A101" s="21"/>
      <c r="B101" s="21"/>
      <c r="C101" s="21"/>
      <c r="D101" s="16"/>
      <c r="E101" s="16"/>
      <c r="F101" s="16"/>
      <c r="G101" s="16"/>
      <c r="H101" s="16"/>
      <c r="I101" s="16"/>
      <c r="J101" s="16"/>
      <c r="K101" s="16"/>
      <c r="L101" s="16"/>
      <c r="N101" s="33" t="str">
        <f t="shared" si="1"/>
        <v/>
      </c>
    </row>
    <row r="102" spans="1:14">
      <c r="A102" s="21"/>
      <c r="B102" s="21"/>
      <c r="C102" s="21"/>
      <c r="D102" s="16"/>
      <c r="E102" s="16"/>
      <c r="F102" s="16"/>
      <c r="G102" s="16"/>
      <c r="H102" s="16"/>
      <c r="I102" s="16"/>
      <c r="J102" s="16"/>
      <c r="K102" s="16"/>
      <c r="L102" s="16"/>
      <c r="N102" s="33" t="str">
        <f t="shared" si="1"/>
        <v/>
      </c>
    </row>
    <row r="103" spans="1:14">
      <c r="A103" s="21"/>
      <c r="B103" s="21"/>
      <c r="C103" s="21"/>
      <c r="D103" s="16"/>
      <c r="E103" s="16"/>
      <c r="F103" s="16"/>
      <c r="G103" s="16"/>
      <c r="H103" s="16"/>
      <c r="I103" s="16"/>
      <c r="J103" s="16"/>
      <c r="K103" s="16"/>
      <c r="L103" s="16"/>
      <c r="N103" s="33" t="str">
        <f t="shared" si="1"/>
        <v/>
      </c>
    </row>
    <row r="104" spans="1:14">
      <c r="A104" s="21"/>
      <c r="B104" s="21"/>
      <c r="C104" s="21"/>
      <c r="D104" s="16"/>
      <c r="E104" s="16"/>
      <c r="F104" s="16"/>
      <c r="G104" s="16"/>
      <c r="H104" s="16"/>
      <c r="I104" s="16"/>
      <c r="J104" s="16"/>
      <c r="K104" s="16"/>
      <c r="L104" s="16"/>
      <c r="N104" s="33" t="str">
        <f t="shared" si="1"/>
        <v/>
      </c>
    </row>
    <row r="105" spans="1:14">
      <c r="A105" s="21"/>
      <c r="B105" s="21"/>
      <c r="C105" s="21"/>
      <c r="D105" s="16"/>
      <c r="E105" s="16"/>
      <c r="F105" s="16"/>
      <c r="G105" s="16"/>
      <c r="H105" s="16"/>
      <c r="I105" s="16"/>
      <c r="J105" s="16"/>
      <c r="K105" s="16"/>
      <c r="L105" s="16"/>
      <c r="N105" s="33" t="str">
        <f t="shared" si="1"/>
        <v/>
      </c>
    </row>
    <row r="106" spans="1:14">
      <c r="A106" s="21"/>
      <c r="B106" s="21"/>
      <c r="C106" s="21"/>
      <c r="D106" s="16"/>
      <c r="E106" s="16"/>
      <c r="F106" s="16"/>
      <c r="G106" s="16"/>
      <c r="H106" s="16"/>
      <c r="I106" s="16"/>
      <c r="J106" s="16"/>
      <c r="K106" s="16"/>
      <c r="L106" s="16"/>
      <c r="N106" s="33" t="str">
        <f t="shared" si="1"/>
        <v/>
      </c>
    </row>
    <row r="107" spans="1:14">
      <c r="A107" s="21"/>
      <c r="B107" s="21"/>
      <c r="C107" s="21"/>
      <c r="D107" s="16"/>
      <c r="E107" s="16"/>
      <c r="F107" s="16"/>
      <c r="G107" s="16"/>
      <c r="H107" s="16"/>
      <c r="I107" s="16"/>
      <c r="J107" s="16"/>
      <c r="K107" s="16"/>
      <c r="L107" s="16"/>
      <c r="N107" s="33" t="str">
        <f t="shared" si="1"/>
        <v/>
      </c>
    </row>
    <row r="108" spans="1:14">
      <c r="A108" s="21"/>
      <c r="B108" s="21"/>
      <c r="C108" s="21"/>
      <c r="D108" s="16"/>
      <c r="E108" s="16"/>
      <c r="F108" s="16"/>
      <c r="G108" s="16"/>
      <c r="H108" s="16"/>
      <c r="I108" s="16"/>
      <c r="J108" s="16"/>
      <c r="K108" s="16"/>
      <c r="L108" s="16"/>
      <c r="N108" s="33" t="str">
        <f t="shared" si="1"/>
        <v/>
      </c>
    </row>
    <row r="109" spans="1:14">
      <c r="A109" s="21"/>
      <c r="B109" s="21"/>
      <c r="C109" s="21"/>
      <c r="D109" s="16"/>
      <c r="E109" s="16"/>
      <c r="F109" s="16"/>
      <c r="G109" s="16"/>
      <c r="H109" s="16"/>
      <c r="I109" s="16"/>
      <c r="J109" s="16"/>
      <c r="K109" s="16"/>
      <c r="L109" s="16"/>
      <c r="N109" s="33" t="str">
        <f t="shared" si="1"/>
        <v/>
      </c>
    </row>
    <row r="110" spans="1:14">
      <c r="A110" s="21"/>
      <c r="B110" s="21"/>
      <c r="C110" s="21"/>
      <c r="D110" s="16"/>
      <c r="E110" s="16"/>
      <c r="F110" s="16"/>
      <c r="G110" s="16"/>
      <c r="H110" s="16"/>
      <c r="I110" s="16"/>
      <c r="J110" s="16"/>
      <c r="K110" s="16"/>
      <c r="L110" s="16"/>
      <c r="N110" s="33" t="str">
        <f t="shared" si="1"/>
        <v/>
      </c>
    </row>
    <row r="111" spans="1:14">
      <c r="A111" s="21"/>
      <c r="B111" s="21"/>
      <c r="C111" s="21"/>
      <c r="D111" s="16"/>
      <c r="E111" s="16"/>
      <c r="F111" s="16"/>
      <c r="G111" s="16"/>
      <c r="H111" s="16"/>
      <c r="I111" s="16"/>
      <c r="J111" s="16"/>
      <c r="K111" s="16"/>
      <c r="L111" s="16"/>
      <c r="N111" s="33" t="str">
        <f t="shared" si="1"/>
        <v/>
      </c>
    </row>
    <row r="112" spans="1:14">
      <c r="A112" s="21"/>
      <c r="B112" s="21"/>
      <c r="C112" s="21"/>
      <c r="D112" s="16"/>
      <c r="E112" s="16"/>
      <c r="F112" s="16"/>
      <c r="G112" s="16"/>
      <c r="H112" s="16"/>
      <c r="I112" s="16"/>
      <c r="J112" s="16"/>
      <c r="K112" s="16"/>
      <c r="L112" s="16"/>
      <c r="N112" s="33" t="str">
        <f t="shared" si="1"/>
        <v/>
      </c>
    </row>
    <row r="113" spans="1:14">
      <c r="A113" s="21"/>
      <c r="B113" s="21"/>
      <c r="C113" s="21"/>
      <c r="D113" s="16"/>
      <c r="E113" s="16"/>
      <c r="F113" s="16"/>
      <c r="G113" s="16"/>
      <c r="H113" s="16"/>
      <c r="I113" s="16"/>
      <c r="J113" s="16"/>
      <c r="K113" s="16"/>
      <c r="L113" s="16"/>
      <c r="N113" s="33" t="str">
        <f t="shared" si="1"/>
        <v/>
      </c>
    </row>
    <row r="114" spans="1:14">
      <c r="A114" s="21"/>
      <c r="B114" s="21"/>
      <c r="C114" s="21"/>
      <c r="D114" s="16"/>
      <c r="E114" s="16"/>
      <c r="F114" s="16"/>
      <c r="G114" s="16"/>
      <c r="H114" s="16"/>
      <c r="I114" s="16"/>
      <c r="J114" s="16"/>
      <c r="K114" s="16"/>
      <c r="L114" s="16"/>
      <c r="N114" s="33" t="str">
        <f t="shared" si="1"/>
        <v/>
      </c>
    </row>
    <row r="115" spans="1:14">
      <c r="A115" s="21"/>
      <c r="B115" s="21"/>
      <c r="C115" s="21"/>
      <c r="D115" s="16"/>
      <c r="E115" s="16"/>
      <c r="F115" s="16"/>
      <c r="G115" s="16"/>
      <c r="H115" s="16"/>
      <c r="I115" s="16"/>
      <c r="J115" s="16"/>
      <c r="K115" s="16"/>
      <c r="L115" s="16"/>
      <c r="N115" s="33" t="str">
        <f t="shared" si="1"/>
        <v/>
      </c>
    </row>
    <row r="116" spans="1:14">
      <c r="A116" s="21"/>
      <c r="B116" s="21"/>
      <c r="C116" s="21"/>
      <c r="D116" s="16"/>
      <c r="E116" s="16"/>
      <c r="F116" s="16"/>
      <c r="G116" s="16"/>
      <c r="H116" s="16"/>
      <c r="I116" s="16"/>
      <c r="J116" s="16"/>
      <c r="K116" s="16"/>
      <c r="L116" s="16"/>
      <c r="N116" s="33" t="str">
        <f t="shared" si="1"/>
        <v/>
      </c>
    </row>
    <row r="117" spans="1:14">
      <c r="A117" s="21"/>
      <c r="B117" s="21"/>
      <c r="C117" s="21"/>
      <c r="D117" s="16"/>
      <c r="E117" s="16"/>
      <c r="F117" s="16"/>
      <c r="G117" s="16"/>
      <c r="H117" s="16"/>
      <c r="I117" s="16"/>
      <c r="J117" s="16"/>
      <c r="K117" s="16"/>
      <c r="L117" s="16"/>
      <c r="N117" s="33" t="str">
        <f t="shared" si="1"/>
        <v/>
      </c>
    </row>
    <row r="118" spans="1:14">
      <c r="A118" s="21"/>
      <c r="B118" s="21"/>
      <c r="C118" s="21"/>
      <c r="D118" s="16"/>
      <c r="E118" s="16"/>
      <c r="F118" s="16"/>
      <c r="G118" s="16"/>
      <c r="H118" s="16"/>
      <c r="I118" s="16"/>
      <c r="J118" s="16"/>
      <c r="K118" s="16"/>
      <c r="L118" s="16"/>
      <c r="N118" s="33" t="str">
        <f t="shared" si="1"/>
        <v/>
      </c>
    </row>
    <row r="119" spans="1:14">
      <c r="A119" s="21"/>
      <c r="B119" s="21"/>
      <c r="C119" s="21"/>
      <c r="D119" s="16"/>
      <c r="E119" s="16"/>
      <c r="F119" s="16"/>
      <c r="G119" s="16"/>
      <c r="H119" s="16"/>
      <c r="I119" s="16"/>
      <c r="J119" s="16"/>
      <c r="K119" s="16"/>
      <c r="L119" s="16"/>
      <c r="N119" s="33" t="str">
        <f t="shared" si="1"/>
        <v/>
      </c>
    </row>
    <row r="120" spans="1:14">
      <c r="A120" s="21"/>
      <c r="B120" s="21"/>
      <c r="C120" s="21"/>
      <c r="D120" s="16"/>
      <c r="E120" s="16"/>
      <c r="F120" s="16"/>
      <c r="G120" s="16"/>
      <c r="H120" s="16"/>
      <c r="I120" s="16"/>
      <c r="J120" s="16"/>
      <c r="K120" s="16"/>
      <c r="L120" s="16"/>
      <c r="N120" s="33" t="str">
        <f t="shared" si="1"/>
        <v/>
      </c>
    </row>
    <row r="121" spans="1:14">
      <c r="A121" s="21"/>
      <c r="B121" s="21"/>
      <c r="C121" s="21"/>
      <c r="D121" s="16"/>
      <c r="E121" s="16"/>
      <c r="F121" s="16"/>
      <c r="G121" s="16"/>
      <c r="H121" s="16"/>
      <c r="I121" s="16"/>
      <c r="J121" s="16"/>
      <c r="K121" s="16"/>
      <c r="L121" s="16"/>
      <c r="N121" s="33" t="str">
        <f t="shared" si="1"/>
        <v/>
      </c>
    </row>
    <row r="122" spans="1:14">
      <c r="A122" s="21"/>
      <c r="B122" s="21"/>
      <c r="C122" s="21"/>
      <c r="D122" s="16"/>
      <c r="E122" s="16"/>
      <c r="F122" s="16"/>
      <c r="G122" s="16"/>
      <c r="H122" s="16"/>
      <c r="I122" s="16"/>
      <c r="J122" s="16"/>
      <c r="K122" s="16"/>
      <c r="L122" s="16"/>
      <c r="N122" s="33" t="str">
        <f t="shared" si="1"/>
        <v/>
      </c>
    </row>
    <row r="123" spans="1:14">
      <c r="A123" s="21"/>
      <c r="B123" s="21"/>
      <c r="C123" s="21"/>
      <c r="D123" s="16"/>
      <c r="E123" s="16"/>
      <c r="F123" s="16"/>
      <c r="G123" s="16"/>
      <c r="H123" s="16"/>
      <c r="I123" s="16"/>
      <c r="J123" s="16"/>
      <c r="K123" s="16"/>
      <c r="L123" s="16"/>
      <c r="N123" s="33" t="str">
        <f t="shared" si="1"/>
        <v/>
      </c>
    </row>
    <row r="124" spans="1:14">
      <c r="A124" s="21"/>
      <c r="B124" s="21"/>
      <c r="C124" s="21"/>
      <c r="D124" s="16"/>
      <c r="E124" s="16"/>
      <c r="F124" s="16"/>
      <c r="G124" s="16"/>
      <c r="H124" s="16"/>
      <c r="I124" s="16"/>
      <c r="J124" s="16"/>
      <c r="K124" s="16"/>
      <c r="L124" s="16"/>
      <c r="N124" s="33" t="str">
        <f t="shared" si="1"/>
        <v/>
      </c>
    </row>
    <row r="125" spans="1:14">
      <c r="A125" s="21"/>
      <c r="B125" s="21"/>
      <c r="C125" s="21"/>
      <c r="D125" s="16"/>
      <c r="E125" s="16"/>
      <c r="F125" s="16"/>
      <c r="G125" s="16"/>
      <c r="H125" s="16"/>
      <c r="I125" s="16"/>
      <c r="J125" s="16"/>
      <c r="K125" s="16"/>
      <c r="L125" s="16"/>
      <c r="N125" s="33" t="str">
        <f t="shared" si="1"/>
        <v/>
      </c>
    </row>
    <row r="126" spans="1:14">
      <c r="A126" s="21"/>
      <c r="B126" s="21"/>
      <c r="C126" s="21"/>
      <c r="D126" s="16"/>
      <c r="E126" s="16"/>
      <c r="F126" s="16"/>
      <c r="G126" s="16"/>
      <c r="H126" s="16"/>
      <c r="I126" s="16"/>
      <c r="J126" s="16"/>
      <c r="K126" s="16"/>
      <c r="L126" s="16"/>
      <c r="N126" s="33" t="str">
        <f t="shared" si="1"/>
        <v/>
      </c>
    </row>
    <row r="127" spans="1:14">
      <c r="A127" s="21"/>
      <c r="B127" s="21"/>
      <c r="C127" s="21"/>
      <c r="D127" s="16"/>
      <c r="E127" s="16"/>
      <c r="F127" s="16"/>
      <c r="G127" s="16"/>
      <c r="H127" s="16"/>
      <c r="I127" s="16"/>
      <c r="J127" s="16"/>
      <c r="K127" s="16"/>
      <c r="L127" s="16"/>
      <c r="N127" s="33" t="str">
        <f t="shared" si="1"/>
        <v/>
      </c>
    </row>
    <row r="128" spans="1:14">
      <c r="A128" s="21"/>
      <c r="B128" s="21"/>
      <c r="C128" s="21"/>
      <c r="D128" s="16"/>
      <c r="E128" s="16"/>
      <c r="F128" s="16"/>
      <c r="G128" s="16"/>
      <c r="H128" s="16"/>
      <c r="I128" s="16"/>
      <c r="J128" s="16"/>
      <c r="K128" s="16"/>
      <c r="L128" s="16"/>
      <c r="N128" s="33" t="str">
        <f t="shared" si="1"/>
        <v/>
      </c>
    </row>
    <row r="129" spans="1:14">
      <c r="A129" s="21"/>
      <c r="B129" s="21"/>
      <c r="C129" s="21"/>
      <c r="D129" s="16"/>
      <c r="E129" s="16"/>
      <c r="F129" s="16"/>
      <c r="G129" s="16"/>
      <c r="H129" s="16"/>
      <c r="I129" s="16"/>
      <c r="J129" s="16"/>
      <c r="K129" s="16"/>
      <c r="L129" s="16"/>
      <c r="N129" s="33" t="str">
        <f t="shared" si="1"/>
        <v/>
      </c>
    </row>
    <row r="130" spans="1:14">
      <c r="A130" s="21"/>
      <c r="B130" s="21"/>
      <c r="C130" s="21"/>
      <c r="D130" s="16"/>
      <c r="E130" s="16"/>
      <c r="F130" s="16"/>
      <c r="G130" s="16"/>
      <c r="H130" s="16"/>
      <c r="I130" s="16"/>
      <c r="J130" s="16"/>
      <c r="K130" s="16"/>
      <c r="L130" s="16"/>
      <c r="N130" s="33" t="str">
        <f t="shared" si="1"/>
        <v/>
      </c>
    </row>
    <row r="131" spans="1:14">
      <c r="A131" s="21"/>
      <c r="B131" s="21"/>
      <c r="C131" s="21"/>
      <c r="D131" s="16"/>
      <c r="E131" s="16"/>
      <c r="F131" s="16"/>
      <c r="G131" s="16"/>
      <c r="H131" s="16"/>
      <c r="I131" s="16"/>
      <c r="J131" s="16"/>
      <c r="K131" s="16"/>
      <c r="L131" s="16"/>
      <c r="N131" s="33" t="str">
        <f t="shared" si="1"/>
        <v/>
      </c>
    </row>
    <row r="132" spans="1:14">
      <c r="A132" s="21"/>
      <c r="B132" s="21"/>
      <c r="C132" s="21"/>
      <c r="D132" s="16"/>
      <c r="E132" s="16"/>
      <c r="F132" s="16"/>
      <c r="G132" s="16"/>
      <c r="H132" s="16"/>
      <c r="I132" s="16"/>
      <c r="J132" s="16"/>
      <c r="K132" s="16"/>
      <c r="L132" s="16"/>
      <c r="N132" s="33" t="str">
        <f t="shared" si="1"/>
        <v/>
      </c>
    </row>
    <row r="133" spans="1:14">
      <c r="A133" s="21"/>
      <c r="B133" s="21"/>
      <c r="C133" s="21"/>
      <c r="D133" s="16"/>
      <c r="E133" s="16"/>
      <c r="F133" s="16"/>
      <c r="G133" s="16"/>
      <c r="H133" s="16"/>
      <c r="I133" s="16"/>
      <c r="J133" s="16"/>
      <c r="K133" s="16"/>
      <c r="L133" s="16"/>
      <c r="N133" s="33" t="str">
        <f t="shared" si="1"/>
        <v/>
      </c>
    </row>
    <row r="134" spans="1:14">
      <c r="A134" s="21"/>
      <c r="B134" s="21"/>
      <c r="C134" s="21"/>
      <c r="D134" s="16"/>
      <c r="E134" s="16"/>
      <c r="F134" s="16"/>
      <c r="G134" s="16"/>
      <c r="H134" s="16"/>
      <c r="I134" s="16"/>
      <c r="J134" s="16"/>
      <c r="K134" s="16"/>
      <c r="L134" s="16"/>
      <c r="N134" s="33" t="str">
        <f t="shared" si="1"/>
        <v/>
      </c>
    </row>
    <row r="135" spans="1:14">
      <c r="A135" s="21"/>
      <c r="B135" s="21"/>
      <c r="C135" s="21"/>
      <c r="D135" s="16"/>
      <c r="E135" s="16"/>
      <c r="F135" s="16"/>
      <c r="G135" s="16"/>
      <c r="H135" s="16"/>
      <c r="I135" s="16"/>
      <c r="J135" s="16"/>
      <c r="K135" s="16"/>
      <c r="L135" s="16"/>
      <c r="N135" s="33" t="str">
        <f t="shared" si="1"/>
        <v/>
      </c>
    </row>
    <row r="136" spans="1:14">
      <c r="A136" s="21"/>
      <c r="B136" s="21"/>
      <c r="C136" s="21"/>
      <c r="D136" s="16"/>
      <c r="E136" s="16"/>
      <c r="F136" s="16"/>
      <c r="G136" s="16"/>
      <c r="H136" s="16"/>
      <c r="I136" s="16"/>
      <c r="J136" s="16"/>
      <c r="K136" s="16"/>
      <c r="L136" s="16"/>
      <c r="N136" s="33" t="str">
        <f t="shared" si="1"/>
        <v/>
      </c>
    </row>
    <row r="137" spans="1:14">
      <c r="A137" s="21"/>
      <c r="B137" s="21"/>
      <c r="C137" s="21"/>
      <c r="D137" s="16"/>
      <c r="E137" s="16"/>
      <c r="F137" s="16"/>
      <c r="G137" s="16"/>
      <c r="H137" s="16"/>
      <c r="I137" s="16"/>
      <c r="J137" s="16"/>
      <c r="K137" s="16"/>
      <c r="L137" s="16"/>
      <c r="N137" s="33" t="str">
        <f t="shared" ref="N137:N200" si="2">IF(COUNTA(D137:L137)=0,"",_xlfn.CONCAT(,
IF(ABS(K137 - (SUM(D137, E137, G137:J137) - SUM(F137)))&gt;=1,
     " Error: Position at the end of the period is not equal to: position at the beginning of the period + issuance or inflow - buyback or outflow + exchange rate changes + price changes + other changes + rectifications.",
     ""),
IF(AND(NOT(ISBLANK(L137)), L137&lt;0),
 " Error: Dividend declared (gross) cannot be negative",
     ""),
IF(AND(NOT(ISBLANK(D137)), D137&lt;0),
 " Warning: Position at the beginning of the period is usually a positive amount, please check whether the reported negative amount is correct.",
     ""),
IF(AND(NOT(ISBLANK(K137)), K137&lt;0),
 " Warning: Position at the end of the period is usually a positive amount, please check whether the reported negative amount is correct.",
     "")))</f>
        <v/>
      </c>
    </row>
    <row r="138" spans="1:14">
      <c r="A138" s="21"/>
      <c r="B138" s="21"/>
      <c r="C138" s="21"/>
      <c r="D138" s="16"/>
      <c r="E138" s="16"/>
      <c r="F138" s="16"/>
      <c r="G138" s="16"/>
      <c r="H138" s="16"/>
      <c r="I138" s="16"/>
      <c r="J138" s="16"/>
      <c r="K138" s="16"/>
      <c r="L138" s="16"/>
      <c r="N138" s="33" t="str">
        <f t="shared" si="2"/>
        <v/>
      </c>
    </row>
    <row r="139" spans="1:14">
      <c r="A139" s="21"/>
      <c r="B139" s="21"/>
      <c r="C139" s="21"/>
      <c r="D139" s="16"/>
      <c r="E139" s="16"/>
      <c r="F139" s="16"/>
      <c r="G139" s="16"/>
      <c r="H139" s="16"/>
      <c r="I139" s="16"/>
      <c r="J139" s="16"/>
      <c r="K139" s="16"/>
      <c r="L139" s="16"/>
      <c r="N139" s="33" t="str">
        <f t="shared" si="2"/>
        <v/>
      </c>
    </row>
    <row r="140" spans="1:14">
      <c r="A140" s="21"/>
      <c r="B140" s="21"/>
      <c r="C140" s="21"/>
      <c r="D140" s="16"/>
      <c r="E140" s="16"/>
      <c r="F140" s="16"/>
      <c r="G140" s="16"/>
      <c r="H140" s="16"/>
      <c r="I140" s="16"/>
      <c r="J140" s="16"/>
      <c r="K140" s="16"/>
      <c r="L140" s="16"/>
      <c r="N140" s="33" t="str">
        <f t="shared" si="2"/>
        <v/>
      </c>
    </row>
    <row r="141" spans="1:14">
      <c r="A141" s="21"/>
      <c r="B141" s="21"/>
      <c r="C141" s="21"/>
      <c r="D141" s="16"/>
      <c r="E141" s="16"/>
      <c r="F141" s="16"/>
      <c r="G141" s="16"/>
      <c r="H141" s="16"/>
      <c r="I141" s="16"/>
      <c r="J141" s="16"/>
      <c r="K141" s="16"/>
      <c r="L141" s="16"/>
      <c r="N141" s="33" t="str">
        <f t="shared" si="2"/>
        <v/>
      </c>
    </row>
    <row r="142" spans="1:14">
      <c r="A142" s="21"/>
      <c r="B142" s="21"/>
      <c r="C142" s="21"/>
      <c r="D142" s="16"/>
      <c r="E142" s="16"/>
      <c r="F142" s="16"/>
      <c r="G142" s="16"/>
      <c r="H142" s="16"/>
      <c r="I142" s="16"/>
      <c r="J142" s="16"/>
      <c r="K142" s="16"/>
      <c r="L142" s="16"/>
      <c r="N142" s="33" t="str">
        <f t="shared" si="2"/>
        <v/>
      </c>
    </row>
    <row r="143" spans="1:14">
      <c r="A143" s="21"/>
      <c r="B143" s="21"/>
      <c r="C143" s="21"/>
      <c r="D143" s="16"/>
      <c r="E143" s="16"/>
      <c r="F143" s="16"/>
      <c r="G143" s="16"/>
      <c r="H143" s="16"/>
      <c r="I143" s="16"/>
      <c r="J143" s="16"/>
      <c r="K143" s="16"/>
      <c r="L143" s="16"/>
      <c r="N143" s="33" t="str">
        <f t="shared" si="2"/>
        <v/>
      </c>
    </row>
    <row r="144" spans="1:14">
      <c r="A144" s="21"/>
      <c r="B144" s="21"/>
      <c r="C144" s="21"/>
      <c r="D144" s="16"/>
      <c r="E144" s="16"/>
      <c r="F144" s="16"/>
      <c r="G144" s="16"/>
      <c r="H144" s="16"/>
      <c r="I144" s="16"/>
      <c r="J144" s="16"/>
      <c r="K144" s="16"/>
      <c r="L144" s="16"/>
      <c r="N144" s="33" t="str">
        <f t="shared" si="2"/>
        <v/>
      </c>
    </row>
    <row r="145" spans="1:14">
      <c r="A145" s="21"/>
      <c r="B145" s="21"/>
      <c r="C145" s="21"/>
      <c r="D145" s="16"/>
      <c r="E145" s="16"/>
      <c r="F145" s="16"/>
      <c r="G145" s="16"/>
      <c r="H145" s="16"/>
      <c r="I145" s="16"/>
      <c r="J145" s="16"/>
      <c r="K145" s="16"/>
      <c r="L145" s="16"/>
      <c r="N145" s="33" t="str">
        <f t="shared" si="2"/>
        <v/>
      </c>
    </row>
    <row r="146" spans="1:14">
      <c r="A146" s="21"/>
      <c r="B146" s="21"/>
      <c r="C146" s="21"/>
      <c r="D146" s="16"/>
      <c r="E146" s="16"/>
      <c r="F146" s="16"/>
      <c r="G146" s="16"/>
      <c r="H146" s="16"/>
      <c r="I146" s="16"/>
      <c r="J146" s="16"/>
      <c r="K146" s="16"/>
      <c r="L146" s="16"/>
      <c r="N146" s="33" t="str">
        <f t="shared" si="2"/>
        <v/>
      </c>
    </row>
    <row r="147" spans="1:14">
      <c r="A147" s="21"/>
      <c r="B147" s="21"/>
      <c r="C147" s="21"/>
      <c r="D147" s="16"/>
      <c r="E147" s="16"/>
      <c r="F147" s="16"/>
      <c r="G147" s="16"/>
      <c r="H147" s="16"/>
      <c r="I147" s="16"/>
      <c r="J147" s="16"/>
      <c r="K147" s="16"/>
      <c r="L147" s="16"/>
      <c r="N147" s="33" t="str">
        <f t="shared" si="2"/>
        <v/>
      </c>
    </row>
    <row r="148" spans="1:14">
      <c r="A148" s="21"/>
      <c r="B148" s="21"/>
      <c r="C148" s="21"/>
      <c r="D148" s="16"/>
      <c r="E148" s="16"/>
      <c r="F148" s="16"/>
      <c r="G148" s="16"/>
      <c r="H148" s="16"/>
      <c r="I148" s="16"/>
      <c r="J148" s="16"/>
      <c r="K148" s="16"/>
      <c r="L148" s="16"/>
      <c r="N148" s="33" t="str">
        <f t="shared" si="2"/>
        <v/>
      </c>
    </row>
    <row r="149" spans="1:14">
      <c r="A149" s="21"/>
      <c r="B149" s="21"/>
      <c r="C149" s="21"/>
      <c r="D149" s="16"/>
      <c r="E149" s="16"/>
      <c r="F149" s="16"/>
      <c r="G149" s="16"/>
      <c r="H149" s="16"/>
      <c r="I149" s="16"/>
      <c r="J149" s="16"/>
      <c r="K149" s="16"/>
      <c r="L149" s="16"/>
      <c r="N149" s="33" t="str">
        <f t="shared" si="2"/>
        <v/>
      </c>
    </row>
    <row r="150" spans="1:14">
      <c r="A150" s="21"/>
      <c r="B150" s="21"/>
      <c r="C150" s="21"/>
      <c r="D150" s="16"/>
      <c r="E150" s="16"/>
      <c r="F150" s="16"/>
      <c r="G150" s="16"/>
      <c r="H150" s="16"/>
      <c r="I150" s="16"/>
      <c r="J150" s="16"/>
      <c r="K150" s="16"/>
      <c r="L150" s="16"/>
      <c r="N150" s="33" t="str">
        <f t="shared" si="2"/>
        <v/>
      </c>
    </row>
    <row r="151" spans="1:14">
      <c r="A151" s="21"/>
      <c r="B151" s="21"/>
      <c r="C151" s="21"/>
      <c r="D151" s="16"/>
      <c r="E151" s="16"/>
      <c r="F151" s="16"/>
      <c r="G151" s="16"/>
      <c r="H151" s="16"/>
      <c r="I151" s="16"/>
      <c r="J151" s="16"/>
      <c r="K151" s="16"/>
      <c r="L151" s="16"/>
      <c r="N151" s="33" t="str">
        <f t="shared" si="2"/>
        <v/>
      </c>
    </row>
    <row r="152" spans="1:14">
      <c r="A152" s="21"/>
      <c r="B152" s="21"/>
      <c r="C152" s="21"/>
      <c r="D152" s="16"/>
      <c r="E152" s="16"/>
      <c r="F152" s="16"/>
      <c r="G152" s="16"/>
      <c r="H152" s="16"/>
      <c r="I152" s="16"/>
      <c r="J152" s="16"/>
      <c r="K152" s="16"/>
      <c r="L152" s="16"/>
      <c r="N152" s="33" t="str">
        <f t="shared" si="2"/>
        <v/>
      </c>
    </row>
    <row r="153" spans="1:14">
      <c r="A153" s="21"/>
      <c r="B153" s="21"/>
      <c r="C153" s="21"/>
      <c r="D153" s="16"/>
      <c r="E153" s="16"/>
      <c r="F153" s="16"/>
      <c r="G153" s="16"/>
      <c r="H153" s="16"/>
      <c r="I153" s="16"/>
      <c r="J153" s="16"/>
      <c r="K153" s="16"/>
      <c r="L153" s="16"/>
      <c r="N153" s="33" t="str">
        <f t="shared" si="2"/>
        <v/>
      </c>
    </row>
    <row r="154" spans="1:14">
      <c r="A154" s="21"/>
      <c r="B154" s="21"/>
      <c r="C154" s="21"/>
      <c r="D154" s="16"/>
      <c r="E154" s="16"/>
      <c r="F154" s="16"/>
      <c r="G154" s="16"/>
      <c r="H154" s="16"/>
      <c r="I154" s="16"/>
      <c r="J154" s="16"/>
      <c r="K154" s="16"/>
      <c r="L154" s="16"/>
      <c r="N154" s="33" t="str">
        <f t="shared" si="2"/>
        <v/>
      </c>
    </row>
    <row r="155" spans="1:14">
      <c r="A155" s="21"/>
      <c r="B155" s="21"/>
      <c r="C155" s="21"/>
      <c r="D155" s="16"/>
      <c r="E155" s="16"/>
      <c r="F155" s="16"/>
      <c r="G155" s="16"/>
      <c r="H155" s="16"/>
      <c r="I155" s="16"/>
      <c r="J155" s="16"/>
      <c r="K155" s="16"/>
      <c r="L155" s="16"/>
      <c r="N155" s="33" t="str">
        <f t="shared" si="2"/>
        <v/>
      </c>
    </row>
    <row r="156" spans="1:14">
      <c r="A156" s="21"/>
      <c r="B156" s="21"/>
      <c r="C156" s="21"/>
      <c r="D156" s="16"/>
      <c r="E156" s="16"/>
      <c r="F156" s="16"/>
      <c r="G156" s="16"/>
      <c r="H156" s="16"/>
      <c r="I156" s="16"/>
      <c r="J156" s="16"/>
      <c r="K156" s="16"/>
      <c r="L156" s="16"/>
      <c r="N156" s="33" t="str">
        <f t="shared" si="2"/>
        <v/>
      </c>
    </row>
    <row r="157" spans="1:14">
      <c r="A157" s="21"/>
      <c r="B157" s="21"/>
      <c r="C157" s="21"/>
      <c r="D157" s="16"/>
      <c r="E157" s="16"/>
      <c r="F157" s="16"/>
      <c r="G157" s="16"/>
      <c r="H157" s="16"/>
      <c r="I157" s="16"/>
      <c r="J157" s="16"/>
      <c r="K157" s="16"/>
      <c r="L157" s="16"/>
      <c r="N157" s="33" t="str">
        <f t="shared" si="2"/>
        <v/>
      </c>
    </row>
    <row r="158" spans="1:14">
      <c r="A158" s="21"/>
      <c r="B158" s="21"/>
      <c r="C158" s="21"/>
      <c r="D158" s="16"/>
      <c r="E158" s="16"/>
      <c r="F158" s="16"/>
      <c r="G158" s="16"/>
      <c r="H158" s="16"/>
      <c r="I158" s="16"/>
      <c r="J158" s="16"/>
      <c r="K158" s="16"/>
      <c r="L158" s="16"/>
      <c r="N158" s="33" t="str">
        <f t="shared" si="2"/>
        <v/>
      </c>
    </row>
    <row r="159" spans="1:14">
      <c r="A159" s="21"/>
      <c r="B159" s="21"/>
      <c r="C159" s="21"/>
      <c r="D159" s="16"/>
      <c r="E159" s="16"/>
      <c r="F159" s="16"/>
      <c r="G159" s="16"/>
      <c r="H159" s="16"/>
      <c r="I159" s="16"/>
      <c r="J159" s="16"/>
      <c r="K159" s="16"/>
      <c r="L159" s="16"/>
      <c r="N159" s="33" t="str">
        <f t="shared" si="2"/>
        <v/>
      </c>
    </row>
    <row r="160" spans="1:14">
      <c r="A160" s="21"/>
      <c r="B160" s="21"/>
      <c r="C160" s="21"/>
      <c r="D160" s="16"/>
      <c r="E160" s="16"/>
      <c r="F160" s="16"/>
      <c r="G160" s="16"/>
      <c r="H160" s="16"/>
      <c r="I160" s="16"/>
      <c r="J160" s="16"/>
      <c r="K160" s="16"/>
      <c r="L160" s="16"/>
      <c r="N160" s="33" t="str">
        <f t="shared" si="2"/>
        <v/>
      </c>
    </row>
    <row r="161" spans="1:14">
      <c r="A161" s="21"/>
      <c r="B161" s="21"/>
      <c r="C161" s="21"/>
      <c r="D161" s="16"/>
      <c r="E161" s="16"/>
      <c r="F161" s="16"/>
      <c r="G161" s="16"/>
      <c r="H161" s="16"/>
      <c r="I161" s="16"/>
      <c r="J161" s="16"/>
      <c r="K161" s="16"/>
      <c r="L161" s="16"/>
      <c r="N161" s="33" t="str">
        <f t="shared" si="2"/>
        <v/>
      </c>
    </row>
    <row r="162" spans="1:14">
      <c r="A162" s="21"/>
      <c r="B162" s="21"/>
      <c r="C162" s="21"/>
      <c r="D162" s="16"/>
      <c r="E162" s="16"/>
      <c r="F162" s="16"/>
      <c r="G162" s="16"/>
      <c r="H162" s="16"/>
      <c r="I162" s="16"/>
      <c r="J162" s="16"/>
      <c r="K162" s="16"/>
      <c r="L162" s="16"/>
      <c r="N162" s="33" t="str">
        <f t="shared" si="2"/>
        <v/>
      </c>
    </row>
    <row r="163" spans="1:14">
      <c r="A163" s="21"/>
      <c r="B163" s="21"/>
      <c r="C163" s="21"/>
      <c r="D163" s="16"/>
      <c r="E163" s="16"/>
      <c r="F163" s="16"/>
      <c r="G163" s="16"/>
      <c r="H163" s="16"/>
      <c r="I163" s="16"/>
      <c r="J163" s="16"/>
      <c r="K163" s="16"/>
      <c r="L163" s="16"/>
      <c r="N163" s="33" t="str">
        <f t="shared" si="2"/>
        <v/>
      </c>
    </row>
    <row r="164" spans="1:14">
      <c r="A164" s="21"/>
      <c r="B164" s="21"/>
      <c r="C164" s="21"/>
      <c r="D164" s="16"/>
      <c r="E164" s="16"/>
      <c r="F164" s="16"/>
      <c r="G164" s="16"/>
      <c r="H164" s="16"/>
      <c r="I164" s="16"/>
      <c r="J164" s="16"/>
      <c r="K164" s="16"/>
      <c r="L164" s="16"/>
      <c r="N164" s="33" t="str">
        <f t="shared" si="2"/>
        <v/>
      </c>
    </row>
    <row r="165" spans="1:14">
      <c r="A165" s="21"/>
      <c r="B165" s="21"/>
      <c r="C165" s="21"/>
      <c r="D165" s="16"/>
      <c r="E165" s="16"/>
      <c r="F165" s="16"/>
      <c r="G165" s="16"/>
      <c r="H165" s="16"/>
      <c r="I165" s="16"/>
      <c r="J165" s="16"/>
      <c r="K165" s="16"/>
      <c r="L165" s="16"/>
      <c r="N165" s="33" t="str">
        <f t="shared" si="2"/>
        <v/>
      </c>
    </row>
    <row r="166" spans="1:14">
      <c r="A166" s="21"/>
      <c r="B166" s="21"/>
      <c r="C166" s="21"/>
      <c r="D166" s="16"/>
      <c r="E166" s="16"/>
      <c r="F166" s="16"/>
      <c r="G166" s="16"/>
      <c r="H166" s="16"/>
      <c r="I166" s="16"/>
      <c r="J166" s="16"/>
      <c r="K166" s="16"/>
      <c r="L166" s="16"/>
      <c r="N166" s="33" t="str">
        <f t="shared" si="2"/>
        <v/>
      </c>
    </row>
    <row r="167" spans="1:14">
      <c r="A167" s="21"/>
      <c r="B167" s="21"/>
      <c r="C167" s="21"/>
      <c r="D167" s="16"/>
      <c r="E167" s="16"/>
      <c r="F167" s="16"/>
      <c r="G167" s="16"/>
      <c r="H167" s="16"/>
      <c r="I167" s="16"/>
      <c r="J167" s="16"/>
      <c r="K167" s="16"/>
      <c r="L167" s="16"/>
      <c r="N167" s="33" t="str">
        <f t="shared" si="2"/>
        <v/>
      </c>
    </row>
    <row r="168" spans="1:14">
      <c r="A168" s="21"/>
      <c r="B168" s="21"/>
      <c r="C168" s="21"/>
      <c r="D168" s="16"/>
      <c r="E168" s="16"/>
      <c r="F168" s="16"/>
      <c r="G168" s="16"/>
      <c r="H168" s="16"/>
      <c r="I168" s="16"/>
      <c r="J168" s="16"/>
      <c r="K168" s="16"/>
      <c r="L168" s="16"/>
      <c r="N168" s="33" t="str">
        <f t="shared" si="2"/>
        <v/>
      </c>
    </row>
    <row r="169" spans="1:14">
      <c r="A169" s="21"/>
      <c r="B169" s="21"/>
      <c r="C169" s="21"/>
      <c r="D169" s="16"/>
      <c r="E169" s="16"/>
      <c r="F169" s="16"/>
      <c r="G169" s="16"/>
      <c r="H169" s="16"/>
      <c r="I169" s="16"/>
      <c r="J169" s="16"/>
      <c r="K169" s="16"/>
      <c r="L169" s="16"/>
      <c r="N169" s="33" t="str">
        <f t="shared" si="2"/>
        <v/>
      </c>
    </row>
    <row r="170" spans="1:14">
      <c r="A170" s="21"/>
      <c r="B170" s="21"/>
      <c r="C170" s="21"/>
      <c r="D170" s="16"/>
      <c r="E170" s="16"/>
      <c r="F170" s="16"/>
      <c r="G170" s="16"/>
      <c r="H170" s="16"/>
      <c r="I170" s="16"/>
      <c r="J170" s="16"/>
      <c r="K170" s="16"/>
      <c r="L170" s="16"/>
      <c r="N170" s="33" t="str">
        <f t="shared" si="2"/>
        <v/>
      </c>
    </row>
    <row r="171" spans="1:14">
      <c r="A171" s="21"/>
      <c r="B171" s="21"/>
      <c r="C171" s="21"/>
      <c r="D171" s="16"/>
      <c r="E171" s="16"/>
      <c r="F171" s="16"/>
      <c r="G171" s="16"/>
      <c r="H171" s="16"/>
      <c r="I171" s="16"/>
      <c r="J171" s="16"/>
      <c r="K171" s="16"/>
      <c r="L171" s="16"/>
      <c r="N171" s="33" t="str">
        <f t="shared" si="2"/>
        <v/>
      </c>
    </row>
    <row r="172" spans="1:14">
      <c r="A172" s="21"/>
      <c r="B172" s="21"/>
      <c r="C172" s="21"/>
      <c r="D172" s="16"/>
      <c r="E172" s="16"/>
      <c r="F172" s="16"/>
      <c r="G172" s="16"/>
      <c r="H172" s="16"/>
      <c r="I172" s="16"/>
      <c r="J172" s="16"/>
      <c r="K172" s="16"/>
      <c r="L172" s="16"/>
      <c r="N172" s="33" t="str">
        <f t="shared" si="2"/>
        <v/>
      </c>
    </row>
    <row r="173" spans="1:14">
      <c r="A173" s="21"/>
      <c r="B173" s="21"/>
      <c r="C173" s="21"/>
      <c r="D173" s="16"/>
      <c r="E173" s="16"/>
      <c r="F173" s="16"/>
      <c r="G173" s="16"/>
      <c r="H173" s="16"/>
      <c r="I173" s="16"/>
      <c r="J173" s="16"/>
      <c r="K173" s="16"/>
      <c r="L173" s="16"/>
      <c r="N173" s="33" t="str">
        <f t="shared" si="2"/>
        <v/>
      </c>
    </row>
    <row r="174" spans="1:14">
      <c r="A174" s="21"/>
      <c r="B174" s="21"/>
      <c r="C174" s="21"/>
      <c r="D174" s="16"/>
      <c r="E174" s="16"/>
      <c r="F174" s="16"/>
      <c r="G174" s="16"/>
      <c r="H174" s="16"/>
      <c r="I174" s="16"/>
      <c r="J174" s="16"/>
      <c r="K174" s="16"/>
      <c r="L174" s="16"/>
      <c r="N174" s="33" t="str">
        <f t="shared" si="2"/>
        <v/>
      </c>
    </row>
    <row r="175" spans="1:14">
      <c r="A175" s="21"/>
      <c r="B175" s="21"/>
      <c r="C175" s="21"/>
      <c r="D175" s="16"/>
      <c r="E175" s="16"/>
      <c r="F175" s="16"/>
      <c r="G175" s="16"/>
      <c r="H175" s="16"/>
      <c r="I175" s="16"/>
      <c r="J175" s="16"/>
      <c r="K175" s="16"/>
      <c r="L175" s="16"/>
      <c r="N175" s="33" t="str">
        <f t="shared" si="2"/>
        <v/>
      </c>
    </row>
    <row r="176" spans="1:14">
      <c r="A176" s="21"/>
      <c r="B176" s="21"/>
      <c r="C176" s="21"/>
      <c r="D176" s="16"/>
      <c r="E176" s="16"/>
      <c r="F176" s="16"/>
      <c r="G176" s="16"/>
      <c r="H176" s="16"/>
      <c r="I176" s="16"/>
      <c r="J176" s="16"/>
      <c r="K176" s="16"/>
      <c r="L176" s="16"/>
      <c r="N176" s="33" t="str">
        <f t="shared" si="2"/>
        <v/>
      </c>
    </row>
    <row r="177" spans="1:14">
      <c r="A177" s="21"/>
      <c r="B177" s="21"/>
      <c r="C177" s="21"/>
      <c r="D177" s="16"/>
      <c r="E177" s="16"/>
      <c r="F177" s="16"/>
      <c r="G177" s="16"/>
      <c r="H177" s="16"/>
      <c r="I177" s="16"/>
      <c r="J177" s="16"/>
      <c r="K177" s="16"/>
      <c r="L177" s="16"/>
      <c r="N177" s="33" t="str">
        <f t="shared" si="2"/>
        <v/>
      </c>
    </row>
    <row r="178" spans="1:14">
      <c r="A178" s="21"/>
      <c r="B178" s="21"/>
      <c r="C178" s="21"/>
      <c r="D178" s="16"/>
      <c r="E178" s="16"/>
      <c r="F178" s="16"/>
      <c r="G178" s="16"/>
      <c r="H178" s="16"/>
      <c r="I178" s="16"/>
      <c r="J178" s="16"/>
      <c r="K178" s="16"/>
      <c r="L178" s="16"/>
      <c r="N178" s="33" t="str">
        <f t="shared" si="2"/>
        <v/>
      </c>
    </row>
    <row r="179" spans="1:14">
      <c r="A179" s="21"/>
      <c r="B179" s="21"/>
      <c r="C179" s="21"/>
      <c r="D179" s="16"/>
      <c r="E179" s="16"/>
      <c r="F179" s="16"/>
      <c r="G179" s="16"/>
      <c r="H179" s="16"/>
      <c r="I179" s="16"/>
      <c r="J179" s="16"/>
      <c r="K179" s="16"/>
      <c r="L179" s="16"/>
      <c r="N179" s="33" t="str">
        <f t="shared" si="2"/>
        <v/>
      </c>
    </row>
    <row r="180" spans="1:14">
      <c r="A180" s="21"/>
      <c r="B180" s="21"/>
      <c r="C180" s="21"/>
      <c r="D180" s="16"/>
      <c r="E180" s="16"/>
      <c r="F180" s="16"/>
      <c r="G180" s="16"/>
      <c r="H180" s="16"/>
      <c r="I180" s="16"/>
      <c r="J180" s="16"/>
      <c r="K180" s="16"/>
      <c r="L180" s="16"/>
      <c r="N180" s="33" t="str">
        <f t="shared" si="2"/>
        <v/>
      </c>
    </row>
    <row r="181" spans="1:14">
      <c r="A181" s="21"/>
      <c r="B181" s="21"/>
      <c r="C181" s="21"/>
      <c r="D181" s="16"/>
      <c r="E181" s="16"/>
      <c r="F181" s="16"/>
      <c r="G181" s="16"/>
      <c r="H181" s="16"/>
      <c r="I181" s="16"/>
      <c r="J181" s="16"/>
      <c r="K181" s="16"/>
      <c r="L181" s="16"/>
      <c r="N181" s="33" t="str">
        <f t="shared" si="2"/>
        <v/>
      </c>
    </row>
    <row r="182" spans="1:14">
      <c r="A182" s="21"/>
      <c r="B182" s="21"/>
      <c r="C182" s="21"/>
      <c r="D182" s="16"/>
      <c r="E182" s="16"/>
      <c r="F182" s="16"/>
      <c r="G182" s="16"/>
      <c r="H182" s="16"/>
      <c r="I182" s="16"/>
      <c r="J182" s="16"/>
      <c r="K182" s="16"/>
      <c r="L182" s="16"/>
      <c r="N182" s="33" t="str">
        <f t="shared" si="2"/>
        <v/>
      </c>
    </row>
    <row r="183" spans="1:14">
      <c r="A183" s="21"/>
      <c r="B183" s="21"/>
      <c r="C183" s="21"/>
      <c r="D183" s="16"/>
      <c r="E183" s="16"/>
      <c r="F183" s="16"/>
      <c r="G183" s="16"/>
      <c r="H183" s="16"/>
      <c r="I183" s="16"/>
      <c r="J183" s="16"/>
      <c r="K183" s="16"/>
      <c r="L183" s="16"/>
      <c r="N183" s="33" t="str">
        <f t="shared" si="2"/>
        <v/>
      </c>
    </row>
    <row r="184" spans="1:14">
      <c r="A184" s="21"/>
      <c r="B184" s="21"/>
      <c r="C184" s="21"/>
      <c r="D184" s="16"/>
      <c r="E184" s="16"/>
      <c r="F184" s="16"/>
      <c r="G184" s="16"/>
      <c r="H184" s="16"/>
      <c r="I184" s="16"/>
      <c r="J184" s="16"/>
      <c r="K184" s="16"/>
      <c r="L184" s="16"/>
      <c r="N184" s="33" t="str">
        <f t="shared" si="2"/>
        <v/>
      </c>
    </row>
    <row r="185" spans="1:14">
      <c r="A185" s="21"/>
      <c r="B185" s="21"/>
      <c r="C185" s="21"/>
      <c r="D185" s="16"/>
      <c r="E185" s="16"/>
      <c r="F185" s="16"/>
      <c r="G185" s="16"/>
      <c r="H185" s="16"/>
      <c r="I185" s="16"/>
      <c r="J185" s="16"/>
      <c r="K185" s="16"/>
      <c r="L185" s="16"/>
      <c r="N185" s="33" t="str">
        <f t="shared" si="2"/>
        <v/>
      </c>
    </row>
    <row r="186" spans="1:14">
      <c r="A186" s="21"/>
      <c r="B186" s="21"/>
      <c r="C186" s="21"/>
      <c r="D186" s="16"/>
      <c r="E186" s="16"/>
      <c r="F186" s="16"/>
      <c r="G186" s="16"/>
      <c r="H186" s="16"/>
      <c r="I186" s="16"/>
      <c r="J186" s="16"/>
      <c r="K186" s="16"/>
      <c r="L186" s="16"/>
      <c r="N186" s="33" t="str">
        <f t="shared" si="2"/>
        <v/>
      </c>
    </row>
    <row r="187" spans="1:14">
      <c r="A187" s="21"/>
      <c r="B187" s="21"/>
      <c r="C187" s="21"/>
      <c r="D187" s="16"/>
      <c r="E187" s="16"/>
      <c r="F187" s="16"/>
      <c r="G187" s="16"/>
      <c r="H187" s="16"/>
      <c r="I187" s="16"/>
      <c r="J187" s="16"/>
      <c r="K187" s="16"/>
      <c r="L187" s="16"/>
      <c r="N187" s="33" t="str">
        <f t="shared" si="2"/>
        <v/>
      </c>
    </row>
    <row r="188" spans="1:14">
      <c r="A188" s="21"/>
      <c r="B188" s="21"/>
      <c r="C188" s="21"/>
      <c r="D188" s="16"/>
      <c r="E188" s="16"/>
      <c r="F188" s="16"/>
      <c r="G188" s="16"/>
      <c r="H188" s="16"/>
      <c r="I188" s="16"/>
      <c r="J188" s="16"/>
      <c r="K188" s="16"/>
      <c r="L188" s="16"/>
      <c r="N188" s="33" t="str">
        <f t="shared" si="2"/>
        <v/>
      </c>
    </row>
    <row r="189" spans="1:14">
      <c r="A189" s="21"/>
      <c r="B189" s="21"/>
      <c r="C189" s="21"/>
      <c r="D189" s="16"/>
      <c r="E189" s="16"/>
      <c r="F189" s="16"/>
      <c r="G189" s="16"/>
      <c r="H189" s="16"/>
      <c r="I189" s="16"/>
      <c r="J189" s="16"/>
      <c r="K189" s="16"/>
      <c r="L189" s="16"/>
      <c r="N189" s="33" t="str">
        <f t="shared" si="2"/>
        <v/>
      </c>
    </row>
    <row r="190" spans="1:14">
      <c r="A190" s="21"/>
      <c r="B190" s="21"/>
      <c r="C190" s="21"/>
      <c r="D190" s="16"/>
      <c r="E190" s="16"/>
      <c r="F190" s="16"/>
      <c r="G190" s="16"/>
      <c r="H190" s="16"/>
      <c r="I190" s="16"/>
      <c r="J190" s="16"/>
      <c r="K190" s="16"/>
      <c r="L190" s="16"/>
      <c r="N190" s="33" t="str">
        <f t="shared" si="2"/>
        <v/>
      </c>
    </row>
    <row r="191" spans="1:14">
      <c r="A191" s="21"/>
      <c r="B191" s="21"/>
      <c r="C191" s="21"/>
      <c r="D191" s="16"/>
      <c r="E191" s="16"/>
      <c r="F191" s="16"/>
      <c r="G191" s="16"/>
      <c r="H191" s="16"/>
      <c r="I191" s="16"/>
      <c r="J191" s="16"/>
      <c r="K191" s="16"/>
      <c r="L191" s="16"/>
      <c r="N191" s="33" t="str">
        <f t="shared" si="2"/>
        <v/>
      </c>
    </row>
    <row r="192" spans="1:14">
      <c r="A192" s="21"/>
      <c r="B192" s="21"/>
      <c r="C192" s="21"/>
      <c r="D192" s="16"/>
      <c r="E192" s="16"/>
      <c r="F192" s="16"/>
      <c r="G192" s="16"/>
      <c r="H192" s="16"/>
      <c r="I192" s="16"/>
      <c r="J192" s="16"/>
      <c r="K192" s="16"/>
      <c r="L192" s="16"/>
      <c r="N192" s="33" t="str">
        <f t="shared" si="2"/>
        <v/>
      </c>
    </row>
    <row r="193" spans="1:14">
      <c r="A193" s="21"/>
      <c r="B193" s="21"/>
      <c r="C193" s="21"/>
      <c r="D193" s="16"/>
      <c r="E193" s="16"/>
      <c r="F193" s="16"/>
      <c r="G193" s="16"/>
      <c r="H193" s="16"/>
      <c r="I193" s="16"/>
      <c r="J193" s="16"/>
      <c r="K193" s="16"/>
      <c r="L193" s="16"/>
      <c r="N193" s="33" t="str">
        <f t="shared" si="2"/>
        <v/>
      </c>
    </row>
    <row r="194" spans="1:14">
      <c r="A194" s="21"/>
      <c r="B194" s="21"/>
      <c r="C194" s="21"/>
      <c r="D194" s="16"/>
      <c r="E194" s="16"/>
      <c r="F194" s="16"/>
      <c r="G194" s="16"/>
      <c r="H194" s="16"/>
      <c r="I194" s="16"/>
      <c r="J194" s="16"/>
      <c r="K194" s="16"/>
      <c r="L194" s="16"/>
      <c r="N194" s="33" t="str">
        <f t="shared" si="2"/>
        <v/>
      </c>
    </row>
    <row r="195" spans="1:14">
      <c r="A195" s="21"/>
      <c r="B195" s="21"/>
      <c r="C195" s="21"/>
      <c r="D195" s="16"/>
      <c r="E195" s="16"/>
      <c r="F195" s="16"/>
      <c r="G195" s="16"/>
      <c r="H195" s="16"/>
      <c r="I195" s="16"/>
      <c r="J195" s="16"/>
      <c r="K195" s="16"/>
      <c r="L195" s="16"/>
      <c r="N195" s="33" t="str">
        <f t="shared" si="2"/>
        <v/>
      </c>
    </row>
    <row r="196" spans="1:14">
      <c r="A196" s="21"/>
      <c r="B196" s="21"/>
      <c r="C196" s="21"/>
      <c r="D196" s="16"/>
      <c r="E196" s="16"/>
      <c r="F196" s="16"/>
      <c r="G196" s="16"/>
      <c r="H196" s="16"/>
      <c r="I196" s="16"/>
      <c r="J196" s="16"/>
      <c r="K196" s="16"/>
      <c r="L196" s="16"/>
      <c r="N196" s="33" t="str">
        <f t="shared" si="2"/>
        <v/>
      </c>
    </row>
    <row r="197" spans="1:14">
      <c r="A197" s="21"/>
      <c r="B197" s="21"/>
      <c r="C197" s="21"/>
      <c r="D197" s="16"/>
      <c r="E197" s="16"/>
      <c r="F197" s="16"/>
      <c r="G197" s="16"/>
      <c r="H197" s="16"/>
      <c r="I197" s="16"/>
      <c r="J197" s="16"/>
      <c r="K197" s="16"/>
      <c r="L197" s="16"/>
      <c r="N197" s="33" t="str">
        <f t="shared" si="2"/>
        <v/>
      </c>
    </row>
    <row r="198" spans="1:14">
      <c r="A198" s="21"/>
      <c r="B198" s="21"/>
      <c r="C198" s="21"/>
      <c r="D198" s="16"/>
      <c r="E198" s="16"/>
      <c r="F198" s="16"/>
      <c r="G198" s="16"/>
      <c r="H198" s="16"/>
      <c r="I198" s="16"/>
      <c r="J198" s="16"/>
      <c r="K198" s="16"/>
      <c r="L198" s="16"/>
      <c r="N198" s="33" t="str">
        <f t="shared" si="2"/>
        <v/>
      </c>
    </row>
    <row r="199" spans="1:14">
      <c r="A199" s="21"/>
      <c r="B199" s="21"/>
      <c r="C199" s="21"/>
      <c r="D199" s="16"/>
      <c r="E199" s="16"/>
      <c r="F199" s="16"/>
      <c r="G199" s="16"/>
      <c r="H199" s="16"/>
      <c r="I199" s="16"/>
      <c r="J199" s="16"/>
      <c r="K199" s="16"/>
      <c r="L199" s="16"/>
      <c r="N199" s="33" t="str">
        <f t="shared" si="2"/>
        <v/>
      </c>
    </row>
    <row r="200" spans="1:14">
      <c r="A200" s="21"/>
      <c r="B200" s="21"/>
      <c r="C200" s="21"/>
      <c r="D200" s="16"/>
      <c r="E200" s="16"/>
      <c r="F200" s="16"/>
      <c r="G200" s="16"/>
      <c r="H200" s="16"/>
      <c r="I200" s="16"/>
      <c r="J200" s="16"/>
      <c r="K200" s="16"/>
      <c r="L200" s="16"/>
      <c r="N200" s="33" t="str">
        <f t="shared" si="2"/>
        <v/>
      </c>
    </row>
    <row r="201" spans="1:14">
      <c r="A201" s="21"/>
      <c r="B201" s="21"/>
      <c r="C201" s="21"/>
      <c r="D201" s="16"/>
      <c r="E201" s="16"/>
      <c r="F201" s="16"/>
      <c r="G201" s="16"/>
      <c r="H201" s="16"/>
      <c r="I201" s="16"/>
      <c r="J201" s="16"/>
      <c r="K201" s="16"/>
      <c r="L201" s="16"/>
      <c r="N201" s="33" t="str">
        <f t="shared" ref="N201:N264" si="3">IF(COUNTA(D201:L201)=0,"",_xlfn.CONCAT(,
IF(ABS(K201 - (SUM(D201, E201, G201:J201) - SUM(F201)))&gt;=1,
     " Error: Position at the end of the period is not equal to: position at the beginning of the period + issuance or inflow - buyback or outflow + exchange rate changes + price changes + other changes + rectifications.",
     ""),
IF(AND(NOT(ISBLANK(L201)), L201&lt;0),
 " Error: Dividend declared (gross) cannot be negative",
     ""),
IF(AND(NOT(ISBLANK(D201)), D201&lt;0),
 " Warning: Position at the beginning of the period is usually a positive amount, please check whether the reported negative amount is correct.",
     ""),
IF(AND(NOT(ISBLANK(K201)), K201&lt;0),
 " Warning: Position at the end of the period is usually a positive amount, please check whether the reported negative amount is correct.",
     "")))</f>
        <v/>
      </c>
    </row>
    <row r="202" spans="1:14">
      <c r="A202" s="21"/>
      <c r="B202" s="21"/>
      <c r="C202" s="21"/>
      <c r="D202" s="16"/>
      <c r="E202" s="16"/>
      <c r="F202" s="16"/>
      <c r="G202" s="16"/>
      <c r="H202" s="16"/>
      <c r="I202" s="16"/>
      <c r="J202" s="16"/>
      <c r="K202" s="16"/>
      <c r="L202" s="16"/>
      <c r="N202" s="33" t="str">
        <f t="shared" si="3"/>
        <v/>
      </c>
    </row>
    <row r="203" spans="1:14">
      <c r="A203" s="21"/>
      <c r="B203" s="21"/>
      <c r="C203" s="21"/>
      <c r="D203" s="16"/>
      <c r="E203" s="16"/>
      <c r="F203" s="16"/>
      <c r="G203" s="16"/>
      <c r="H203" s="16"/>
      <c r="I203" s="16"/>
      <c r="J203" s="16"/>
      <c r="K203" s="16"/>
      <c r="L203" s="16"/>
      <c r="N203" s="33" t="str">
        <f t="shared" si="3"/>
        <v/>
      </c>
    </row>
    <row r="204" spans="1:14">
      <c r="A204" s="21"/>
      <c r="B204" s="21"/>
      <c r="C204" s="21"/>
      <c r="D204" s="16"/>
      <c r="E204" s="16"/>
      <c r="F204" s="16"/>
      <c r="G204" s="16"/>
      <c r="H204" s="16"/>
      <c r="I204" s="16"/>
      <c r="J204" s="16"/>
      <c r="K204" s="16"/>
      <c r="L204" s="16"/>
      <c r="N204" s="33" t="str">
        <f t="shared" si="3"/>
        <v/>
      </c>
    </row>
    <row r="205" spans="1:14">
      <c r="A205" s="21"/>
      <c r="B205" s="21"/>
      <c r="C205" s="21"/>
      <c r="D205" s="16"/>
      <c r="E205" s="16"/>
      <c r="F205" s="16"/>
      <c r="G205" s="16"/>
      <c r="H205" s="16"/>
      <c r="I205" s="16"/>
      <c r="J205" s="16"/>
      <c r="K205" s="16"/>
      <c r="L205" s="16"/>
      <c r="N205" s="33" t="str">
        <f t="shared" si="3"/>
        <v/>
      </c>
    </row>
    <row r="206" spans="1:14">
      <c r="A206" s="21"/>
      <c r="B206" s="21"/>
      <c r="C206" s="21"/>
      <c r="D206" s="16"/>
      <c r="E206" s="16"/>
      <c r="F206" s="16"/>
      <c r="G206" s="16"/>
      <c r="H206" s="16"/>
      <c r="I206" s="16"/>
      <c r="J206" s="16"/>
      <c r="K206" s="16"/>
      <c r="L206" s="16"/>
      <c r="N206" s="33" t="str">
        <f t="shared" si="3"/>
        <v/>
      </c>
    </row>
    <row r="207" spans="1:14">
      <c r="A207" s="21"/>
      <c r="B207" s="21"/>
      <c r="C207" s="21"/>
      <c r="D207" s="16"/>
      <c r="E207" s="16"/>
      <c r="F207" s="16"/>
      <c r="G207" s="16"/>
      <c r="H207" s="16"/>
      <c r="I207" s="16"/>
      <c r="J207" s="16"/>
      <c r="K207" s="16"/>
      <c r="L207" s="16"/>
      <c r="N207" s="33" t="str">
        <f t="shared" si="3"/>
        <v/>
      </c>
    </row>
    <row r="208" spans="1:14">
      <c r="A208" s="21"/>
      <c r="B208" s="21"/>
      <c r="C208" s="21"/>
      <c r="D208" s="16"/>
      <c r="E208" s="16"/>
      <c r="F208" s="16"/>
      <c r="G208" s="16"/>
      <c r="H208" s="16"/>
      <c r="I208" s="16"/>
      <c r="J208" s="16"/>
      <c r="K208" s="16"/>
      <c r="L208" s="16"/>
      <c r="N208" s="33" t="str">
        <f t="shared" si="3"/>
        <v/>
      </c>
    </row>
    <row r="209" spans="1:14">
      <c r="A209" s="21"/>
      <c r="B209" s="21"/>
      <c r="C209" s="21"/>
      <c r="D209" s="16"/>
      <c r="E209" s="16"/>
      <c r="F209" s="16"/>
      <c r="G209" s="16"/>
      <c r="H209" s="16"/>
      <c r="I209" s="16"/>
      <c r="J209" s="16"/>
      <c r="K209" s="16"/>
      <c r="L209" s="16"/>
      <c r="N209" s="33" t="str">
        <f t="shared" si="3"/>
        <v/>
      </c>
    </row>
    <row r="210" spans="1:14">
      <c r="A210" s="21"/>
      <c r="B210" s="21"/>
      <c r="C210" s="21"/>
      <c r="D210" s="16"/>
      <c r="E210" s="16"/>
      <c r="F210" s="16"/>
      <c r="G210" s="16"/>
      <c r="H210" s="16"/>
      <c r="I210" s="16"/>
      <c r="J210" s="16"/>
      <c r="K210" s="16"/>
      <c r="L210" s="16"/>
      <c r="N210" s="33" t="str">
        <f t="shared" si="3"/>
        <v/>
      </c>
    </row>
    <row r="211" spans="1:14">
      <c r="A211" s="21"/>
      <c r="B211" s="21"/>
      <c r="C211" s="21"/>
      <c r="D211" s="16"/>
      <c r="E211" s="16"/>
      <c r="F211" s="16"/>
      <c r="G211" s="16"/>
      <c r="H211" s="16"/>
      <c r="I211" s="16"/>
      <c r="J211" s="16"/>
      <c r="K211" s="16"/>
      <c r="L211" s="16"/>
      <c r="N211" s="33" t="str">
        <f t="shared" si="3"/>
        <v/>
      </c>
    </row>
    <row r="212" spans="1:14">
      <c r="A212" s="21"/>
      <c r="B212" s="21"/>
      <c r="C212" s="21"/>
      <c r="D212" s="16"/>
      <c r="E212" s="16"/>
      <c r="F212" s="16"/>
      <c r="G212" s="16"/>
      <c r="H212" s="16"/>
      <c r="I212" s="16"/>
      <c r="J212" s="16"/>
      <c r="K212" s="16"/>
      <c r="L212" s="16"/>
      <c r="N212" s="33" t="str">
        <f t="shared" si="3"/>
        <v/>
      </c>
    </row>
    <row r="213" spans="1:14">
      <c r="A213" s="21"/>
      <c r="B213" s="21"/>
      <c r="C213" s="21"/>
      <c r="D213" s="16"/>
      <c r="E213" s="16"/>
      <c r="F213" s="16"/>
      <c r="G213" s="16"/>
      <c r="H213" s="16"/>
      <c r="I213" s="16"/>
      <c r="J213" s="16"/>
      <c r="K213" s="16"/>
      <c r="L213" s="16"/>
      <c r="N213" s="33" t="str">
        <f t="shared" si="3"/>
        <v/>
      </c>
    </row>
    <row r="214" spans="1:14">
      <c r="A214" s="21"/>
      <c r="B214" s="21"/>
      <c r="C214" s="21"/>
      <c r="D214" s="16"/>
      <c r="E214" s="16"/>
      <c r="F214" s="16"/>
      <c r="G214" s="16"/>
      <c r="H214" s="16"/>
      <c r="I214" s="16"/>
      <c r="J214" s="16"/>
      <c r="K214" s="16"/>
      <c r="L214" s="16"/>
      <c r="N214" s="33" t="str">
        <f t="shared" si="3"/>
        <v/>
      </c>
    </row>
    <row r="215" spans="1:14">
      <c r="A215" s="21"/>
      <c r="B215" s="21"/>
      <c r="C215" s="21"/>
      <c r="D215" s="16"/>
      <c r="E215" s="16"/>
      <c r="F215" s="16"/>
      <c r="G215" s="16"/>
      <c r="H215" s="16"/>
      <c r="I215" s="16"/>
      <c r="J215" s="16"/>
      <c r="K215" s="16"/>
      <c r="L215" s="16"/>
      <c r="N215" s="33" t="str">
        <f t="shared" si="3"/>
        <v/>
      </c>
    </row>
    <row r="216" spans="1:14">
      <c r="A216" s="21"/>
      <c r="B216" s="21"/>
      <c r="C216" s="21"/>
      <c r="D216" s="16"/>
      <c r="E216" s="16"/>
      <c r="F216" s="16"/>
      <c r="G216" s="16"/>
      <c r="H216" s="16"/>
      <c r="I216" s="16"/>
      <c r="J216" s="16"/>
      <c r="K216" s="16"/>
      <c r="L216" s="16"/>
      <c r="N216" s="33" t="str">
        <f t="shared" si="3"/>
        <v/>
      </c>
    </row>
    <row r="217" spans="1:14">
      <c r="A217" s="21"/>
      <c r="B217" s="21"/>
      <c r="C217" s="21"/>
      <c r="D217" s="16"/>
      <c r="E217" s="16"/>
      <c r="F217" s="16"/>
      <c r="G217" s="16"/>
      <c r="H217" s="16"/>
      <c r="I217" s="16"/>
      <c r="J217" s="16"/>
      <c r="K217" s="16"/>
      <c r="L217" s="16"/>
      <c r="N217" s="33" t="str">
        <f t="shared" si="3"/>
        <v/>
      </c>
    </row>
    <row r="218" spans="1:14">
      <c r="A218" s="21"/>
      <c r="B218" s="21"/>
      <c r="C218" s="21"/>
      <c r="D218" s="16"/>
      <c r="E218" s="16"/>
      <c r="F218" s="16"/>
      <c r="G218" s="16"/>
      <c r="H218" s="16"/>
      <c r="I218" s="16"/>
      <c r="J218" s="16"/>
      <c r="K218" s="16"/>
      <c r="L218" s="16"/>
      <c r="N218" s="33" t="str">
        <f t="shared" si="3"/>
        <v/>
      </c>
    </row>
    <row r="219" spans="1:14">
      <c r="A219" s="21"/>
      <c r="B219" s="21"/>
      <c r="C219" s="21"/>
      <c r="D219" s="16"/>
      <c r="E219" s="16"/>
      <c r="F219" s="16"/>
      <c r="G219" s="16"/>
      <c r="H219" s="16"/>
      <c r="I219" s="16"/>
      <c r="J219" s="16"/>
      <c r="K219" s="16"/>
      <c r="L219" s="16"/>
      <c r="N219" s="33" t="str">
        <f t="shared" si="3"/>
        <v/>
      </c>
    </row>
    <row r="220" spans="1:14">
      <c r="A220" s="21"/>
      <c r="B220" s="21"/>
      <c r="C220" s="21"/>
      <c r="D220" s="16"/>
      <c r="E220" s="16"/>
      <c r="F220" s="16"/>
      <c r="G220" s="16"/>
      <c r="H220" s="16"/>
      <c r="I220" s="16"/>
      <c r="J220" s="16"/>
      <c r="K220" s="16"/>
      <c r="L220" s="16"/>
      <c r="N220" s="33" t="str">
        <f t="shared" si="3"/>
        <v/>
      </c>
    </row>
    <row r="221" spans="1:14">
      <c r="A221" s="21"/>
      <c r="B221" s="21"/>
      <c r="C221" s="21"/>
      <c r="D221" s="16"/>
      <c r="E221" s="16"/>
      <c r="F221" s="16"/>
      <c r="G221" s="16"/>
      <c r="H221" s="16"/>
      <c r="I221" s="16"/>
      <c r="J221" s="16"/>
      <c r="K221" s="16"/>
      <c r="L221" s="16"/>
      <c r="N221" s="33" t="str">
        <f t="shared" si="3"/>
        <v/>
      </c>
    </row>
    <row r="222" spans="1:14">
      <c r="A222" s="21"/>
      <c r="B222" s="21"/>
      <c r="C222" s="21"/>
      <c r="D222" s="16"/>
      <c r="E222" s="16"/>
      <c r="F222" s="16"/>
      <c r="G222" s="16"/>
      <c r="H222" s="16"/>
      <c r="I222" s="16"/>
      <c r="J222" s="16"/>
      <c r="K222" s="16"/>
      <c r="L222" s="16"/>
      <c r="N222" s="33" t="str">
        <f t="shared" si="3"/>
        <v/>
      </c>
    </row>
    <row r="223" spans="1:14">
      <c r="A223" s="21"/>
      <c r="B223" s="21"/>
      <c r="C223" s="21"/>
      <c r="D223" s="16"/>
      <c r="E223" s="16"/>
      <c r="F223" s="16"/>
      <c r="G223" s="16"/>
      <c r="H223" s="16"/>
      <c r="I223" s="16"/>
      <c r="J223" s="16"/>
      <c r="K223" s="16"/>
      <c r="L223" s="16"/>
      <c r="N223" s="33" t="str">
        <f t="shared" si="3"/>
        <v/>
      </c>
    </row>
    <row r="224" spans="1:14">
      <c r="A224" s="21"/>
      <c r="B224" s="21"/>
      <c r="C224" s="21"/>
      <c r="D224" s="16"/>
      <c r="E224" s="16"/>
      <c r="F224" s="16"/>
      <c r="G224" s="16"/>
      <c r="H224" s="16"/>
      <c r="I224" s="16"/>
      <c r="J224" s="16"/>
      <c r="K224" s="16"/>
      <c r="L224" s="16"/>
      <c r="N224" s="33" t="str">
        <f t="shared" si="3"/>
        <v/>
      </c>
    </row>
    <row r="225" spans="1:14">
      <c r="A225" s="21"/>
      <c r="B225" s="21"/>
      <c r="C225" s="21"/>
      <c r="D225" s="16"/>
      <c r="E225" s="16"/>
      <c r="F225" s="16"/>
      <c r="G225" s="16"/>
      <c r="H225" s="16"/>
      <c r="I225" s="16"/>
      <c r="J225" s="16"/>
      <c r="K225" s="16"/>
      <c r="L225" s="16"/>
      <c r="N225" s="33" t="str">
        <f t="shared" si="3"/>
        <v/>
      </c>
    </row>
    <row r="226" spans="1:14">
      <c r="A226" s="21"/>
      <c r="B226" s="21"/>
      <c r="C226" s="21"/>
      <c r="D226" s="16"/>
      <c r="E226" s="16"/>
      <c r="F226" s="16"/>
      <c r="G226" s="16"/>
      <c r="H226" s="16"/>
      <c r="I226" s="16"/>
      <c r="J226" s="16"/>
      <c r="K226" s="16"/>
      <c r="L226" s="16"/>
      <c r="N226" s="33" t="str">
        <f t="shared" si="3"/>
        <v/>
      </c>
    </row>
    <row r="227" spans="1:14">
      <c r="A227" s="21"/>
      <c r="B227" s="21"/>
      <c r="C227" s="21"/>
      <c r="D227" s="16"/>
      <c r="E227" s="16"/>
      <c r="F227" s="16"/>
      <c r="G227" s="16"/>
      <c r="H227" s="16"/>
      <c r="I227" s="16"/>
      <c r="J227" s="16"/>
      <c r="K227" s="16"/>
      <c r="L227" s="16"/>
      <c r="N227" s="33" t="str">
        <f t="shared" si="3"/>
        <v/>
      </c>
    </row>
    <row r="228" spans="1:14">
      <c r="A228" s="21"/>
      <c r="B228" s="21"/>
      <c r="C228" s="21"/>
      <c r="D228" s="16"/>
      <c r="E228" s="16"/>
      <c r="F228" s="16"/>
      <c r="G228" s="16"/>
      <c r="H228" s="16"/>
      <c r="I228" s="16"/>
      <c r="J228" s="16"/>
      <c r="K228" s="16"/>
      <c r="L228" s="16"/>
      <c r="N228" s="33" t="str">
        <f t="shared" si="3"/>
        <v/>
      </c>
    </row>
    <row r="229" spans="1:14">
      <c r="A229" s="21"/>
      <c r="B229" s="21"/>
      <c r="C229" s="21"/>
      <c r="D229" s="16"/>
      <c r="E229" s="16"/>
      <c r="F229" s="16"/>
      <c r="G229" s="16"/>
      <c r="H229" s="16"/>
      <c r="I229" s="16"/>
      <c r="J229" s="16"/>
      <c r="K229" s="16"/>
      <c r="L229" s="16"/>
      <c r="N229" s="33" t="str">
        <f t="shared" si="3"/>
        <v/>
      </c>
    </row>
    <row r="230" spans="1:14">
      <c r="A230" s="21"/>
      <c r="B230" s="21"/>
      <c r="C230" s="21"/>
      <c r="D230" s="16"/>
      <c r="E230" s="16"/>
      <c r="F230" s="16"/>
      <c r="G230" s="16"/>
      <c r="H230" s="16"/>
      <c r="I230" s="16"/>
      <c r="J230" s="16"/>
      <c r="K230" s="16"/>
      <c r="L230" s="16"/>
      <c r="N230" s="33" t="str">
        <f t="shared" si="3"/>
        <v/>
      </c>
    </row>
    <row r="231" spans="1:14">
      <c r="A231" s="21"/>
      <c r="B231" s="21"/>
      <c r="C231" s="21"/>
      <c r="D231" s="16"/>
      <c r="E231" s="16"/>
      <c r="F231" s="16"/>
      <c r="G231" s="16"/>
      <c r="H231" s="16"/>
      <c r="I231" s="16"/>
      <c r="J231" s="16"/>
      <c r="K231" s="16"/>
      <c r="L231" s="16"/>
      <c r="N231" s="33" t="str">
        <f t="shared" si="3"/>
        <v/>
      </c>
    </row>
    <row r="232" spans="1:14">
      <c r="A232" s="21"/>
      <c r="B232" s="21"/>
      <c r="C232" s="21"/>
      <c r="D232" s="16"/>
      <c r="E232" s="16"/>
      <c r="F232" s="16"/>
      <c r="G232" s="16"/>
      <c r="H232" s="16"/>
      <c r="I232" s="16"/>
      <c r="J232" s="16"/>
      <c r="K232" s="16"/>
      <c r="L232" s="16"/>
      <c r="N232" s="33" t="str">
        <f t="shared" si="3"/>
        <v/>
      </c>
    </row>
    <row r="233" spans="1:14">
      <c r="A233" s="21"/>
      <c r="B233" s="21"/>
      <c r="C233" s="21"/>
      <c r="D233" s="16"/>
      <c r="E233" s="16"/>
      <c r="F233" s="16"/>
      <c r="G233" s="16"/>
      <c r="H233" s="16"/>
      <c r="I233" s="16"/>
      <c r="J233" s="16"/>
      <c r="K233" s="16"/>
      <c r="L233" s="16"/>
      <c r="N233" s="33" t="str">
        <f t="shared" si="3"/>
        <v/>
      </c>
    </row>
    <row r="234" spans="1:14">
      <c r="A234" s="21"/>
      <c r="B234" s="21"/>
      <c r="C234" s="21"/>
      <c r="D234" s="16"/>
      <c r="E234" s="16"/>
      <c r="F234" s="16"/>
      <c r="G234" s="16"/>
      <c r="H234" s="16"/>
      <c r="I234" s="16"/>
      <c r="J234" s="16"/>
      <c r="K234" s="16"/>
      <c r="L234" s="16"/>
      <c r="N234" s="33" t="str">
        <f t="shared" si="3"/>
        <v/>
      </c>
    </row>
    <row r="235" spans="1:14">
      <c r="A235" s="21"/>
      <c r="B235" s="21"/>
      <c r="C235" s="21"/>
      <c r="D235" s="16"/>
      <c r="E235" s="16"/>
      <c r="F235" s="16"/>
      <c r="G235" s="16"/>
      <c r="H235" s="16"/>
      <c r="I235" s="16"/>
      <c r="J235" s="16"/>
      <c r="K235" s="16"/>
      <c r="L235" s="16"/>
      <c r="N235" s="33" t="str">
        <f t="shared" si="3"/>
        <v/>
      </c>
    </row>
    <row r="236" spans="1:14">
      <c r="A236" s="21"/>
      <c r="B236" s="21"/>
      <c r="C236" s="21"/>
      <c r="D236" s="16"/>
      <c r="E236" s="16"/>
      <c r="F236" s="16"/>
      <c r="G236" s="16"/>
      <c r="H236" s="16"/>
      <c r="I236" s="16"/>
      <c r="J236" s="16"/>
      <c r="K236" s="16"/>
      <c r="L236" s="16"/>
      <c r="N236" s="33" t="str">
        <f t="shared" si="3"/>
        <v/>
      </c>
    </row>
    <row r="237" spans="1:14">
      <c r="A237" s="21"/>
      <c r="B237" s="21"/>
      <c r="C237" s="21"/>
      <c r="D237" s="16"/>
      <c r="E237" s="16"/>
      <c r="F237" s="16"/>
      <c r="G237" s="16"/>
      <c r="H237" s="16"/>
      <c r="I237" s="16"/>
      <c r="J237" s="16"/>
      <c r="K237" s="16"/>
      <c r="L237" s="16"/>
      <c r="N237" s="33" t="str">
        <f t="shared" si="3"/>
        <v/>
      </c>
    </row>
    <row r="238" spans="1:14">
      <c r="A238" s="21"/>
      <c r="B238" s="21"/>
      <c r="C238" s="21"/>
      <c r="D238" s="16"/>
      <c r="E238" s="16"/>
      <c r="F238" s="16"/>
      <c r="G238" s="16"/>
      <c r="H238" s="16"/>
      <c r="I238" s="16"/>
      <c r="J238" s="16"/>
      <c r="K238" s="16"/>
      <c r="L238" s="16"/>
      <c r="N238" s="33" t="str">
        <f t="shared" si="3"/>
        <v/>
      </c>
    </row>
    <row r="239" spans="1:14">
      <c r="A239" s="21"/>
      <c r="B239" s="21"/>
      <c r="C239" s="21"/>
      <c r="D239" s="16"/>
      <c r="E239" s="16"/>
      <c r="F239" s="16"/>
      <c r="G239" s="16"/>
      <c r="H239" s="16"/>
      <c r="I239" s="16"/>
      <c r="J239" s="16"/>
      <c r="K239" s="16"/>
      <c r="L239" s="16"/>
      <c r="N239" s="33" t="str">
        <f t="shared" si="3"/>
        <v/>
      </c>
    </row>
    <row r="240" spans="1:14">
      <c r="A240" s="21"/>
      <c r="B240" s="21"/>
      <c r="C240" s="21"/>
      <c r="D240" s="16"/>
      <c r="E240" s="16"/>
      <c r="F240" s="16"/>
      <c r="G240" s="16"/>
      <c r="H240" s="16"/>
      <c r="I240" s="16"/>
      <c r="J240" s="16"/>
      <c r="K240" s="16"/>
      <c r="L240" s="16"/>
      <c r="N240" s="33" t="str">
        <f t="shared" si="3"/>
        <v/>
      </c>
    </row>
    <row r="241" spans="1:14">
      <c r="A241" s="21"/>
      <c r="B241" s="21"/>
      <c r="C241" s="21"/>
      <c r="D241" s="16"/>
      <c r="E241" s="16"/>
      <c r="F241" s="16"/>
      <c r="G241" s="16"/>
      <c r="H241" s="16"/>
      <c r="I241" s="16"/>
      <c r="J241" s="16"/>
      <c r="K241" s="16"/>
      <c r="L241" s="16"/>
      <c r="N241" s="33" t="str">
        <f t="shared" si="3"/>
        <v/>
      </c>
    </row>
    <row r="242" spans="1:14">
      <c r="A242" s="21"/>
      <c r="B242" s="21"/>
      <c r="C242" s="21"/>
      <c r="D242" s="16"/>
      <c r="E242" s="16"/>
      <c r="F242" s="16"/>
      <c r="G242" s="16"/>
      <c r="H242" s="16"/>
      <c r="I242" s="16"/>
      <c r="J242" s="16"/>
      <c r="K242" s="16"/>
      <c r="L242" s="16"/>
      <c r="N242" s="33" t="str">
        <f t="shared" si="3"/>
        <v/>
      </c>
    </row>
    <row r="243" spans="1:14">
      <c r="A243" s="21"/>
      <c r="B243" s="21"/>
      <c r="C243" s="21"/>
      <c r="D243" s="16"/>
      <c r="E243" s="16"/>
      <c r="F243" s="16"/>
      <c r="G243" s="16"/>
      <c r="H243" s="16"/>
      <c r="I243" s="16"/>
      <c r="J243" s="16"/>
      <c r="K243" s="16"/>
      <c r="L243" s="16"/>
      <c r="N243" s="33" t="str">
        <f t="shared" si="3"/>
        <v/>
      </c>
    </row>
    <row r="244" spans="1:14">
      <c r="A244" s="21"/>
      <c r="B244" s="21"/>
      <c r="C244" s="21"/>
      <c r="D244" s="16"/>
      <c r="E244" s="16"/>
      <c r="F244" s="16"/>
      <c r="G244" s="16"/>
      <c r="H244" s="16"/>
      <c r="I244" s="16"/>
      <c r="J244" s="16"/>
      <c r="K244" s="16"/>
      <c r="L244" s="16"/>
      <c r="N244" s="33" t="str">
        <f t="shared" si="3"/>
        <v/>
      </c>
    </row>
    <row r="245" spans="1:14">
      <c r="A245" s="21"/>
      <c r="B245" s="21"/>
      <c r="C245" s="21"/>
      <c r="D245" s="16"/>
      <c r="E245" s="16"/>
      <c r="F245" s="16"/>
      <c r="G245" s="16"/>
      <c r="H245" s="16"/>
      <c r="I245" s="16"/>
      <c r="J245" s="16"/>
      <c r="K245" s="16"/>
      <c r="L245" s="16"/>
      <c r="N245" s="33" t="str">
        <f t="shared" si="3"/>
        <v/>
      </c>
    </row>
    <row r="246" spans="1:14">
      <c r="A246" s="21"/>
      <c r="B246" s="21"/>
      <c r="C246" s="21"/>
      <c r="D246" s="16"/>
      <c r="E246" s="16"/>
      <c r="F246" s="16"/>
      <c r="G246" s="16"/>
      <c r="H246" s="16"/>
      <c r="I246" s="16"/>
      <c r="J246" s="16"/>
      <c r="K246" s="16"/>
      <c r="L246" s="16"/>
      <c r="N246" s="33" t="str">
        <f t="shared" si="3"/>
        <v/>
      </c>
    </row>
    <row r="247" spans="1:14">
      <c r="A247" s="21"/>
      <c r="B247" s="21"/>
      <c r="C247" s="21"/>
      <c r="D247" s="16"/>
      <c r="E247" s="16"/>
      <c r="F247" s="16"/>
      <c r="G247" s="16"/>
      <c r="H247" s="16"/>
      <c r="I247" s="16"/>
      <c r="J247" s="16"/>
      <c r="K247" s="16"/>
      <c r="L247" s="16"/>
      <c r="N247" s="33" t="str">
        <f t="shared" si="3"/>
        <v/>
      </c>
    </row>
    <row r="248" spans="1:14">
      <c r="A248" s="21"/>
      <c r="B248" s="21"/>
      <c r="C248" s="21"/>
      <c r="D248" s="16"/>
      <c r="E248" s="16"/>
      <c r="F248" s="16"/>
      <c r="G248" s="16"/>
      <c r="H248" s="16"/>
      <c r="I248" s="16"/>
      <c r="J248" s="16"/>
      <c r="K248" s="16"/>
      <c r="L248" s="16"/>
      <c r="N248" s="33" t="str">
        <f t="shared" si="3"/>
        <v/>
      </c>
    </row>
    <row r="249" spans="1:14">
      <c r="A249" s="21"/>
      <c r="B249" s="21"/>
      <c r="C249" s="21"/>
      <c r="D249" s="16"/>
      <c r="E249" s="16"/>
      <c r="F249" s="16"/>
      <c r="G249" s="16"/>
      <c r="H249" s="16"/>
      <c r="I249" s="16"/>
      <c r="J249" s="16"/>
      <c r="K249" s="16"/>
      <c r="L249" s="16"/>
      <c r="N249" s="33" t="str">
        <f t="shared" si="3"/>
        <v/>
      </c>
    </row>
    <row r="250" spans="1:14">
      <c r="A250" s="21"/>
      <c r="B250" s="21"/>
      <c r="C250" s="21"/>
      <c r="D250" s="16"/>
      <c r="E250" s="16"/>
      <c r="F250" s="16"/>
      <c r="G250" s="16"/>
      <c r="H250" s="16"/>
      <c r="I250" s="16"/>
      <c r="J250" s="16"/>
      <c r="K250" s="16"/>
      <c r="L250" s="16"/>
      <c r="N250" s="33" t="str">
        <f t="shared" si="3"/>
        <v/>
      </c>
    </row>
    <row r="251" spans="1:14">
      <c r="A251" s="21"/>
      <c r="B251" s="21"/>
      <c r="C251" s="21"/>
      <c r="D251" s="16"/>
      <c r="E251" s="16"/>
      <c r="F251" s="16"/>
      <c r="G251" s="16"/>
      <c r="H251" s="16"/>
      <c r="I251" s="16"/>
      <c r="J251" s="16"/>
      <c r="K251" s="16"/>
      <c r="L251" s="16"/>
      <c r="N251" s="33" t="str">
        <f t="shared" si="3"/>
        <v/>
      </c>
    </row>
    <row r="252" spans="1:14">
      <c r="A252" s="21"/>
      <c r="B252" s="21"/>
      <c r="C252" s="21"/>
      <c r="D252" s="16"/>
      <c r="E252" s="16"/>
      <c r="F252" s="16"/>
      <c r="G252" s="16"/>
      <c r="H252" s="16"/>
      <c r="I252" s="16"/>
      <c r="J252" s="16"/>
      <c r="K252" s="16"/>
      <c r="L252" s="16"/>
      <c r="N252" s="33" t="str">
        <f t="shared" si="3"/>
        <v/>
      </c>
    </row>
    <row r="253" spans="1:14">
      <c r="A253" s="21"/>
      <c r="B253" s="21"/>
      <c r="C253" s="21"/>
      <c r="D253" s="16"/>
      <c r="E253" s="16"/>
      <c r="F253" s="16"/>
      <c r="G253" s="16"/>
      <c r="H253" s="16"/>
      <c r="I253" s="16"/>
      <c r="J253" s="16"/>
      <c r="K253" s="16"/>
      <c r="L253" s="16"/>
      <c r="N253" s="33" t="str">
        <f t="shared" si="3"/>
        <v/>
      </c>
    </row>
    <row r="254" spans="1:14">
      <c r="A254" s="21"/>
      <c r="B254" s="21"/>
      <c r="C254" s="21"/>
      <c r="D254" s="16"/>
      <c r="E254" s="16"/>
      <c r="F254" s="16"/>
      <c r="G254" s="16"/>
      <c r="H254" s="16"/>
      <c r="I254" s="16"/>
      <c r="J254" s="16"/>
      <c r="K254" s="16"/>
      <c r="L254" s="16"/>
      <c r="N254" s="33" t="str">
        <f t="shared" si="3"/>
        <v/>
      </c>
    </row>
    <row r="255" spans="1:14">
      <c r="A255" s="21"/>
      <c r="B255" s="21"/>
      <c r="C255" s="21"/>
      <c r="D255" s="16"/>
      <c r="E255" s="16"/>
      <c r="F255" s="16"/>
      <c r="G255" s="16"/>
      <c r="H255" s="16"/>
      <c r="I255" s="16"/>
      <c r="J255" s="16"/>
      <c r="K255" s="16"/>
      <c r="L255" s="16"/>
      <c r="N255" s="33" t="str">
        <f t="shared" si="3"/>
        <v/>
      </c>
    </row>
    <row r="256" spans="1:14">
      <c r="A256" s="21"/>
      <c r="B256" s="21"/>
      <c r="C256" s="21"/>
      <c r="D256" s="16"/>
      <c r="E256" s="16"/>
      <c r="F256" s="16"/>
      <c r="G256" s="16"/>
      <c r="H256" s="16"/>
      <c r="I256" s="16"/>
      <c r="J256" s="16"/>
      <c r="K256" s="16"/>
      <c r="L256" s="16"/>
      <c r="N256" s="33" t="str">
        <f t="shared" si="3"/>
        <v/>
      </c>
    </row>
    <row r="257" spans="1:14">
      <c r="A257" s="21"/>
      <c r="B257" s="21"/>
      <c r="C257" s="21"/>
      <c r="D257" s="16"/>
      <c r="E257" s="16"/>
      <c r="F257" s="16"/>
      <c r="G257" s="16"/>
      <c r="H257" s="16"/>
      <c r="I257" s="16"/>
      <c r="J257" s="16"/>
      <c r="K257" s="16"/>
      <c r="L257" s="16"/>
      <c r="N257" s="33" t="str">
        <f t="shared" si="3"/>
        <v/>
      </c>
    </row>
    <row r="258" spans="1:14">
      <c r="A258" s="21"/>
      <c r="B258" s="21"/>
      <c r="C258" s="21"/>
      <c r="D258" s="16"/>
      <c r="E258" s="16"/>
      <c r="F258" s="16"/>
      <c r="G258" s="16"/>
      <c r="H258" s="16"/>
      <c r="I258" s="16"/>
      <c r="J258" s="16"/>
      <c r="K258" s="16"/>
      <c r="L258" s="16"/>
      <c r="N258" s="33" t="str">
        <f t="shared" si="3"/>
        <v/>
      </c>
    </row>
    <row r="259" spans="1:14">
      <c r="A259" s="21"/>
      <c r="B259" s="21"/>
      <c r="C259" s="21"/>
      <c r="D259" s="16"/>
      <c r="E259" s="16"/>
      <c r="F259" s="16"/>
      <c r="G259" s="16"/>
      <c r="H259" s="16"/>
      <c r="I259" s="16"/>
      <c r="J259" s="16"/>
      <c r="K259" s="16"/>
      <c r="L259" s="16"/>
      <c r="N259" s="33" t="str">
        <f t="shared" si="3"/>
        <v/>
      </c>
    </row>
    <row r="260" spans="1:14">
      <c r="A260" s="21"/>
      <c r="B260" s="21"/>
      <c r="C260" s="21"/>
      <c r="D260" s="16"/>
      <c r="E260" s="16"/>
      <c r="F260" s="16"/>
      <c r="G260" s="16"/>
      <c r="H260" s="16"/>
      <c r="I260" s="16"/>
      <c r="J260" s="16"/>
      <c r="K260" s="16"/>
      <c r="L260" s="16"/>
      <c r="N260" s="33" t="str">
        <f t="shared" si="3"/>
        <v/>
      </c>
    </row>
    <row r="261" spans="1:14">
      <c r="A261" s="21"/>
      <c r="B261" s="21"/>
      <c r="C261" s="21"/>
      <c r="D261" s="16"/>
      <c r="E261" s="16"/>
      <c r="F261" s="16"/>
      <c r="G261" s="16"/>
      <c r="H261" s="16"/>
      <c r="I261" s="16"/>
      <c r="J261" s="16"/>
      <c r="K261" s="16"/>
      <c r="L261" s="16"/>
      <c r="N261" s="33" t="str">
        <f t="shared" si="3"/>
        <v/>
      </c>
    </row>
    <row r="262" spans="1:14">
      <c r="A262" s="21"/>
      <c r="B262" s="21"/>
      <c r="C262" s="21"/>
      <c r="D262" s="16"/>
      <c r="E262" s="16"/>
      <c r="F262" s="16"/>
      <c r="G262" s="16"/>
      <c r="H262" s="16"/>
      <c r="I262" s="16"/>
      <c r="J262" s="16"/>
      <c r="K262" s="16"/>
      <c r="L262" s="16"/>
      <c r="N262" s="33" t="str">
        <f t="shared" si="3"/>
        <v/>
      </c>
    </row>
    <row r="263" spans="1:14">
      <c r="A263" s="21"/>
      <c r="B263" s="21"/>
      <c r="C263" s="21"/>
      <c r="D263" s="16"/>
      <c r="E263" s="16"/>
      <c r="F263" s="16"/>
      <c r="G263" s="16"/>
      <c r="H263" s="16"/>
      <c r="I263" s="16"/>
      <c r="J263" s="16"/>
      <c r="K263" s="16"/>
      <c r="L263" s="16"/>
      <c r="N263" s="33" t="str">
        <f t="shared" si="3"/>
        <v/>
      </c>
    </row>
    <row r="264" spans="1:14">
      <c r="A264" s="21"/>
      <c r="B264" s="21"/>
      <c r="C264" s="21"/>
      <c r="D264" s="16"/>
      <c r="E264" s="16"/>
      <c r="F264" s="16"/>
      <c r="G264" s="16"/>
      <c r="H264" s="16"/>
      <c r="I264" s="16"/>
      <c r="J264" s="16"/>
      <c r="K264" s="16"/>
      <c r="L264" s="16"/>
      <c r="N264" s="33" t="str">
        <f t="shared" si="3"/>
        <v/>
      </c>
    </row>
    <row r="265" spans="1:14">
      <c r="A265" s="21"/>
      <c r="B265" s="21"/>
      <c r="C265" s="21"/>
      <c r="D265" s="16"/>
      <c r="E265" s="16"/>
      <c r="F265" s="16"/>
      <c r="G265" s="16"/>
      <c r="H265" s="16"/>
      <c r="I265" s="16"/>
      <c r="J265" s="16"/>
      <c r="K265" s="16"/>
      <c r="L265" s="16"/>
      <c r="N265" s="33" t="str">
        <f t="shared" ref="N265:N328" si="4">IF(COUNTA(D265:L265)=0,"",_xlfn.CONCAT(,
IF(ABS(K265 - (SUM(D265, E265, G265:J265) - SUM(F265)))&gt;=1,
     " Error: Position at the end of the period is not equal to: position at the beginning of the period + issuance or inflow - buyback or outflow + exchange rate changes + price changes + other changes + rectifications.",
     ""),
IF(AND(NOT(ISBLANK(L265)), L265&lt;0),
 " Error: Dividend declared (gross) cannot be negative",
     ""),
IF(AND(NOT(ISBLANK(D265)), D265&lt;0),
 " Warning: Position at the beginning of the period is usually a positive amount, please check whether the reported negative amount is correct.",
     ""),
IF(AND(NOT(ISBLANK(K265)), K265&lt;0),
 " Warning: Position at the end of the period is usually a positive amount, please check whether the reported negative amount is correct.",
     "")))</f>
        <v/>
      </c>
    </row>
    <row r="266" spans="1:14">
      <c r="A266" s="21"/>
      <c r="B266" s="21"/>
      <c r="C266" s="21"/>
      <c r="D266" s="16"/>
      <c r="E266" s="16"/>
      <c r="F266" s="16"/>
      <c r="G266" s="16"/>
      <c r="H266" s="16"/>
      <c r="I266" s="16"/>
      <c r="J266" s="16"/>
      <c r="K266" s="16"/>
      <c r="L266" s="16"/>
      <c r="N266" s="33" t="str">
        <f t="shared" si="4"/>
        <v/>
      </c>
    </row>
    <row r="267" spans="1:14">
      <c r="A267" s="21"/>
      <c r="B267" s="21"/>
      <c r="C267" s="21"/>
      <c r="D267" s="16"/>
      <c r="E267" s="16"/>
      <c r="F267" s="16"/>
      <c r="G267" s="16"/>
      <c r="H267" s="16"/>
      <c r="I267" s="16"/>
      <c r="J267" s="16"/>
      <c r="K267" s="16"/>
      <c r="L267" s="16"/>
      <c r="N267" s="33" t="str">
        <f t="shared" si="4"/>
        <v/>
      </c>
    </row>
    <row r="268" spans="1:14">
      <c r="A268" s="21"/>
      <c r="B268" s="21"/>
      <c r="C268" s="21"/>
      <c r="D268" s="16"/>
      <c r="E268" s="16"/>
      <c r="F268" s="16"/>
      <c r="G268" s="16"/>
      <c r="H268" s="16"/>
      <c r="I268" s="16"/>
      <c r="J268" s="16"/>
      <c r="K268" s="16"/>
      <c r="L268" s="16"/>
      <c r="N268" s="33" t="str">
        <f t="shared" si="4"/>
        <v/>
      </c>
    </row>
    <row r="269" spans="1:14">
      <c r="A269" s="21"/>
      <c r="B269" s="21"/>
      <c r="C269" s="21"/>
      <c r="D269" s="16"/>
      <c r="E269" s="16"/>
      <c r="F269" s="16"/>
      <c r="G269" s="16"/>
      <c r="H269" s="16"/>
      <c r="I269" s="16"/>
      <c r="J269" s="16"/>
      <c r="K269" s="16"/>
      <c r="L269" s="16"/>
      <c r="N269" s="33" t="str">
        <f t="shared" si="4"/>
        <v/>
      </c>
    </row>
    <row r="270" spans="1:14">
      <c r="A270" s="21"/>
      <c r="B270" s="21"/>
      <c r="C270" s="21"/>
      <c r="D270" s="16"/>
      <c r="E270" s="16"/>
      <c r="F270" s="16"/>
      <c r="G270" s="16"/>
      <c r="H270" s="16"/>
      <c r="I270" s="16"/>
      <c r="J270" s="16"/>
      <c r="K270" s="16"/>
      <c r="L270" s="16"/>
      <c r="N270" s="33" t="str">
        <f t="shared" si="4"/>
        <v/>
      </c>
    </row>
    <row r="271" spans="1:14">
      <c r="A271" s="21"/>
      <c r="B271" s="21"/>
      <c r="C271" s="21"/>
      <c r="D271" s="16"/>
      <c r="E271" s="16"/>
      <c r="F271" s="16"/>
      <c r="G271" s="16"/>
      <c r="H271" s="16"/>
      <c r="I271" s="16"/>
      <c r="J271" s="16"/>
      <c r="K271" s="16"/>
      <c r="L271" s="16"/>
      <c r="N271" s="33" t="str">
        <f t="shared" si="4"/>
        <v/>
      </c>
    </row>
    <row r="272" spans="1:14">
      <c r="A272" s="21"/>
      <c r="B272" s="21"/>
      <c r="C272" s="21"/>
      <c r="D272" s="16"/>
      <c r="E272" s="16"/>
      <c r="F272" s="16"/>
      <c r="G272" s="16"/>
      <c r="H272" s="16"/>
      <c r="I272" s="16"/>
      <c r="J272" s="16"/>
      <c r="K272" s="16"/>
      <c r="L272" s="16"/>
      <c r="N272" s="33" t="str">
        <f t="shared" si="4"/>
        <v/>
      </c>
    </row>
    <row r="273" spans="1:14">
      <c r="A273" s="21"/>
      <c r="B273" s="21"/>
      <c r="C273" s="21"/>
      <c r="D273" s="16"/>
      <c r="E273" s="16"/>
      <c r="F273" s="16"/>
      <c r="G273" s="16"/>
      <c r="H273" s="16"/>
      <c r="I273" s="16"/>
      <c r="J273" s="16"/>
      <c r="K273" s="16"/>
      <c r="L273" s="16"/>
      <c r="N273" s="33" t="str">
        <f t="shared" si="4"/>
        <v/>
      </c>
    </row>
    <row r="274" spans="1:14">
      <c r="A274" s="21"/>
      <c r="B274" s="21"/>
      <c r="C274" s="21"/>
      <c r="D274" s="16"/>
      <c r="E274" s="16"/>
      <c r="F274" s="16"/>
      <c r="G274" s="16"/>
      <c r="H274" s="16"/>
      <c r="I274" s="16"/>
      <c r="J274" s="16"/>
      <c r="K274" s="16"/>
      <c r="L274" s="16"/>
      <c r="N274" s="33" t="str">
        <f t="shared" si="4"/>
        <v/>
      </c>
    </row>
    <row r="275" spans="1:14">
      <c r="A275" s="21"/>
      <c r="B275" s="21"/>
      <c r="C275" s="21"/>
      <c r="D275" s="16"/>
      <c r="E275" s="16"/>
      <c r="F275" s="16"/>
      <c r="G275" s="16"/>
      <c r="H275" s="16"/>
      <c r="I275" s="16"/>
      <c r="J275" s="16"/>
      <c r="K275" s="16"/>
      <c r="L275" s="16"/>
      <c r="N275" s="33" t="str">
        <f t="shared" si="4"/>
        <v/>
      </c>
    </row>
    <row r="276" spans="1:14">
      <c r="A276" s="21"/>
      <c r="B276" s="21"/>
      <c r="C276" s="21"/>
      <c r="D276" s="16"/>
      <c r="E276" s="16"/>
      <c r="F276" s="16"/>
      <c r="G276" s="16"/>
      <c r="H276" s="16"/>
      <c r="I276" s="16"/>
      <c r="J276" s="16"/>
      <c r="K276" s="16"/>
      <c r="L276" s="16"/>
      <c r="N276" s="33" t="str">
        <f t="shared" si="4"/>
        <v/>
      </c>
    </row>
    <row r="277" spans="1:14">
      <c r="A277" s="21"/>
      <c r="B277" s="21"/>
      <c r="C277" s="21"/>
      <c r="D277" s="16"/>
      <c r="E277" s="16"/>
      <c r="F277" s="16"/>
      <c r="G277" s="16"/>
      <c r="H277" s="16"/>
      <c r="I277" s="16"/>
      <c r="J277" s="16"/>
      <c r="K277" s="16"/>
      <c r="L277" s="16"/>
      <c r="N277" s="33" t="str">
        <f t="shared" si="4"/>
        <v/>
      </c>
    </row>
    <row r="278" spans="1:14">
      <c r="A278" s="21"/>
      <c r="B278" s="21"/>
      <c r="C278" s="21"/>
      <c r="D278" s="16"/>
      <c r="E278" s="16"/>
      <c r="F278" s="16"/>
      <c r="G278" s="16"/>
      <c r="H278" s="16"/>
      <c r="I278" s="16"/>
      <c r="J278" s="16"/>
      <c r="K278" s="16"/>
      <c r="L278" s="16"/>
      <c r="N278" s="33" t="str">
        <f t="shared" si="4"/>
        <v/>
      </c>
    </row>
    <row r="279" spans="1:14">
      <c r="A279" s="21"/>
      <c r="B279" s="21"/>
      <c r="C279" s="21"/>
      <c r="D279" s="16"/>
      <c r="E279" s="16"/>
      <c r="F279" s="16"/>
      <c r="G279" s="16"/>
      <c r="H279" s="16"/>
      <c r="I279" s="16"/>
      <c r="J279" s="16"/>
      <c r="K279" s="16"/>
      <c r="L279" s="16"/>
      <c r="N279" s="33" t="str">
        <f t="shared" si="4"/>
        <v/>
      </c>
    </row>
    <row r="280" spans="1:14">
      <c r="A280" s="21"/>
      <c r="B280" s="21"/>
      <c r="C280" s="21"/>
      <c r="D280" s="16"/>
      <c r="E280" s="16"/>
      <c r="F280" s="16"/>
      <c r="G280" s="16"/>
      <c r="H280" s="16"/>
      <c r="I280" s="16"/>
      <c r="J280" s="16"/>
      <c r="K280" s="16"/>
      <c r="L280" s="16"/>
      <c r="N280" s="33" t="str">
        <f t="shared" si="4"/>
        <v/>
      </c>
    </row>
    <row r="281" spans="1:14">
      <c r="A281" s="21"/>
      <c r="B281" s="21"/>
      <c r="C281" s="21"/>
      <c r="D281" s="16"/>
      <c r="E281" s="16"/>
      <c r="F281" s="16"/>
      <c r="G281" s="16"/>
      <c r="H281" s="16"/>
      <c r="I281" s="16"/>
      <c r="J281" s="16"/>
      <c r="K281" s="16"/>
      <c r="L281" s="16"/>
      <c r="N281" s="33" t="str">
        <f t="shared" si="4"/>
        <v/>
      </c>
    </row>
    <row r="282" spans="1:14">
      <c r="A282" s="21"/>
      <c r="B282" s="21"/>
      <c r="C282" s="21"/>
      <c r="D282" s="16"/>
      <c r="E282" s="16"/>
      <c r="F282" s="16"/>
      <c r="G282" s="16"/>
      <c r="H282" s="16"/>
      <c r="I282" s="16"/>
      <c r="J282" s="16"/>
      <c r="K282" s="16"/>
      <c r="L282" s="16"/>
      <c r="N282" s="33" t="str">
        <f t="shared" si="4"/>
        <v/>
      </c>
    </row>
    <row r="283" spans="1:14">
      <c r="A283" s="21"/>
      <c r="B283" s="21"/>
      <c r="C283" s="21"/>
      <c r="D283" s="16"/>
      <c r="E283" s="16"/>
      <c r="F283" s="16"/>
      <c r="G283" s="16"/>
      <c r="H283" s="16"/>
      <c r="I283" s="16"/>
      <c r="J283" s="16"/>
      <c r="K283" s="16"/>
      <c r="L283" s="16"/>
      <c r="N283" s="33" t="str">
        <f t="shared" si="4"/>
        <v/>
      </c>
    </row>
    <row r="284" spans="1:14">
      <c r="A284" s="21"/>
      <c r="B284" s="21"/>
      <c r="C284" s="21"/>
      <c r="D284" s="16"/>
      <c r="E284" s="16"/>
      <c r="F284" s="16"/>
      <c r="G284" s="16"/>
      <c r="H284" s="16"/>
      <c r="I284" s="16"/>
      <c r="J284" s="16"/>
      <c r="K284" s="16"/>
      <c r="L284" s="16"/>
      <c r="N284" s="33" t="str">
        <f t="shared" si="4"/>
        <v/>
      </c>
    </row>
    <row r="285" spans="1:14">
      <c r="A285" s="21"/>
      <c r="B285" s="21"/>
      <c r="C285" s="21"/>
      <c r="D285" s="16"/>
      <c r="E285" s="16"/>
      <c r="F285" s="16"/>
      <c r="G285" s="16"/>
      <c r="H285" s="16"/>
      <c r="I285" s="16"/>
      <c r="J285" s="16"/>
      <c r="K285" s="16"/>
      <c r="L285" s="16"/>
      <c r="N285" s="33" t="str">
        <f t="shared" si="4"/>
        <v/>
      </c>
    </row>
    <row r="286" spans="1:14">
      <c r="A286" s="21"/>
      <c r="B286" s="21"/>
      <c r="C286" s="21"/>
      <c r="D286" s="16"/>
      <c r="E286" s="16"/>
      <c r="F286" s="16"/>
      <c r="G286" s="16"/>
      <c r="H286" s="16"/>
      <c r="I286" s="16"/>
      <c r="J286" s="16"/>
      <c r="K286" s="16"/>
      <c r="L286" s="16"/>
      <c r="N286" s="33" t="str">
        <f t="shared" si="4"/>
        <v/>
      </c>
    </row>
    <row r="287" spans="1:14">
      <c r="A287" s="21"/>
      <c r="B287" s="21"/>
      <c r="C287" s="21"/>
      <c r="D287" s="16"/>
      <c r="E287" s="16"/>
      <c r="F287" s="16"/>
      <c r="G287" s="16"/>
      <c r="H287" s="16"/>
      <c r="I287" s="16"/>
      <c r="J287" s="16"/>
      <c r="K287" s="16"/>
      <c r="L287" s="16"/>
      <c r="N287" s="33" t="str">
        <f t="shared" si="4"/>
        <v/>
      </c>
    </row>
    <row r="288" spans="1:14">
      <c r="A288" s="21"/>
      <c r="B288" s="21"/>
      <c r="C288" s="21"/>
      <c r="D288" s="16"/>
      <c r="E288" s="16"/>
      <c r="F288" s="16"/>
      <c r="G288" s="16"/>
      <c r="H288" s="16"/>
      <c r="I288" s="16"/>
      <c r="J288" s="16"/>
      <c r="K288" s="16"/>
      <c r="L288" s="16"/>
      <c r="N288" s="33" t="str">
        <f t="shared" si="4"/>
        <v/>
      </c>
    </row>
    <row r="289" spans="1:14">
      <c r="A289" s="21"/>
      <c r="B289" s="21"/>
      <c r="C289" s="21"/>
      <c r="D289" s="16"/>
      <c r="E289" s="16"/>
      <c r="F289" s="16"/>
      <c r="G289" s="16"/>
      <c r="H289" s="16"/>
      <c r="I289" s="16"/>
      <c r="J289" s="16"/>
      <c r="K289" s="16"/>
      <c r="L289" s="16"/>
      <c r="N289" s="33" t="str">
        <f t="shared" si="4"/>
        <v/>
      </c>
    </row>
    <row r="290" spans="1:14">
      <c r="A290" s="21"/>
      <c r="B290" s="21"/>
      <c r="C290" s="21"/>
      <c r="D290" s="16"/>
      <c r="E290" s="16"/>
      <c r="F290" s="16"/>
      <c r="G290" s="16"/>
      <c r="H290" s="16"/>
      <c r="I290" s="16"/>
      <c r="J290" s="16"/>
      <c r="K290" s="16"/>
      <c r="L290" s="16"/>
      <c r="N290" s="33" t="str">
        <f t="shared" si="4"/>
        <v/>
      </c>
    </row>
    <row r="291" spans="1:14">
      <c r="A291" s="21"/>
      <c r="B291" s="21"/>
      <c r="C291" s="21"/>
      <c r="D291" s="16"/>
      <c r="E291" s="16"/>
      <c r="F291" s="16"/>
      <c r="G291" s="16"/>
      <c r="H291" s="16"/>
      <c r="I291" s="16"/>
      <c r="J291" s="16"/>
      <c r="K291" s="16"/>
      <c r="L291" s="16"/>
      <c r="N291" s="33" t="str">
        <f t="shared" si="4"/>
        <v/>
      </c>
    </row>
    <row r="292" spans="1:14">
      <c r="A292" s="21"/>
      <c r="B292" s="21"/>
      <c r="C292" s="21"/>
      <c r="D292" s="16"/>
      <c r="E292" s="16"/>
      <c r="F292" s="16"/>
      <c r="G292" s="16"/>
      <c r="H292" s="16"/>
      <c r="I292" s="16"/>
      <c r="J292" s="16"/>
      <c r="K292" s="16"/>
      <c r="L292" s="16"/>
      <c r="N292" s="33" t="str">
        <f t="shared" si="4"/>
        <v/>
      </c>
    </row>
    <row r="293" spans="1:14">
      <c r="A293" s="21"/>
      <c r="B293" s="21"/>
      <c r="C293" s="21"/>
      <c r="D293" s="16"/>
      <c r="E293" s="16"/>
      <c r="F293" s="16"/>
      <c r="G293" s="16"/>
      <c r="H293" s="16"/>
      <c r="I293" s="16"/>
      <c r="J293" s="16"/>
      <c r="K293" s="16"/>
      <c r="L293" s="16"/>
      <c r="N293" s="33" t="str">
        <f t="shared" si="4"/>
        <v/>
      </c>
    </row>
    <row r="294" spans="1:14">
      <c r="A294" s="21"/>
      <c r="B294" s="21"/>
      <c r="C294" s="21"/>
      <c r="D294" s="16"/>
      <c r="E294" s="16"/>
      <c r="F294" s="16"/>
      <c r="G294" s="16"/>
      <c r="H294" s="16"/>
      <c r="I294" s="16"/>
      <c r="J294" s="16"/>
      <c r="K294" s="16"/>
      <c r="L294" s="16"/>
      <c r="N294" s="33" t="str">
        <f t="shared" si="4"/>
        <v/>
      </c>
    </row>
    <row r="295" spans="1:14">
      <c r="A295" s="21"/>
      <c r="B295" s="21"/>
      <c r="C295" s="21"/>
      <c r="D295" s="16"/>
      <c r="E295" s="16"/>
      <c r="F295" s="16"/>
      <c r="G295" s="16"/>
      <c r="H295" s="16"/>
      <c r="I295" s="16"/>
      <c r="J295" s="16"/>
      <c r="K295" s="16"/>
      <c r="L295" s="16"/>
      <c r="N295" s="33" t="str">
        <f t="shared" si="4"/>
        <v/>
      </c>
    </row>
    <row r="296" spans="1:14">
      <c r="A296" s="21"/>
      <c r="B296" s="21"/>
      <c r="C296" s="21"/>
      <c r="D296" s="16"/>
      <c r="E296" s="16"/>
      <c r="F296" s="16"/>
      <c r="G296" s="16"/>
      <c r="H296" s="16"/>
      <c r="I296" s="16"/>
      <c r="J296" s="16"/>
      <c r="K296" s="16"/>
      <c r="L296" s="16"/>
      <c r="N296" s="33" t="str">
        <f t="shared" si="4"/>
        <v/>
      </c>
    </row>
    <row r="297" spans="1:14">
      <c r="A297" s="21"/>
      <c r="B297" s="21"/>
      <c r="C297" s="21"/>
      <c r="D297" s="16"/>
      <c r="E297" s="16"/>
      <c r="F297" s="16"/>
      <c r="G297" s="16"/>
      <c r="H297" s="16"/>
      <c r="I297" s="16"/>
      <c r="J297" s="16"/>
      <c r="K297" s="16"/>
      <c r="L297" s="16"/>
      <c r="N297" s="33" t="str">
        <f t="shared" si="4"/>
        <v/>
      </c>
    </row>
    <row r="298" spans="1:14">
      <c r="A298" s="21"/>
      <c r="B298" s="21"/>
      <c r="C298" s="21"/>
      <c r="D298" s="16"/>
      <c r="E298" s="16"/>
      <c r="F298" s="16"/>
      <c r="G298" s="16"/>
      <c r="H298" s="16"/>
      <c r="I298" s="16"/>
      <c r="J298" s="16"/>
      <c r="K298" s="16"/>
      <c r="L298" s="16"/>
      <c r="N298" s="33" t="str">
        <f t="shared" si="4"/>
        <v/>
      </c>
    </row>
    <row r="299" spans="1:14">
      <c r="A299" s="21"/>
      <c r="B299" s="21"/>
      <c r="C299" s="21"/>
      <c r="D299" s="16"/>
      <c r="E299" s="16"/>
      <c r="F299" s="16"/>
      <c r="G299" s="16"/>
      <c r="H299" s="16"/>
      <c r="I299" s="16"/>
      <c r="J299" s="16"/>
      <c r="K299" s="16"/>
      <c r="L299" s="16"/>
      <c r="N299" s="33" t="str">
        <f t="shared" si="4"/>
        <v/>
      </c>
    </row>
    <row r="300" spans="1:14">
      <c r="A300" s="21"/>
      <c r="B300" s="21"/>
      <c r="C300" s="21"/>
      <c r="D300" s="16"/>
      <c r="E300" s="16"/>
      <c r="F300" s="16"/>
      <c r="G300" s="16"/>
      <c r="H300" s="16"/>
      <c r="I300" s="16"/>
      <c r="J300" s="16"/>
      <c r="K300" s="16"/>
      <c r="L300" s="16"/>
      <c r="N300" s="33" t="str">
        <f t="shared" si="4"/>
        <v/>
      </c>
    </row>
    <row r="301" spans="1:14">
      <c r="A301" s="21"/>
      <c r="B301" s="21"/>
      <c r="C301" s="21"/>
      <c r="D301" s="16"/>
      <c r="E301" s="16"/>
      <c r="F301" s="16"/>
      <c r="G301" s="16"/>
      <c r="H301" s="16"/>
      <c r="I301" s="16"/>
      <c r="J301" s="16"/>
      <c r="K301" s="16"/>
      <c r="L301" s="16"/>
      <c r="N301" s="33" t="str">
        <f t="shared" si="4"/>
        <v/>
      </c>
    </row>
    <row r="302" spans="1:14">
      <c r="A302" s="21"/>
      <c r="B302" s="21"/>
      <c r="C302" s="21"/>
      <c r="D302" s="16"/>
      <c r="E302" s="16"/>
      <c r="F302" s="16"/>
      <c r="G302" s="16"/>
      <c r="H302" s="16"/>
      <c r="I302" s="16"/>
      <c r="J302" s="16"/>
      <c r="K302" s="16"/>
      <c r="L302" s="16"/>
      <c r="N302" s="33" t="str">
        <f t="shared" si="4"/>
        <v/>
      </c>
    </row>
    <row r="303" spans="1:14">
      <c r="A303" s="21"/>
      <c r="B303" s="21"/>
      <c r="C303" s="21"/>
      <c r="D303" s="16"/>
      <c r="E303" s="16"/>
      <c r="F303" s="16"/>
      <c r="G303" s="16"/>
      <c r="H303" s="16"/>
      <c r="I303" s="16"/>
      <c r="J303" s="16"/>
      <c r="K303" s="16"/>
      <c r="L303" s="16"/>
      <c r="N303" s="33" t="str">
        <f t="shared" si="4"/>
        <v/>
      </c>
    </row>
    <row r="304" spans="1:14">
      <c r="A304" s="21"/>
      <c r="B304" s="21"/>
      <c r="C304" s="21"/>
      <c r="D304" s="16"/>
      <c r="E304" s="16"/>
      <c r="F304" s="16"/>
      <c r="G304" s="16"/>
      <c r="H304" s="16"/>
      <c r="I304" s="16"/>
      <c r="J304" s="16"/>
      <c r="K304" s="16"/>
      <c r="L304" s="16"/>
      <c r="N304" s="33" t="str">
        <f t="shared" si="4"/>
        <v/>
      </c>
    </row>
    <row r="305" spans="1:14">
      <c r="A305" s="21"/>
      <c r="B305" s="21"/>
      <c r="C305" s="21"/>
      <c r="D305" s="16"/>
      <c r="E305" s="16"/>
      <c r="F305" s="16"/>
      <c r="G305" s="16"/>
      <c r="H305" s="16"/>
      <c r="I305" s="16"/>
      <c r="J305" s="16"/>
      <c r="K305" s="16"/>
      <c r="L305" s="16"/>
      <c r="N305" s="33" t="str">
        <f t="shared" si="4"/>
        <v/>
      </c>
    </row>
    <row r="306" spans="1:14">
      <c r="A306" s="21"/>
      <c r="B306" s="21"/>
      <c r="C306" s="21"/>
      <c r="D306" s="16"/>
      <c r="E306" s="16"/>
      <c r="F306" s="16"/>
      <c r="G306" s="16"/>
      <c r="H306" s="16"/>
      <c r="I306" s="16"/>
      <c r="J306" s="16"/>
      <c r="K306" s="16"/>
      <c r="L306" s="16"/>
      <c r="N306" s="33" t="str">
        <f t="shared" si="4"/>
        <v/>
      </c>
    </row>
    <row r="307" spans="1:14">
      <c r="A307" s="21"/>
      <c r="B307" s="21"/>
      <c r="C307" s="21"/>
      <c r="D307" s="16"/>
      <c r="E307" s="16"/>
      <c r="F307" s="16"/>
      <c r="G307" s="16"/>
      <c r="H307" s="16"/>
      <c r="I307" s="16"/>
      <c r="J307" s="16"/>
      <c r="K307" s="16"/>
      <c r="L307" s="16"/>
      <c r="N307" s="33" t="str">
        <f t="shared" si="4"/>
        <v/>
      </c>
    </row>
    <row r="308" spans="1:14">
      <c r="A308" s="21"/>
      <c r="B308" s="21"/>
      <c r="C308" s="21"/>
      <c r="D308" s="16"/>
      <c r="E308" s="16"/>
      <c r="F308" s="16"/>
      <c r="G308" s="16"/>
      <c r="H308" s="16"/>
      <c r="I308" s="16"/>
      <c r="J308" s="16"/>
      <c r="K308" s="16"/>
      <c r="L308" s="16"/>
      <c r="N308" s="33" t="str">
        <f t="shared" si="4"/>
        <v/>
      </c>
    </row>
    <row r="309" spans="1:14">
      <c r="A309" s="21"/>
      <c r="B309" s="21"/>
      <c r="C309" s="21"/>
      <c r="D309" s="16"/>
      <c r="E309" s="16"/>
      <c r="F309" s="16"/>
      <c r="G309" s="16"/>
      <c r="H309" s="16"/>
      <c r="I309" s="16"/>
      <c r="J309" s="16"/>
      <c r="K309" s="16"/>
      <c r="L309" s="16"/>
      <c r="N309" s="33" t="str">
        <f t="shared" si="4"/>
        <v/>
      </c>
    </row>
    <row r="310" spans="1:14">
      <c r="A310" s="21"/>
      <c r="B310" s="21"/>
      <c r="C310" s="21"/>
      <c r="D310" s="16"/>
      <c r="E310" s="16"/>
      <c r="F310" s="16"/>
      <c r="G310" s="16"/>
      <c r="H310" s="16"/>
      <c r="I310" s="16"/>
      <c r="J310" s="16"/>
      <c r="K310" s="16"/>
      <c r="L310" s="16"/>
      <c r="N310" s="33" t="str">
        <f t="shared" si="4"/>
        <v/>
      </c>
    </row>
    <row r="311" spans="1:14">
      <c r="A311" s="21"/>
      <c r="B311" s="21"/>
      <c r="C311" s="21"/>
      <c r="D311" s="16"/>
      <c r="E311" s="16"/>
      <c r="F311" s="16"/>
      <c r="G311" s="16"/>
      <c r="H311" s="16"/>
      <c r="I311" s="16"/>
      <c r="J311" s="16"/>
      <c r="K311" s="16"/>
      <c r="L311" s="16"/>
      <c r="N311" s="33" t="str">
        <f t="shared" si="4"/>
        <v/>
      </c>
    </row>
    <row r="312" spans="1:14">
      <c r="A312" s="21"/>
      <c r="B312" s="21"/>
      <c r="C312" s="21"/>
      <c r="D312" s="16"/>
      <c r="E312" s="16"/>
      <c r="F312" s="16"/>
      <c r="G312" s="16"/>
      <c r="H312" s="16"/>
      <c r="I312" s="16"/>
      <c r="J312" s="16"/>
      <c r="K312" s="16"/>
      <c r="L312" s="16"/>
      <c r="N312" s="33" t="str">
        <f t="shared" si="4"/>
        <v/>
      </c>
    </row>
    <row r="313" spans="1:14">
      <c r="A313" s="21"/>
      <c r="B313" s="21"/>
      <c r="C313" s="21"/>
      <c r="D313" s="16"/>
      <c r="E313" s="16"/>
      <c r="F313" s="16"/>
      <c r="G313" s="16"/>
      <c r="H313" s="16"/>
      <c r="I313" s="16"/>
      <c r="J313" s="16"/>
      <c r="K313" s="16"/>
      <c r="L313" s="16"/>
      <c r="N313" s="33" t="str">
        <f t="shared" si="4"/>
        <v/>
      </c>
    </row>
    <row r="314" spans="1:14">
      <c r="A314" s="21"/>
      <c r="B314" s="21"/>
      <c r="C314" s="21"/>
      <c r="D314" s="16"/>
      <c r="E314" s="16"/>
      <c r="F314" s="16"/>
      <c r="G314" s="16"/>
      <c r="H314" s="16"/>
      <c r="I314" s="16"/>
      <c r="J314" s="16"/>
      <c r="K314" s="16"/>
      <c r="L314" s="16"/>
      <c r="N314" s="33" t="str">
        <f t="shared" si="4"/>
        <v/>
      </c>
    </row>
    <row r="315" spans="1:14">
      <c r="A315" s="21"/>
      <c r="B315" s="21"/>
      <c r="C315" s="21"/>
      <c r="D315" s="16"/>
      <c r="E315" s="16"/>
      <c r="F315" s="16"/>
      <c r="G315" s="16"/>
      <c r="H315" s="16"/>
      <c r="I315" s="16"/>
      <c r="J315" s="16"/>
      <c r="K315" s="16"/>
      <c r="L315" s="16"/>
      <c r="N315" s="33" t="str">
        <f t="shared" si="4"/>
        <v/>
      </c>
    </row>
    <row r="316" spans="1:14">
      <c r="A316" s="21"/>
      <c r="B316" s="21"/>
      <c r="C316" s="21"/>
      <c r="D316" s="16"/>
      <c r="E316" s="16"/>
      <c r="F316" s="16"/>
      <c r="G316" s="16"/>
      <c r="H316" s="16"/>
      <c r="I316" s="16"/>
      <c r="J316" s="16"/>
      <c r="K316" s="16"/>
      <c r="L316" s="16"/>
      <c r="N316" s="33" t="str">
        <f t="shared" si="4"/>
        <v/>
      </c>
    </row>
    <row r="317" spans="1:14">
      <c r="A317" s="21"/>
      <c r="B317" s="21"/>
      <c r="C317" s="21"/>
      <c r="D317" s="16"/>
      <c r="E317" s="16"/>
      <c r="F317" s="16"/>
      <c r="G317" s="16"/>
      <c r="H317" s="16"/>
      <c r="I317" s="16"/>
      <c r="J317" s="16"/>
      <c r="K317" s="16"/>
      <c r="L317" s="16"/>
      <c r="N317" s="33" t="str">
        <f t="shared" si="4"/>
        <v/>
      </c>
    </row>
    <row r="318" spans="1:14">
      <c r="A318" s="21"/>
      <c r="B318" s="21"/>
      <c r="C318" s="21"/>
      <c r="D318" s="16"/>
      <c r="E318" s="16"/>
      <c r="F318" s="16"/>
      <c r="G318" s="16"/>
      <c r="H318" s="16"/>
      <c r="I318" s="16"/>
      <c r="J318" s="16"/>
      <c r="K318" s="16"/>
      <c r="L318" s="16"/>
      <c r="N318" s="33" t="str">
        <f t="shared" si="4"/>
        <v/>
      </c>
    </row>
    <row r="319" spans="1:14">
      <c r="A319" s="21"/>
      <c r="B319" s="21"/>
      <c r="C319" s="21"/>
      <c r="D319" s="16"/>
      <c r="E319" s="16"/>
      <c r="F319" s="16"/>
      <c r="G319" s="16"/>
      <c r="H319" s="16"/>
      <c r="I319" s="16"/>
      <c r="J319" s="16"/>
      <c r="K319" s="16"/>
      <c r="L319" s="16"/>
      <c r="N319" s="33" t="str">
        <f t="shared" si="4"/>
        <v/>
      </c>
    </row>
    <row r="320" spans="1:14">
      <c r="A320" s="21"/>
      <c r="B320" s="21"/>
      <c r="C320" s="21"/>
      <c r="D320" s="16"/>
      <c r="E320" s="16"/>
      <c r="F320" s="16"/>
      <c r="G320" s="16"/>
      <c r="H320" s="16"/>
      <c r="I320" s="16"/>
      <c r="J320" s="16"/>
      <c r="K320" s="16"/>
      <c r="L320" s="16"/>
      <c r="N320" s="33" t="str">
        <f t="shared" si="4"/>
        <v/>
      </c>
    </row>
    <row r="321" spans="1:14">
      <c r="A321" s="21"/>
      <c r="B321" s="21"/>
      <c r="C321" s="21"/>
      <c r="D321" s="16"/>
      <c r="E321" s="16"/>
      <c r="F321" s="16"/>
      <c r="G321" s="16"/>
      <c r="H321" s="16"/>
      <c r="I321" s="16"/>
      <c r="J321" s="16"/>
      <c r="K321" s="16"/>
      <c r="L321" s="16"/>
      <c r="N321" s="33" t="str">
        <f t="shared" si="4"/>
        <v/>
      </c>
    </row>
    <row r="322" spans="1:14">
      <c r="A322" s="21"/>
      <c r="B322" s="21"/>
      <c r="C322" s="21"/>
      <c r="D322" s="16"/>
      <c r="E322" s="16"/>
      <c r="F322" s="16"/>
      <c r="G322" s="16"/>
      <c r="H322" s="16"/>
      <c r="I322" s="16"/>
      <c r="J322" s="16"/>
      <c r="K322" s="16"/>
      <c r="L322" s="16"/>
      <c r="N322" s="33" t="str">
        <f t="shared" si="4"/>
        <v/>
      </c>
    </row>
    <row r="323" spans="1:14">
      <c r="A323" s="21"/>
      <c r="B323" s="21"/>
      <c r="C323" s="21"/>
      <c r="D323" s="16"/>
      <c r="E323" s="16"/>
      <c r="F323" s="16"/>
      <c r="G323" s="16"/>
      <c r="H323" s="16"/>
      <c r="I323" s="16"/>
      <c r="J323" s="16"/>
      <c r="K323" s="16"/>
      <c r="L323" s="16"/>
      <c r="N323" s="33" t="str">
        <f t="shared" si="4"/>
        <v/>
      </c>
    </row>
    <row r="324" spans="1:14">
      <c r="A324" s="21"/>
      <c r="B324" s="21"/>
      <c r="C324" s="21"/>
      <c r="D324" s="16"/>
      <c r="E324" s="16"/>
      <c r="F324" s="16"/>
      <c r="G324" s="16"/>
      <c r="H324" s="16"/>
      <c r="I324" s="16"/>
      <c r="J324" s="16"/>
      <c r="K324" s="16"/>
      <c r="L324" s="16"/>
      <c r="N324" s="33" t="str">
        <f t="shared" si="4"/>
        <v/>
      </c>
    </row>
    <row r="325" spans="1:14">
      <c r="A325" s="21"/>
      <c r="B325" s="21"/>
      <c r="C325" s="21"/>
      <c r="D325" s="16"/>
      <c r="E325" s="16"/>
      <c r="F325" s="16"/>
      <c r="G325" s="16"/>
      <c r="H325" s="16"/>
      <c r="I325" s="16"/>
      <c r="J325" s="16"/>
      <c r="K325" s="16"/>
      <c r="L325" s="16"/>
      <c r="N325" s="33" t="str">
        <f t="shared" si="4"/>
        <v/>
      </c>
    </row>
    <row r="326" spans="1:14">
      <c r="A326" s="21"/>
      <c r="B326" s="21"/>
      <c r="C326" s="21"/>
      <c r="D326" s="16"/>
      <c r="E326" s="16"/>
      <c r="F326" s="16"/>
      <c r="G326" s="16"/>
      <c r="H326" s="16"/>
      <c r="I326" s="16"/>
      <c r="J326" s="16"/>
      <c r="K326" s="16"/>
      <c r="L326" s="16"/>
      <c r="N326" s="33" t="str">
        <f t="shared" si="4"/>
        <v/>
      </c>
    </row>
    <row r="327" spans="1:14">
      <c r="A327" s="21"/>
      <c r="B327" s="21"/>
      <c r="C327" s="21"/>
      <c r="D327" s="16"/>
      <c r="E327" s="16"/>
      <c r="F327" s="16"/>
      <c r="G327" s="16"/>
      <c r="H327" s="16"/>
      <c r="I327" s="16"/>
      <c r="J327" s="16"/>
      <c r="K327" s="16"/>
      <c r="L327" s="16"/>
      <c r="N327" s="33" t="str">
        <f t="shared" si="4"/>
        <v/>
      </c>
    </row>
    <row r="328" spans="1:14">
      <c r="A328" s="21"/>
      <c r="B328" s="21"/>
      <c r="C328" s="21"/>
      <c r="D328" s="16"/>
      <c r="E328" s="16"/>
      <c r="F328" s="16"/>
      <c r="G328" s="16"/>
      <c r="H328" s="16"/>
      <c r="I328" s="16"/>
      <c r="J328" s="16"/>
      <c r="K328" s="16"/>
      <c r="L328" s="16"/>
      <c r="N328" s="33" t="str">
        <f t="shared" si="4"/>
        <v/>
      </c>
    </row>
    <row r="329" spans="1:14">
      <c r="A329" s="21"/>
      <c r="B329" s="21"/>
      <c r="C329" s="21"/>
      <c r="D329" s="16"/>
      <c r="E329" s="16"/>
      <c r="F329" s="16"/>
      <c r="G329" s="16"/>
      <c r="H329" s="16"/>
      <c r="I329" s="16"/>
      <c r="J329" s="16"/>
      <c r="K329" s="16"/>
      <c r="L329" s="16"/>
      <c r="N329" s="33" t="str">
        <f t="shared" ref="N329:N392" si="5">IF(COUNTA(D329:L329)=0,"",_xlfn.CONCAT(,
IF(ABS(K329 - (SUM(D329, E329, G329:J329) - SUM(F329)))&gt;=1,
     " Error: Position at the end of the period is not equal to: position at the beginning of the period + issuance or inflow - buyback or outflow + exchange rate changes + price changes + other changes + rectifications.",
     ""),
IF(AND(NOT(ISBLANK(L329)), L329&lt;0),
 " Error: Dividend declared (gross) cannot be negative",
     ""),
IF(AND(NOT(ISBLANK(D329)), D329&lt;0),
 " Warning: Position at the beginning of the period is usually a positive amount, please check whether the reported negative amount is correct.",
     ""),
IF(AND(NOT(ISBLANK(K329)), K329&lt;0),
 " Warning: Position at the end of the period is usually a positive amount, please check whether the reported negative amount is correct.",
     "")))</f>
        <v/>
      </c>
    </row>
    <row r="330" spans="1:14">
      <c r="A330" s="21"/>
      <c r="B330" s="21"/>
      <c r="C330" s="21"/>
      <c r="D330" s="16"/>
      <c r="E330" s="16"/>
      <c r="F330" s="16"/>
      <c r="G330" s="16"/>
      <c r="H330" s="16"/>
      <c r="I330" s="16"/>
      <c r="J330" s="16"/>
      <c r="K330" s="16"/>
      <c r="L330" s="16"/>
      <c r="N330" s="33" t="str">
        <f t="shared" si="5"/>
        <v/>
      </c>
    </row>
    <row r="331" spans="1:14">
      <c r="A331" s="21"/>
      <c r="B331" s="21"/>
      <c r="C331" s="21"/>
      <c r="D331" s="16"/>
      <c r="E331" s="16"/>
      <c r="F331" s="16"/>
      <c r="G331" s="16"/>
      <c r="H331" s="16"/>
      <c r="I331" s="16"/>
      <c r="J331" s="16"/>
      <c r="K331" s="16"/>
      <c r="L331" s="16"/>
      <c r="N331" s="33" t="str">
        <f t="shared" si="5"/>
        <v/>
      </c>
    </row>
    <row r="332" spans="1:14">
      <c r="A332" s="21"/>
      <c r="B332" s="21"/>
      <c r="C332" s="21"/>
      <c r="D332" s="16"/>
      <c r="E332" s="16"/>
      <c r="F332" s="16"/>
      <c r="G332" s="16"/>
      <c r="H332" s="16"/>
      <c r="I332" s="16"/>
      <c r="J332" s="16"/>
      <c r="K332" s="16"/>
      <c r="L332" s="16"/>
      <c r="N332" s="33" t="str">
        <f t="shared" si="5"/>
        <v/>
      </c>
    </row>
    <row r="333" spans="1:14">
      <c r="A333" s="21"/>
      <c r="B333" s="21"/>
      <c r="C333" s="21"/>
      <c r="D333" s="16"/>
      <c r="E333" s="16"/>
      <c r="F333" s="16"/>
      <c r="G333" s="16"/>
      <c r="H333" s="16"/>
      <c r="I333" s="16"/>
      <c r="J333" s="16"/>
      <c r="K333" s="16"/>
      <c r="L333" s="16"/>
      <c r="N333" s="33" t="str">
        <f t="shared" si="5"/>
        <v/>
      </c>
    </row>
    <row r="334" spans="1:14">
      <c r="A334" s="21"/>
      <c r="B334" s="21"/>
      <c r="C334" s="21"/>
      <c r="D334" s="16"/>
      <c r="E334" s="16"/>
      <c r="F334" s="16"/>
      <c r="G334" s="16"/>
      <c r="H334" s="16"/>
      <c r="I334" s="16"/>
      <c r="J334" s="16"/>
      <c r="K334" s="16"/>
      <c r="L334" s="16"/>
      <c r="N334" s="33" t="str">
        <f t="shared" si="5"/>
        <v/>
      </c>
    </row>
    <row r="335" spans="1:14">
      <c r="A335" s="21"/>
      <c r="B335" s="21"/>
      <c r="C335" s="21"/>
      <c r="D335" s="16"/>
      <c r="E335" s="16"/>
      <c r="F335" s="16"/>
      <c r="G335" s="16"/>
      <c r="H335" s="16"/>
      <c r="I335" s="16"/>
      <c r="J335" s="16"/>
      <c r="K335" s="16"/>
      <c r="L335" s="16"/>
      <c r="N335" s="33" t="str">
        <f t="shared" si="5"/>
        <v/>
      </c>
    </row>
    <row r="336" spans="1:14">
      <c r="A336" s="21"/>
      <c r="B336" s="21"/>
      <c r="C336" s="21"/>
      <c r="D336" s="16"/>
      <c r="E336" s="16"/>
      <c r="F336" s="16"/>
      <c r="G336" s="16"/>
      <c r="H336" s="16"/>
      <c r="I336" s="16"/>
      <c r="J336" s="16"/>
      <c r="K336" s="16"/>
      <c r="L336" s="16"/>
      <c r="N336" s="33" t="str">
        <f t="shared" si="5"/>
        <v/>
      </c>
    </row>
    <row r="337" spans="1:14">
      <c r="A337" s="21"/>
      <c r="B337" s="21"/>
      <c r="C337" s="21"/>
      <c r="D337" s="16"/>
      <c r="E337" s="16"/>
      <c r="F337" s="16"/>
      <c r="G337" s="16"/>
      <c r="H337" s="16"/>
      <c r="I337" s="16"/>
      <c r="J337" s="16"/>
      <c r="K337" s="16"/>
      <c r="L337" s="16"/>
      <c r="N337" s="33" t="str">
        <f t="shared" si="5"/>
        <v/>
      </c>
    </row>
    <row r="338" spans="1:14">
      <c r="A338" s="21"/>
      <c r="B338" s="21"/>
      <c r="C338" s="21"/>
      <c r="D338" s="16"/>
      <c r="E338" s="16"/>
      <c r="F338" s="16"/>
      <c r="G338" s="16"/>
      <c r="H338" s="16"/>
      <c r="I338" s="16"/>
      <c r="J338" s="16"/>
      <c r="K338" s="16"/>
      <c r="L338" s="16"/>
      <c r="N338" s="33" t="str">
        <f t="shared" si="5"/>
        <v/>
      </c>
    </row>
    <row r="339" spans="1:14">
      <c r="A339" s="21"/>
      <c r="B339" s="21"/>
      <c r="C339" s="21"/>
      <c r="D339" s="16"/>
      <c r="E339" s="16"/>
      <c r="F339" s="16"/>
      <c r="G339" s="16"/>
      <c r="H339" s="16"/>
      <c r="I339" s="16"/>
      <c r="J339" s="16"/>
      <c r="K339" s="16"/>
      <c r="L339" s="16"/>
      <c r="N339" s="33" t="str">
        <f t="shared" si="5"/>
        <v/>
      </c>
    </row>
    <row r="340" spans="1:14">
      <c r="A340" s="21"/>
      <c r="B340" s="21"/>
      <c r="C340" s="21"/>
      <c r="D340" s="16"/>
      <c r="E340" s="16"/>
      <c r="F340" s="16"/>
      <c r="G340" s="16"/>
      <c r="H340" s="16"/>
      <c r="I340" s="16"/>
      <c r="J340" s="16"/>
      <c r="K340" s="16"/>
      <c r="L340" s="16"/>
      <c r="N340" s="33" t="str">
        <f t="shared" si="5"/>
        <v/>
      </c>
    </row>
    <row r="341" spans="1:14">
      <c r="A341" s="21"/>
      <c r="B341" s="21"/>
      <c r="C341" s="21"/>
      <c r="D341" s="16"/>
      <c r="E341" s="16"/>
      <c r="F341" s="16"/>
      <c r="G341" s="16"/>
      <c r="H341" s="16"/>
      <c r="I341" s="16"/>
      <c r="J341" s="16"/>
      <c r="K341" s="16"/>
      <c r="L341" s="16"/>
      <c r="N341" s="33" t="str">
        <f t="shared" si="5"/>
        <v/>
      </c>
    </row>
    <row r="342" spans="1:14">
      <c r="A342" s="21"/>
      <c r="B342" s="21"/>
      <c r="C342" s="21"/>
      <c r="D342" s="16"/>
      <c r="E342" s="16"/>
      <c r="F342" s="16"/>
      <c r="G342" s="16"/>
      <c r="H342" s="16"/>
      <c r="I342" s="16"/>
      <c r="J342" s="16"/>
      <c r="K342" s="16"/>
      <c r="L342" s="16"/>
      <c r="N342" s="33" t="str">
        <f t="shared" si="5"/>
        <v/>
      </c>
    </row>
    <row r="343" spans="1:14">
      <c r="A343" s="21"/>
      <c r="B343" s="21"/>
      <c r="C343" s="21"/>
      <c r="D343" s="16"/>
      <c r="E343" s="16"/>
      <c r="F343" s="16"/>
      <c r="G343" s="16"/>
      <c r="H343" s="16"/>
      <c r="I343" s="16"/>
      <c r="J343" s="16"/>
      <c r="K343" s="16"/>
      <c r="L343" s="16"/>
      <c r="N343" s="33" t="str">
        <f t="shared" si="5"/>
        <v/>
      </c>
    </row>
    <row r="344" spans="1:14">
      <c r="A344" s="21"/>
      <c r="B344" s="21"/>
      <c r="C344" s="21"/>
      <c r="D344" s="16"/>
      <c r="E344" s="16"/>
      <c r="F344" s="16"/>
      <c r="G344" s="16"/>
      <c r="H344" s="16"/>
      <c r="I344" s="16"/>
      <c r="J344" s="16"/>
      <c r="K344" s="16"/>
      <c r="L344" s="16"/>
      <c r="N344" s="33" t="str">
        <f t="shared" si="5"/>
        <v/>
      </c>
    </row>
    <row r="345" spans="1:14">
      <c r="A345" s="21"/>
      <c r="B345" s="21"/>
      <c r="C345" s="21"/>
      <c r="D345" s="16"/>
      <c r="E345" s="16"/>
      <c r="F345" s="16"/>
      <c r="G345" s="16"/>
      <c r="H345" s="16"/>
      <c r="I345" s="16"/>
      <c r="J345" s="16"/>
      <c r="K345" s="16"/>
      <c r="L345" s="16"/>
      <c r="N345" s="33" t="str">
        <f t="shared" si="5"/>
        <v/>
      </c>
    </row>
    <row r="346" spans="1:14">
      <c r="A346" s="21"/>
      <c r="B346" s="21"/>
      <c r="C346" s="21"/>
      <c r="D346" s="16"/>
      <c r="E346" s="16"/>
      <c r="F346" s="16"/>
      <c r="G346" s="16"/>
      <c r="H346" s="16"/>
      <c r="I346" s="16"/>
      <c r="J346" s="16"/>
      <c r="K346" s="16"/>
      <c r="L346" s="16"/>
      <c r="N346" s="33" t="str">
        <f t="shared" si="5"/>
        <v/>
      </c>
    </row>
    <row r="347" spans="1:14">
      <c r="A347" s="21"/>
      <c r="B347" s="21"/>
      <c r="C347" s="21"/>
      <c r="D347" s="16"/>
      <c r="E347" s="16"/>
      <c r="F347" s="16"/>
      <c r="G347" s="16"/>
      <c r="H347" s="16"/>
      <c r="I347" s="16"/>
      <c r="J347" s="16"/>
      <c r="K347" s="16"/>
      <c r="L347" s="16"/>
      <c r="N347" s="33" t="str">
        <f t="shared" si="5"/>
        <v/>
      </c>
    </row>
    <row r="348" spans="1:14">
      <c r="A348" s="21"/>
      <c r="B348" s="21"/>
      <c r="C348" s="21"/>
      <c r="D348" s="16"/>
      <c r="E348" s="16"/>
      <c r="F348" s="16"/>
      <c r="G348" s="16"/>
      <c r="H348" s="16"/>
      <c r="I348" s="16"/>
      <c r="J348" s="16"/>
      <c r="K348" s="16"/>
      <c r="L348" s="16"/>
      <c r="N348" s="33" t="str">
        <f t="shared" si="5"/>
        <v/>
      </c>
    </row>
    <row r="349" spans="1:14">
      <c r="A349" s="21"/>
      <c r="B349" s="21"/>
      <c r="C349" s="21"/>
      <c r="D349" s="16"/>
      <c r="E349" s="16"/>
      <c r="F349" s="16"/>
      <c r="G349" s="16"/>
      <c r="H349" s="16"/>
      <c r="I349" s="16"/>
      <c r="J349" s="16"/>
      <c r="K349" s="16"/>
      <c r="L349" s="16"/>
      <c r="N349" s="33" t="str">
        <f t="shared" si="5"/>
        <v/>
      </c>
    </row>
    <row r="350" spans="1:14">
      <c r="A350" s="21"/>
      <c r="B350" s="21"/>
      <c r="C350" s="21"/>
      <c r="D350" s="16"/>
      <c r="E350" s="16"/>
      <c r="F350" s="16"/>
      <c r="G350" s="16"/>
      <c r="H350" s="16"/>
      <c r="I350" s="16"/>
      <c r="J350" s="16"/>
      <c r="K350" s="16"/>
      <c r="L350" s="16"/>
      <c r="N350" s="33" t="str">
        <f t="shared" si="5"/>
        <v/>
      </c>
    </row>
    <row r="351" spans="1:14">
      <c r="A351" s="21"/>
      <c r="B351" s="21"/>
      <c r="C351" s="21"/>
      <c r="D351" s="16"/>
      <c r="E351" s="16"/>
      <c r="F351" s="16"/>
      <c r="G351" s="16"/>
      <c r="H351" s="16"/>
      <c r="I351" s="16"/>
      <c r="J351" s="16"/>
      <c r="K351" s="16"/>
      <c r="L351" s="16"/>
      <c r="N351" s="33" t="str">
        <f t="shared" si="5"/>
        <v/>
      </c>
    </row>
    <row r="352" spans="1:14">
      <c r="A352" s="21"/>
      <c r="B352" s="21"/>
      <c r="C352" s="21"/>
      <c r="D352" s="16"/>
      <c r="E352" s="16"/>
      <c r="F352" s="16"/>
      <c r="G352" s="16"/>
      <c r="H352" s="16"/>
      <c r="I352" s="16"/>
      <c r="J352" s="16"/>
      <c r="K352" s="16"/>
      <c r="L352" s="16"/>
      <c r="N352" s="33" t="str">
        <f t="shared" si="5"/>
        <v/>
      </c>
    </row>
    <row r="353" spans="1:14">
      <c r="A353" s="21"/>
      <c r="B353" s="21"/>
      <c r="C353" s="21"/>
      <c r="D353" s="16"/>
      <c r="E353" s="16"/>
      <c r="F353" s="16"/>
      <c r="G353" s="16"/>
      <c r="H353" s="16"/>
      <c r="I353" s="16"/>
      <c r="J353" s="16"/>
      <c r="K353" s="16"/>
      <c r="L353" s="16"/>
      <c r="N353" s="33" t="str">
        <f t="shared" si="5"/>
        <v/>
      </c>
    </row>
    <row r="354" spans="1:14">
      <c r="A354" s="21"/>
      <c r="B354" s="21"/>
      <c r="C354" s="21"/>
      <c r="D354" s="16"/>
      <c r="E354" s="16"/>
      <c r="F354" s="16"/>
      <c r="G354" s="16"/>
      <c r="H354" s="16"/>
      <c r="I354" s="16"/>
      <c r="J354" s="16"/>
      <c r="K354" s="16"/>
      <c r="L354" s="16"/>
      <c r="N354" s="33" t="str">
        <f t="shared" si="5"/>
        <v/>
      </c>
    </row>
    <row r="355" spans="1:14">
      <c r="A355" s="21"/>
      <c r="B355" s="21"/>
      <c r="C355" s="21"/>
      <c r="D355" s="16"/>
      <c r="E355" s="16"/>
      <c r="F355" s="16"/>
      <c r="G355" s="16"/>
      <c r="H355" s="16"/>
      <c r="I355" s="16"/>
      <c r="J355" s="16"/>
      <c r="K355" s="16"/>
      <c r="L355" s="16"/>
      <c r="N355" s="33" t="str">
        <f t="shared" si="5"/>
        <v/>
      </c>
    </row>
    <row r="356" spans="1:14">
      <c r="A356" s="21"/>
      <c r="B356" s="21"/>
      <c r="C356" s="21"/>
      <c r="D356" s="16"/>
      <c r="E356" s="16"/>
      <c r="F356" s="16"/>
      <c r="G356" s="16"/>
      <c r="H356" s="16"/>
      <c r="I356" s="16"/>
      <c r="J356" s="16"/>
      <c r="K356" s="16"/>
      <c r="L356" s="16"/>
      <c r="N356" s="33" t="str">
        <f t="shared" si="5"/>
        <v/>
      </c>
    </row>
    <row r="357" spans="1:14">
      <c r="A357" s="21"/>
      <c r="B357" s="21"/>
      <c r="C357" s="21"/>
      <c r="D357" s="16"/>
      <c r="E357" s="16"/>
      <c r="F357" s="16"/>
      <c r="G357" s="16"/>
      <c r="H357" s="16"/>
      <c r="I357" s="16"/>
      <c r="J357" s="16"/>
      <c r="K357" s="16"/>
      <c r="L357" s="16"/>
      <c r="N357" s="33" t="str">
        <f t="shared" si="5"/>
        <v/>
      </c>
    </row>
    <row r="358" spans="1:14">
      <c r="A358" s="21"/>
      <c r="B358" s="21"/>
      <c r="C358" s="21"/>
      <c r="D358" s="16"/>
      <c r="E358" s="16"/>
      <c r="F358" s="16"/>
      <c r="G358" s="16"/>
      <c r="H358" s="16"/>
      <c r="I358" s="16"/>
      <c r="J358" s="16"/>
      <c r="K358" s="16"/>
      <c r="L358" s="16"/>
      <c r="N358" s="33" t="str">
        <f t="shared" si="5"/>
        <v/>
      </c>
    </row>
    <row r="359" spans="1:14">
      <c r="A359" s="21"/>
      <c r="B359" s="21"/>
      <c r="C359" s="21"/>
      <c r="D359" s="16"/>
      <c r="E359" s="16"/>
      <c r="F359" s="16"/>
      <c r="G359" s="16"/>
      <c r="H359" s="16"/>
      <c r="I359" s="16"/>
      <c r="J359" s="16"/>
      <c r="K359" s="16"/>
      <c r="L359" s="16"/>
      <c r="N359" s="33" t="str">
        <f t="shared" si="5"/>
        <v/>
      </c>
    </row>
    <row r="360" spans="1:14">
      <c r="A360" s="21"/>
      <c r="B360" s="21"/>
      <c r="C360" s="21"/>
      <c r="D360" s="16"/>
      <c r="E360" s="16"/>
      <c r="F360" s="16"/>
      <c r="G360" s="16"/>
      <c r="H360" s="16"/>
      <c r="I360" s="16"/>
      <c r="J360" s="16"/>
      <c r="K360" s="16"/>
      <c r="L360" s="16"/>
      <c r="N360" s="33" t="str">
        <f t="shared" si="5"/>
        <v/>
      </c>
    </row>
    <row r="361" spans="1:14">
      <c r="A361" s="21"/>
      <c r="B361" s="21"/>
      <c r="C361" s="21"/>
      <c r="D361" s="16"/>
      <c r="E361" s="16"/>
      <c r="F361" s="16"/>
      <c r="G361" s="16"/>
      <c r="H361" s="16"/>
      <c r="I361" s="16"/>
      <c r="J361" s="16"/>
      <c r="K361" s="16"/>
      <c r="L361" s="16"/>
      <c r="N361" s="33" t="str">
        <f t="shared" si="5"/>
        <v/>
      </c>
    </row>
    <row r="362" spans="1:14">
      <c r="A362" s="21"/>
      <c r="B362" s="21"/>
      <c r="C362" s="21"/>
      <c r="D362" s="16"/>
      <c r="E362" s="16"/>
      <c r="F362" s="16"/>
      <c r="G362" s="16"/>
      <c r="H362" s="16"/>
      <c r="I362" s="16"/>
      <c r="J362" s="16"/>
      <c r="K362" s="16"/>
      <c r="L362" s="16"/>
      <c r="N362" s="33" t="str">
        <f t="shared" si="5"/>
        <v/>
      </c>
    </row>
    <row r="363" spans="1:14">
      <c r="A363" s="21"/>
      <c r="B363" s="21"/>
      <c r="C363" s="21"/>
      <c r="D363" s="16"/>
      <c r="E363" s="16"/>
      <c r="F363" s="16"/>
      <c r="G363" s="16"/>
      <c r="H363" s="16"/>
      <c r="I363" s="16"/>
      <c r="J363" s="16"/>
      <c r="K363" s="16"/>
      <c r="L363" s="16"/>
      <c r="N363" s="33" t="str">
        <f t="shared" si="5"/>
        <v/>
      </c>
    </row>
    <row r="364" spans="1:14">
      <c r="A364" s="21"/>
      <c r="B364" s="21"/>
      <c r="C364" s="21"/>
      <c r="D364" s="16"/>
      <c r="E364" s="16"/>
      <c r="F364" s="16"/>
      <c r="G364" s="16"/>
      <c r="H364" s="16"/>
      <c r="I364" s="16"/>
      <c r="J364" s="16"/>
      <c r="K364" s="16"/>
      <c r="L364" s="16"/>
      <c r="N364" s="33" t="str">
        <f t="shared" si="5"/>
        <v/>
      </c>
    </row>
    <row r="365" spans="1:14">
      <c r="A365" s="21"/>
      <c r="B365" s="21"/>
      <c r="C365" s="21"/>
      <c r="D365" s="16"/>
      <c r="E365" s="16"/>
      <c r="F365" s="16"/>
      <c r="G365" s="16"/>
      <c r="H365" s="16"/>
      <c r="I365" s="16"/>
      <c r="J365" s="16"/>
      <c r="K365" s="16"/>
      <c r="L365" s="16"/>
      <c r="N365" s="33" t="str">
        <f t="shared" si="5"/>
        <v/>
      </c>
    </row>
    <row r="366" spans="1:14">
      <c r="A366" s="21"/>
      <c r="B366" s="21"/>
      <c r="C366" s="21"/>
      <c r="D366" s="16"/>
      <c r="E366" s="16"/>
      <c r="F366" s="16"/>
      <c r="G366" s="16"/>
      <c r="H366" s="16"/>
      <c r="I366" s="16"/>
      <c r="J366" s="16"/>
      <c r="K366" s="16"/>
      <c r="L366" s="16"/>
      <c r="N366" s="33" t="str">
        <f t="shared" si="5"/>
        <v/>
      </c>
    </row>
    <row r="367" spans="1:14">
      <c r="A367" s="21"/>
      <c r="B367" s="21"/>
      <c r="C367" s="21"/>
      <c r="D367" s="16"/>
      <c r="E367" s="16"/>
      <c r="F367" s="16"/>
      <c r="G367" s="16"/>
      <c r="H367" s="16"/>
      <c r="I367" s="16"/>
      <c r="J367" s="16"/>
      <c r="K367" s="16"/>
      <c r="L367" s="16"/>
      <c r="N367" s="33" t="str">
        <f t="shared" si="5"/>
        <v/>
      </c>
    </row>
    <row r="368" spans="1:14">
      <c r="A368" s="21"/>
      <c r="B368" s="21"/>
      <c r="C368" s="21"/>
      <c r="D368" s="16"/>
      <c r="E368" s="16"/>
      <c r="F368" s="16"/>
      <c r="G368" s="16"/>
      <c r="H368" s="16"/>
      <c r="I368" s="16"/>
      <c r="J368" s="16"/>
      <c r="K368" s="16"/>
      <c r="L368" s="16"/>
      <c r="N368" s="33" t="str">
        <f t="shared" si="5"/>
        <v/>
      </c>
    </row>
    <row r="369" spans="1:14">
      <c r="A369" s="21"/>
      <c r="B369" s="21"/>
      <c r="C369" s="21"/>
      <c r="D369" s="16"/>
      <c r="E369" s="16"/>
      <c r="F369" s="16"/>
      <c r="G369" s="16"/>
      <c r="H369" s="16"/>
      <c r="I369" s="16"/>
      <c r="J369" s="16"/>
      <c r="K369" s="16"/>
      <c r="L369" s="16"/>
      <c r="N369" s="33" t="str">
        <f t="shared" si="5"/>
        <v/>
      </c>
    </row>
    <row r="370" spans="1:14">
      <c r="A370" s="21"/>
      <c r="B370" s="21"/>
      <c r="C370" s="21"/>
      <c r="D370" s="16"/>
      <c r="E370" s="16"/>
      <c r="F370" s="16"/>
      <c r="G370" s="16"/>
      <c r="H370" s="16"/>
      <c r="I370" s="16"/>
      <c r="J370" s="16"/>
      <c r="K370" s="16"/>
      <c r="L370" s="16"/>
      <c r="N370" s="33" t="str">
        <f t="shared" si="5"/>
        <v/>
      </c>
    </row>
    <row r="371" spans="1:14">
      <c r="A371" s="21"/>
      <c r="B371" s="21"/>
      <c r="C371" s="21"/>
      <c r="D371" s="16"/>
      <c r="E371" s="16"/>
      <c r="F371" s="16"/>
      <c r="G371" s="16"/>
      <c r="H371" s="16"/>
      <c r="I371" s="16"/>
      <c r="J371" s="16"/>
      <c r="K371" s="16"/>
      <c r="L371" s="16"/>
      <c r="N371" s="33" t="str">
        <f t="shared" si="5"/>
        <v/>
      </c>
    </row>
    <row r="372" spans="1:14">
      <c r="A372" s="21"/>
      <c r="B372" s="21"/>
      <c r="C372" s="21"/>
      <c r="D372" s="16"/>
      <c r="E372" s="16"/>
      <c r="F372" s="16"/>
      <c r="G372" s="16"/>
      <c r="H372" s="16"/>
      <c r="I372" s="16"/>
      <c r="J372" s="16"/>
      <c r="K372" s="16"/>
      <c r="L372" s="16"/>
      <c r="N372" s="33" t="str">
        <f t="shared" si="5"/>
        <v/>
      </c>
    </row>
    <row r="373" spans="1:14">
      <c r="A373" s="21"/>
      <c r="B373" s="21"/>
      <c r="C373" s="21"/>
      <c r="D373" s="16"/>
      <c r="E373" s="16"/>
      <c r="F373" s="16"/>
      <c r="G373" s="16"/>
      <c r="H373" s="16"/>
      <c r="I373" s="16"/>
      <c r="J373" s="16"/>
      <c r="K373" s="16"/>
      <c r="L373" s="16"/>
      <c r="N373" s="33" t="str">
        <f t="shared" si="5"/>
        <v/>
      </c>
    </row>
    <row r="374" spans="1:14">
      <c r="A374" s="21"/>
      <c r="B374" s="21"/>
      <c r="C374" s="21"/>
      <c r="D374" s="16"/>
      <c r="E374" s="16"/>
      <c r="F374" s="16"/>
      <c r="G374" s="16"/>
      <c r="H374" s="16"/>
      <c r="I374" s="16"/>
      <c r="J374" s="16"/>
      <c r="K374" s="16"/>
      <c r="L374" s="16"/>
      <c r="N374" s="33" t="str">
        <f t="shared" si="5"/>
        <v/>
      </c>
    </row>
    <row r="375" spans="1:14">
      <c r="A375" s="21"/>
      <c r="B375" s="21"/>
      <c r="C375" s="21"/>
      <c r="D375" s="16"/>
      <c r="E375" s="16"/>
      <c r="F375" s="16"/>
      <c r="G375" s="16"/>
      <c r="H375" s="16"/>
      <c r="I375" s="16"/>
      <c r="J375" s="16"/>
      <c r="K375" s="16"/>
      <c r="L375" s="16"/>
      <c r="N375" s="33" t="str">
        <f t="shared" si="5"/>
        <v/>
      </c>
    </row>
    <row r="376" spans="1:14">
      <c r="A376" s="21"/>
      <c r="B376" s="21"/>
      <c r="C376" s="21"/>
      <c r="D376" s="16"/>
      <c r="E376" s="16"/>
      <c r="F376" s="16"/>
      <c r="G376" s="16"/>
      <c r="H376" s="16"/>
      <c r="I376" s="16"/>
      <c r="J376" s="16"/>
      <c r="K376" s="16"/>
      <c r="L376" s="16"/>
      <c r="N376" s="33" t="str">
        <f t="shared" si="5"/>
        <v/>
      </c>
    </row>
    <row r="377" spans="1:14">
      <c r="A377" s="21"/>
      <c r="B377" s="21"/>
      <c r="C377" s="21"/>
      <c r="D377" s="16"/>
      <c r="E377" s="16"/>
      <c r="F377" s="16"/>
      <c r="G377" s="16"/>
      <c r="H377" s="16"/>
      <c r="I377" s="16"/>
      <c r="J377" s="16"/>
      <c r="K377" s="16"/>
      <c r="L377" s="16"/>
      <c r="N377" s="33" t="str">
        <f t="shared" si="5"/>
        <v/>
      </c>
    </row>
    <row r="378" spans="1:14">
      <c r="A378" s="21"/>
      <c r="B378" s="21"/>
      <c r="C378" s="21"/>
      <c r="D378" s="16"/>
      <c r="E378" s="16"/>
      <c r="F378" s="16"/>
      <c r="G378" s="16"/>
      <c r="H378" s="16"/>
      <c r="I378" s="16"/>
      <c r="J378" s="16"/>
      <c r="K378" s="16"/>
      <c r="L378" s="16"/>
      <c r="N378" s="33" t="str">
        <f t="shared" si="5"/>
        <v/>
      </c>
    </row>
    <row r="379" spans="1:14">
      <c r="A379" s="21"/>
      <c r="B379" s="21"/>
      <c r="C379" s="21"/>
      <c r="D379" s="16"/>
      <c r="E379" s="16"/>
      <c r="F379" s="16"/>
      <c r="G379" s="16"/>
      <c r="H379" s="16"/>
      <c r="I379" s="16"/>
      <c r="J379" s="16"/>
      <c r="K379" s="16"/>
      <c r="L379" s="16"/>
      <c r="N379" s="33" t="str">
        <f t="shared" si="5"/>
        <v/>
      </c>
    </row>
    <row r="380" spans="1:14">
      <c r="A380" s="21"/>
      <c r="B380" s="21"/>
      <c r="C380" s="21"/>
      <c r="D380" s="16"/>
      <c r="E380" s="16"/>
      <c r="F380" s="16"/>
      <c r="G380" s="16"/>
      <c r="H380" s="16"/>
      <c r="I380" s="16"/>
      <c r="J380" s="16"/>
      <c r="K380" s="16"/>
      <c r="L380" s="16"/>
      <c r="N380" s="33" t="str">
        <f t="shared" si="5"/>
        <v/>
      </c>
    </row>
    <row r="381" spans="1:14">
      <c r="A381" s="21"/>
      <c r="B381" s="21"/>
      <c r="C381" s="21"/>
      <c r="D381" s="16"/>
      <c r="E381" s="16"/>
      <c r="F381" s="16"/>
      <c r="G381" s="16"/>
      <c r="H381" s="16"/>
      <c r="I381" s="16"/>
      <c r="J381" s="16"/>
      <c r="K381" s="16"/>
      <c r="L381" s="16"/>
      <c r="N381" s="33" t="str">
        <f t="shared" si="5"/>
        <v/>
      </c>
    </row>
    <row r="382" spans="1:14">
      <c r="A382" s="21"/>
      <c r="B382" s="21"/>
      <c r="C382" s="21"/>
      <c r="D382" s="16"/>
      <c r="E382" s="16"/>
      <c r="F382" s="16"/>
      <c r="G382" s="16"/>
      <c r="H382" s="16"/>
      <c r="I382" s="16"/>
      <c r="J382" s="16"/>
      <c r="K382" s="16"/>
      <c r="L382" s="16"/>
      <c r="N382" s="33" t="str">
        <f t="shared" si="5"/>
        <v/>
      </c>
    </row>
    <row r="383" spans="1:14">
      <c r="A383" s="21"/>
      <c r="B383" s="21"/>
      <c r="C383" s="21"/>
      <c r="D383" s="16"/>
      <c r="E383" s="16"/>
      <c r="F383" s="16"/>
      <c r="G383" s="16"/>
      <c r="H383" s="16"/>
      <c r="I383" s="16"/>
      <c r="J383" s="16"/>
      <c r="K383" s="16"/>
      <c r="L383" s="16"/>
      <c r="N383" s="33" t="str">
        <f t="shared" si="5"/>
        <v/>
      </c>
    </row>
    <row r="384" spans="1:14">
      <c r="A384" s="21"/>
      <c r="B384" s="21"/>
      <c r="C384" s="21"/>
      <c r="D384" s="16"/>
      <c r="E384" s="16"/>
      <c r="F384" s="16"/>
      <c r="G384" s="16"/>
      <c r="H384" s="16"/>
      <c r="I384" s="16"/>
      <c r="J384" s="16"/>
      <c r="K384" s="16"/>
      <c r="L384" s="16"/>
      <c r="N384" s="33" t="str">
        <f t="shared" si="5"/>
        <v/>
      </c>
    </row>
    <row r="385" spans="1:14">
      <c r="A385" s="21"/>
      <c r="B385" s="21"/>
      <c r="C385" s="21"/>
      <c r="D385" s="16"/>
      <c r="E385" s="16"/>
      <c r="F385" s="16"/>
      <c r="G385" s="16"/>
      <c r="H385" s="16"/>
      <c r="I385" s="16"/>
      <c r="J385" s="16"/>
      <c r="K385" s="16"/>
      <c r="L385" s="16"/>
      <c r="N385" s="33" t="str">
        <f t="shared" si="5"/>
        <v/>
      </c>
    </row>
    <row r="386" spans="1:14">
      <c r="A386" s="21"/>
      <c r="B386" s="21"/>
      <c r="C386" s="21"/>
      <c r="D386" s="16"/>
      <c r="E386" s="16"/>
      <c r="F386" s="16"/>
      <c r="G386" s="16"/>
      <c r="H386" s="16"/>
      <c r="I386" s="16"/>
      <c r="J386" s="16"/>
      <c r="K386" s="16"/>
      <c r="L386" s="16"/>
      <c r="N386" s="33" t="str">
        <f t="shared" si="5"/>
        <v/>
      </c>
    </row>
    <row r="387" spans="1:14">
      <c r="A387" s="21"/>
      <c r="B387" s="21"/>
      <c r="C387" s="21"/>
      <c r="D387" s="16"/>
      <c r="E387" s="16"/>
      <c r="F387" s="16"/>
      <c r="G387" s="16"/>
      <c r="H387" s="16"/>
      <c r="I387" s="16"/>
      <c r="J387" s="16"/>
      <c r="K387" s="16"/>
      <c r="L387" s="16"/>
      <c r="N387" s="33" t="str">
        <f t="shared" si="5"/>
        <v/>
      </c>
    </row>
    <row r="388" spans="1:14">
      <c r="A388" s="21"/>
      <c r="B388" s="21"/>
      <c r="C388" s="21"/>
      <c r="D388" s="16"/>
      <c r="E388" s="16"/>
      <c r="F388" s="16"/>
      <c r="G388" s="16"/>
      <c r="H388" s="16"/>
      <c r="I388" s="16"/>
      <c r="J388" s="16"/>
      <c r="K388" s="16"/>
      <c r="L388" s="16"/>
      <c r="N388" s="33" t="str">
        <f t="shared" si="5"/>
        <v/>
      </c>
    </row>
    <row r="389" spans="1:14">
      <c r="A389" s="21"/>
      <c r="B389" s="21"/>
      <c r="C389" s="21"/>
      <c r="D389" s="16"/>
      <c r="E389" s="16"/>
      <c r="F389" s="16"/>
      <c r="G389" s="16"/>
      <c r="H389" s="16"/>
      <c r="I389" s="16"/>
      <c r="J389" s="16"/>
      <c r="K389" s="16"/>
      <c r="L389" s="16"/>
      <c r="N389" s="33" t="str">
        <f t="shared" si="5"/>
        <v/>
      </c>
    </row>
    <row r="390" spans="1:14">
      <c r="A390" s="21"/>
      <c r="B390" s="21"/>
      <c r="C390" s="21"/>
      <c r="D390" s="16"/>
      <c r="E390" s="16"/>
      <c r="F390" s="16"/>
      <c r="G390" s="16"/>
      <c r="H390" s="16"/>
      <c r="I390" s="16"/>
      <c r="J390" s="16"/>
      <c r="K390" s="16"/>
      <c r="L390" s="16"/>
      <c r="N390" s="33" t="str">
        <f t="shared" si="5"/>
        <v/>
      </c>
    </row>
    <row r="391" spans="1:14">
      <c r="A391" s="21"/>
      <c r="B391" s="21"/>
      <c r="C391" s="21"/>
      <c r="D391" s="16"/>
      <c r="E391" s="16"/>
      <c r="F391" s="16"/>
      <c r="G391" s="16"/>
      <c r="H391" s="16"/>
      <c r="I391" s="16"/>
      <c r="J391" s="16"/>
      <c r="K391" s="16"/>
      <c r="L391" s="16"/>
      <c r="N391" s="33" t="str">
        <f t="shared" si="5"/>
        <v/>
      </c>
    </row>
    <row r="392" spans="1:14">
      <c r="A392" s="21"/>
      <c r="B392" s="21"/>
      <c r="C392" s="21"/>
      <c r="D392" s="16"/>
      <c r="E392" s="16"/>
      <c r="F392" s="16"/>
      <c r="G392" s="16"/>
      <c r="H392" s="16"/>
      <c r="I392" s="16"/>
      <c r="J392" s="16"/>
      <c r="K392" s="16"/>
      <c r="L392" s="16"/>
      <c r="N392" s="33" t="str">
        <f t="shared" si="5"/>
        <v/>
      </c>
    </row>
    <row r="393" spans="1:14">
      <c r="A393" s="21"/>
      <c r="B393" s="21"/>
      <c r="C393" s="21"/>
      <c r="D393" s="16"/>
      <c r="E393" s="16"/>
      <c r="F393" s="16"/>
      <c r="G393" s="16"/>
      <c r="H393" s="16"/>
      <c r="I393" s="16"/>
      <c r="J393" s="16"/>
      <c r="K393" s="16"/>
      <c r="L393" s="16"/>
      <c r="N393" s="33" t="str">
        <f t="shared" ref="N393:N456" si="6">IF(COUNTA(D393:L393)=0,"",_xlfn.CONCAT(,
IF(ABS(K393 - (SUM(D393, E393, G393:J393) - SUM(F393)))&gt;=1,
     " Error: Position at the end of the period is not equal to: position at the beginning of the period + issuance or inflow - buyback or outflow + exchange rate changes + price changes + other changes + rectifications.",
     ""),
IF(AND(NOT(ISBLANK(L393)), L393&lt;0),
 " Error: Dividend declared (gross) cannot be negative",
     ""),
IF(AND(NOT(ISBLANK(D393)), D393&lt;0),
 " Warning: Position at the beginning of the period is usually a positive amount, please check whether the reported negative amount is correct.",
     ""),
IF(AND(NOT(ISBLANK(K393)), K393&lt;0),
 " Warning: Position at the end of the period is usually a positive amount, please check whether the reported negative amount is correct.",
     "")))</f>
        <v/>
      </c>
    </row>
    <row r="394" spans="1:14">
      <c r="A394" s="21"/>
      <c r="B394" s="21"/>
      <c r="C394" s="21"/>
      <c r="D394" s="16"/>
      <c r="E394" s="16"/>
      <c r="F394" s="16"/>
      <c r="G394" s="16"/>
      <c r="H394" s="16"/>
      <c r="I394" s="16"/>
      <c r="J394" s="16"/>
      <c r="K394" s="16"/>
      <c r="L394" s="16"/>
      <c r="N394" s="33" t="str">
        <f t="shared" si="6"/>
        <v/>
      </c>
    </row>
    <row r="395" spans="1:14">
      <c r="A395" s="21"/>
      <c r="B395" s="21"/>
      <c r="C395" s="21"/>
      <c r="D395" s="16"/>
      <c r="E395" s="16"/>
      <c r="F395" s="16"/>
      <c r="G395" s="16"/>
      <c r="H395" s="16"/>
      <c r="I395" s="16"/>
      <c r="J395" s="16"/>
      <c r="K395" s="16"/>
      <c r="L395" s="16"/>
      <c r="N395" s="33" t="str">
        <f t="shared" si="6"/>
        <v/>
      </c>
    </row>
    <row r="396" spans="1:14">
      <c r="A396" s="21"/>
      <c r="B396" s="21"/>
      <c r="C396" s="21"/>
      <c r="D396" s="16"/>
      <c r="E396" s="16"/>
      <c r="F396" s="16"/>
      <c r="G396" s="16"/>
      <c r="H396" s="16"/>
      <c r="I396" s="16"/>
      <c r="J396" s="16"/>
      <c r="K396" s="16"/>
      <c r="L396" s="16"/>
      <c r="N396" s="33" t="str">
        <f t="shared" si="6"/>
        <v/>
      </c>
    </row>
    <row r="397" spans="1:14">
      <c r="A397" s="21"/>
      <c r="B397" s="21"/>
      <c r="C397" s="21"/>
      <c r="D397" s="16"/>
      <c r="E397" s="16"/>
      <c r="F397" s="16"/>
      <c r="G397" s="16"/>
      <c r="H397" s="16"/>
      <c r="I397" s="16"/>
      <c r="J397" s="16"/>
      <c r="K397" s="16"/>
      <c r="L397" s="16"/>
      <c r="N397" s="33" t="str">
        <f t="shared" si="6"/>
        <v/>
      </c>
    </row>
    <row r="398" spans="1:14">
      <c r="A398" s="21"/>
      <c r="B398" s="21"/>
      <c r="C398" s="21"/>
      <c r="D398" s="16"/>
      <c r="E398" s="16"/>
      <c r="F398" s="16"/>
      <c r="G398" s="16"/>
      <c r="H398" s="16"/>
      <c r="I398" s="16"/>
      <c r="J398" s="16"/>
      <c r="K398" s="16"/>
      <c r="L398" s="16"/>
      <c r="N398" s="33" t="str">
        <f t="shared" si="6"/>
        <v/>
      </c>
    </row>
    <row r="399" spans="1:14">
      <c r="A399" s="21"/>
      <c r="B399" s="21"/>
      <c r="C399" s="21"/>
      <c r="D399" s="16"/>
      <c r="E399" s="16"/>
      <c r="F399" s="16"/>
      <c r="G399" s="16"/>
      <c r="H399" s="16"/>
      <c r="I399" s="16"/>
      <c r="J399" s="16"/>
      <c r="K399" s="16"/>
      <c r="L399" s="16"/>
      <c r="N399" s="33" t="str">
        <f t="shared" si="6"/>
        <v/>
      </c>
    </row>
    <row r="400" spans="1:14">
      <c r="A400" s="21"/>
      <c r="B400" s="21"/>
      <c r="C400" s="21"/>
      <c r="D400" s="16"/>
      <c r="E400" s="16"/>
      <c r="F400" s="16"/>
      <c r="G400" s="16"/>
      <c r="H400" s="16"/>
      <c r="I400" s="16"/>
      <c r="J400" s="16"/>
      <c r="K400" s="16"/>
      <c r="L400" s="16"/>
      <c r="N400" s="33" t="str">
        <f t="shared" si="6"/>
        <v/>
      </c>
    </row>
    <row r="401" spans="1:14">
      <c r="A401" s="21"/>
      <c r="B401" s="21"/>
      <c r="C401" s="21"/>
      <c r="D401" s="16"/>
      <c r="E401" s="16"/>
      <c r="F401" s="16"/>
      <c r="G401" s="16"/>
      <c r="H401" s="16"/>
      <c r="I401" s="16"/>
      <c r="J401" s="16"/>
      <c r="K401" s="16"/>
      <c r="L401" s="16"/>
      <c r="N401" s="33" t="str">
        <f t="shared" si="6"/>
        <v/>
      </c>
    </row>
    <row r="402" spans="1:14">
      <c r="A402" s="21"/>
      <c r="B402" s="21"/>
      <c r="C402" s="21"/>
      <c r="D402" s="16"/>
      <c r="E402" s="16"/>
      <c r="F402" s="16"/>
      <c r="G402" s="16"/>
      <c r="H402" s="16"/>
      <c r="I402" s="16"/>
      <c r="J402" s="16"/>
      <c r="K402" s="16"/>
      <c r="L402" s="16"/>
      <c r="N402" s="33" t="str">
        <f t="shared" si="6"/>
        <v/>
      </c>
    </row>
    <row r="403" spans="1:14">
      <c r="A403" s="21"/>
      <c r="B403" s="21"/>
      <c r="C403" s="21"/>
      <c r="D403" s="16"/>
      <c r="E403" s="16"/>
      <c r="F403" s="16"/>
      <c r="G403" s="16"/>
      <c r="H403" s="16"/>
      <c r="I403" s="16"/>
      <c r="J403" s="16"/>
      <c r="K403" s="16"/>
      <c r="L403" s="16"/>
      <c r="N403" s="33" t="str">
        <f t="shared" si="6"/>
        <v/>
      </c>
    </row>
    <row r="404" spans="1:14">
      <c r="A404" s="21"/>
      <c r="B404" s="21"/>
      <c r="C404" s="21"/>
      <c r="D404" s="16"/>
      <c r="E404" s="16"/>
      <c r="F404" s="16"/>
      <c r="G404" s="16"/>
      <c r="H404" s="16"/>
      <c r="I404" s="16"/>
      <c r="J404" s="16"/>
      <c r="K404" s="16"/>
      <c r="L404" s="16"/>
      <c r="N404" s="33" t="str">
        <f t="shared" si="6"/>
        <v/>
      </c>
    </row>
    <row r="405" spans="1:14">
      <c r="A405" s="21"/>
      <c r="B405" s="21"/>
      <c r="C405" s="21"/>
      <c r="D405" s="16"/>
      <c r="E405" s="16"/>
      <c r="F405" s="16"/>
      <c r="G405" s="16"/>
      <c r="H405" s="16"/>
      <c r="I405" s="16"/>
      <c r="J405" s="16"/>
      <c r="K405" s="16"/>
      <c r="L405" s="16"/>
      <c r="N405" s="33" t="str">
        <f t="shared" si="6"/>
        <v/>
      </c>
    </row>
    <row r="406" spans="1:14">
      <c r="A406" s="21"/>
      <c r="B406" s="21"/>
      <c r="C406" s="21"/>
      <c r="D406" s="16"/>
      <c r="E406" s="16"/>
      <c r="F406" s="16"/>
      <c r="G406" s="16"/>
      <c r="H406" s="16"/>
      <c r="I406" s="16"/>
      <c r="J406" s="16"/>
      <c r="K406" s="16"/>
      <c r="L406" s="16"/>
      <c r="N406" s="33" t="str">
        <f t="shared" si="6"/>
        <v/>
      </c>
    </row>
    <row r="407" spans="1:14">
      <c r="A407" s="21"/>
      <c r="B407" s="21"/>
      <c r="C407" s="21"/>
      <c r="D407" s="16"/>
      <c r="E407" s="16"/>
      <c r="F407" s="16"/>
      <c r="G407" s="16"/>
      <c r="H407" s="16"/>
      <c r="I407" s="16"/>
      <c r="J407" s="16"/>
      <c r="K407" s="16"/>
      <c r="L407" s="16"/>
      <c r="N407" s="33" t="str">
        <f t="shared" si="6"/>
        <v/>
      </c>
    </row>
    <row r="408" spans="1:14">
      <c r="A408" s="21"/>
      <c r="B408" s="21"/>
      <c r="C408" s="21"/>
      <c r="D408" s="16"/>
      <c r="E408" s="16"/>
      <c r="F408" s="16"/>
      <c r="G408" s="16"/>
      <c r="H408" s="16"/>
      <c r="I408" s="16"/>
      <c r="J408" s="16"/>
      <c r="K408" s="16"/>
      <c r="L408" s="16"/>
      <c r="N408" s="33" t="str">
        <f t="shared" si="6"/>
        <v/>
      </c>
    </row>
    <row r="409" spans="1:14">
      <c r="A409" s="21"/>
      <c r="B409" s="21"/>
      <c r="C409" s="21"/>
      <c r="D409" s="16"/>
      <c r="E409" s="16"/>
      <c r="F409" s="16"/>
      <c r="G409" s="16"/>
      <c r="H409" s="16"/>
      <c r="I409" s="16"/>
      <c r="J409" s="16"/>
      <c r="K409" s="16"/>
      <c r="L409" s="16"/>
      <c r="N409" s="33" t="str">
        <f t="shared" si="6"/>
        <v/>
      </c>
    </row>
    <row r="410" spans="1:14">
      <c r="A410" s="21"/>
      <c r="B410" s="21"/>
      <c r="C410" s="21"/>
      <c r="D410" s="16"/>
      <c r="E410" s="16"/>
      <c r="F410" s="16"/>
      <c r="G410" s="16"/>
      <c r="H410" s="16"/>
      <c r="I410" s="16"/>
      <c r="J410" s="16"/>
      <c r="K410" s="16"/>
      <c r="L410" s="16"/>
      <c r="N410" s="33" t="str">
        <f t="shared" si="6"/>
        <v/>
      </c>
    </row>
    <row r="411" spans="1:14">
      <c r="A411" s="21"/>
      <c r="B411" s="21"/>
      <c r="C411" s="21"/>
      <c r="D411" s="16"/>
      <c r="E411" s="16"/>
      <c r="F411" s="16"/>
      <c r="G411" s="16"/>
      <c r="H411" s="16"/>
      <c r="I411" s="16"/>
      <c r="J411" s="16"/>
      <c r="K411" s="16"/>
      <c r="L411" s="16"/>
      <c r="N411" s="33" t="str">
        <f t="shared" si="6"/>
        <v/>
      </c>
    </row>
    <row r="412" spans="1:14">
      <c r="A412" s="21"/>
      <c r="B412" s="21"/>
      <c r="C412" s="21"/>
      <c r="D412" s="16"/>
      <c r="E412" s="16"/>
      <c r="F412" s="16"/>
      <c r="G412" s="16"/>
      <c r="H412" s="16"/>
      <c r="I412" s="16"/>
      <c r="J412" s="16"/>
      <c r="K412" s="16"/>
      <c r="L412" s="16"/>
      <c r="N412" s="33" t="str">
        <f t="shared" si="6"/>
        <v/>
      </c>
    </row>
    <row r="413" spans="1:14">
      <c r="A413" s="21"/>
      <c r="B413" s="21"/>
      <c r="C413" s="21"/>
      <c r="D413" s="16"/>
      <c r="E413" s="16"/>
      <c r="F413" s="16"/>
      <c r="G413" s="16"/>
      <c r="H413" s="16"/>
      <c r="I413" s="16"/>
      <c r="J413" s="16"/>
      <c r="K413" s="16"/>
      <c r="L413" s="16"/>
      <c r="N413" s="33" t="str">
        <f t="shared" si="6"/>
        <v/>
      </c>
    </row>
    <row r="414" spans="1:14">
      <c r="A414" s="21"/>
      <c r="B414" s="21"/>
      <c r="C414" s="21"/>
      <c r="D414" s="16"/>
      <c r="E414" s="16"/>
      <c r="F414" s="16"/>
      <c r="G414" s="16"/>
      <c r="H414" s="16"/>
      <c r="I414" s="16"/>
      <c r="J414" s="16"/>
      <c r="K414" s="16"/>
      <c r="L414" s="16"/>
      <c r="N414" s="33" t="str">
        <f t="shared" si="6"/>
        <v/>
      </c>
    </row>
    <row r="415" spans="1:14">
      <c r="A415" s="21"/>
      <c r="B415" s="21"/>
      <c r="C415" s="21"/>
      <c r="D415" s="16"/>
      <c r="E415" s="16"/>
      <c r="F415" s="16"/>
      <c r="G415" s="16"/>
      <c r="H415" s="16"/>
      <c r="I415" s="16"/>
      <c r="J415" s="16"/>
      <c r="K415" s="16"/>
      <c r="L415" s="16"/>
      <c r="N415" s="33" t="str">
        <f t="shared" si="6"/>
        <v/>
      </c>
    </row>
    <row r="416" spans="1:14">
      <c r="A416" s="21"/>
      <c r="B416" s="21"/>
      <c r="C416" s="21"/>
      <c r="D416" s="16"/>
      <c r="E416" s="16"/>
      <c r="F416" s="16"/>
      <c r="G416" s="16"/>
      <c r="H416" s="16"/>
      <c r="I416" s="16"/>
      <c r="J416" s="16"/>
      <c r="K416" s="16"/>
      <c r="L416" s="16"/>
      <c r="N416" s="33" t="str">
        <f t="shared" si="6"/>
        <v/>
      </c>
    </row>
    <row r="417" spans="1:14">
      <c r="A417" s="21"/>
      <c r="B417" s="21"/>
      <c r="C417" s="21"/>
      <c r="D417" s="16"/>
      <c r="E417" s="16"/>
      <c r="F417" s="16"/>
      <c r="G417" s="16"/>
      <c r="H417" s="16"/>
      <c r="I417" s="16"/>
      <c r="J417" s="16"/>
      <c r="K417" s="16"/>
      <c r="L417" s="16"/>
      <c r="N417" s="33" t="str">
        <f t="shared" si="6"/>
        <v/>
      </c>
    </row>
    <row r="418" spans="1:14">
      <c r="A418" s="21"/>
      <c r="B418" s="21"/>
      <c r="C418" s="21"/>
      <c r="D418" s="16"/>
      <c r="E418" s="16"/>
      <c r="F418" s="16"/>
      <c r="G418" s="16"/>
      <c r="H418" s="16"/>
      <c r="I418" s="16"/>
      <c r="J418" s="16"/>
      <c r="K418" s="16"/>
      <c r="L418" s="16"/>
      <c r="N418" s="33" t="str">
        <f t="shared" si="6"/>
        <v/>
      </c>
    </row>
    <row r="419" spans="1:14">
      <c r="A419" s="21"/>
      <c r="B419" s="21"/>
      <c r="C419" s="21"/>
      <c r="D419" s="16"/>
      <c r="E419" s="16"/>
      <c r="F419" s="16"/>
      <c r="G419" s="16"/>
      <c r="H419" s="16"/>
      <c r="I419" s="16"/>
      <c r="J419" s="16"/>
      <c r="K419" s="16"/>
      <c r="L419" s="16"/>
      <c r="N419" s="33" t="str">
        <f t="shared" si="6"/>
        <v/>
      </c>
    </row>
    <row r="420" spans="1:14">
      <c r="A420" s="21"/>
      <c r="B420" s="21"/>
      <c r="C420" s="21"/>
      <c r="D420" s="16"/>
      <c r="E420" s="16"/>
      <c r="F420" s="16"/>
      <c r="G420" s="16"/>
      <c r="H420" s="16"/>
      <c r="I420" s="16"/>
      <c r="J420" s="16"/>
      <c r="K420" s="16"/>
      <c r="L420" s="16"/>
      <c r="N420" s="33" t="str">
        <f t="shared" si="6"/>
        <v/>
      </c>
    </row>
    <row r="421" spans="1:14">
      <c r="A421" s="21"/>
      <c r="B421" s="21"/>
      <c r="C421" s="21"/>
      <c r="D421" s="16"/>
      <c r="E421" s="16"/>
      <c r="F421" s="16"/>
      <c r="G421" s="16"/>
      <c r="H421" s="16"/>
      <c r="I421" s="16"/>
      <c r="J421" s="16"/>
      <c r="K421" s="16"/>
      <c r="L421" s="16"/>
      <c r="N421" s="33" t="str">
        <f t="shared" si="6"/>
        <v/>
      </c>
    </row>
    <row r="422" spans="1:14">
      <c r="A422" s="21"/>
      <c r="B422" s="21"/>
      <c r="C422" s="21"/>
      <c r="D422" s="16"/>
      <c r="E422" s="16"/>
      <c r="F422" s="16"/>
      <c r="G422" s="16"/>
      <c r="H422" s="16"/>
      <c r="I422" s="16"/>
      <c r="J422" s="16"/>
      <c r="K422" s="16"/>
      <c r="L422" s="16"/>
      <c r="N422" s="33" t="str">
        <f t="shared" si="6"/>
        <v/>
      </c>
    </row>
    <row r="423" spans="1:14">
      <c r="A423" s="21"/>
      <c r="B423" s="21"/>
      <c r="C423" s="21"/>
      <c r="D423" s="16"/>
      <c r="E423" s="16"/>
      <c r="F423" s="16"/>
      <c r="G423" s="16"/>
      <c r="H423" s="16"/>
      <c r="I423" s="16"/>
      <c r="J423" s="16"/>
      <c r="K423" s="16"/>
      <c r="L423" s="16"/>
      <c r="N423" s="33" t="str">
        <f t="shared" si="6"/>
        <v/>
      </c>
    </row>
    <row r="424" spans="1:14">
      <c r="A424" s="21"/>
      <c r="B424" s="21"/>
      <c r="C424" s="21"/>
      <c r="D424" s="16"/>
      <c r="E424" s="16"/>
      <c r="F424" s="16"/>
      <c r="G424" s="16"/>
      <c r="H424" s="16"/>
      <c r="I424" s="16"/>
      <c r="J424" s="16"/>
      <c r="K424" s="16"/>
      <c r="L424" s="16"/>
      <c r="N424" s="33" t="str">
        <f t="shared" si="6"/>
        <v/>
      </c>
    </row>
    <row r="425" spans="1:14">
      <c r="A425" s="21"/>
      <c r="B425" s="21"/>
      <c r="C425" s="21"/>
      <c r="D425" s="16"/>
      <c r="E425" s="16"/>
      <c r="F425" s="16"/>
      <c r="G425" s="16"/>
      <c r="H425" s="16"/>
      <c r="I425" s="16"/>
      <c r="J425" s="16"/>
      <c r="K425" s="16"/>
      <c r="L425" s="16"/>
      <c r="N425" s="33" t="str">
        <f t="shared" si="6"/>
        <v/>
      </c>
    </row>
    <row r="426" spans="1:14">
      <c r="A426" s="21"/>
      <c r="B426" s="21"/>
      <c r="C426" s="21"/>
      <c r="D426" s="16"/>
      <c r="E426" s="16"/>
      <c r="F426" s="16"/>
      <c r="G426" s="16"/>
      <c r="H426" s="16"/>
      <c r="I426" s="16"/>
      <c r="J426" s="16"/>
      <c r="K426" s="16"/>
      <c r="L426" s="16"/>
      <c r="N426" s="33" t="str">
        <f t="shared" si="6"/>
        <v/>
      </c>
    </row>
    <row r="427" spans="1:14">
      <c r="A427" s="21"/>
      <c r="B427" s="21"/>
      <c r="C427" s="21"/>
      <c r="D427" s="16"/>
      <c r="E427" s="16"/>
      <c r="F427" s="16"/>
      <c r="G427" s="16"/>
      <c r="H427" s="16"/>
      <c r="I427" s="16"/>
      <c r="J427" s="16"/>
      <c r="K427" s="16"/>
      <c r="L427" s="16"/>
      <c r="N427" s="33" t="str">
        <f t="shared" si="6"/>
        <v/>
      </c>
    </row>
    <row r="428" spans="1:14">
      <c r="A428" s="21"/>
      <c r="B428" s="21"/>
      <c r="C428" s="21"/>
      <c r="D428" s="16"/>
      <c r="E428" s="16"/>
      <c r="F428" s="16"/>
      <c r="G428" s="16"/>
      <c r="H428" s="16"/>
      <c r="I428" s="16"/>
      <c r="J428" s="16"/>
      <c r="K428" s="16"/>
      <c r="L428" s="16"/>
      <c r="N428" s="33" t="str">
        <f t="shared" si="6"/>
        <v/>
      </c>
    </row>
    <row r="429" spans="1:14">
      <c r="A429" s="21"/>
      <c r="B429" s="21"/>
      <c r="C429" s="21"/>
      <c r="D429" s="16"/>
      <c r="E429" s="16"/>
      <c r="F429" s="16"/>
      <c r="G429" s="16"/>
      <c r="H429" s="16"/>
      <c r="I429" s="16"/>
      <c r="J429" s="16"/>
      <c r="K429" s="16"/>
      <c r="L429" s="16"/>
      <c r="N429" s="33" t="str">
        <f t="shared" si="6"/>
        <v/>
      </c>
    </row>
    <row r="430" spans="1:14">
      <c r="A430" s="21"/>
      <c r="B430" s="21"/>
      <c r="C430" s="21"/>
      <c r="D430" s="16"/>
      <c r="E430" s="16"/>
      <c r="F430" s="16"/>
      <c r="G430" s="16"/>
      <c r="H430" s="16"/>
      <c r="I430" s="16"/>
      <c r="J430" s="16"/>
      <c r="K430" s="16"/>
      <c r="L430" s="16"/>
      <c r="N430" s="33" t="str">
        <f t="shared" si="6"/>
        <v/>
      </c>
    </row>
    <row r="431" spans="1:14">
      <c r="A431" s="21"/>
      <c r="B431" s="21"/>
      <c r="C431" s="21"/>
      <c r="D431" s="16"/>
      <c r="E431" s="16"/>
      <c r="F431" s="16"/>
      <c r="G431" s="16"/>
      <c r="H431" s="16"/>
      <c r="I431" s="16"/>
      <c r="J431" s="16"/>
      <c r="K431" s="16"/>
      <c r="L431" s="16"/>
      <c r="N431" s="33" t="str">
        <f t="shared" si="6"/>
        <v/>
      </c>
    </row>
    <row r="432" spans="1:14">
      <c r="A432" s="21"/>
      <c r="B432" s="21"/>
      <c r="C432" s="21"/>
      <c r="D432" s="16"/>
      <c r="E432" s="16"/>
      <c r="F432" s="16"/>
      <c r="G432" s="16"/>
      <c r="H432" s="16"/>
      <c r="I432" s="16"/>
      <c r="J432" s="16"/>
      <c r="K432" s="16"/>
      <c r="L432" s="16"/>
      <c r="N432" s="33" t="str">
        <f t="shared" si="6"/>
        <v/>
      </c>
    </row>
    <row r="433" spans="1:14">
      <c r="A433" s="21"/>
      <c r="B433" s="21"/>
      <c r="C433" s="21"/>
      <c r="D433" s="16"/>
      <c r="E433" s="16"/>
      <c r="F433" s="16"/>
      <c r="G433" s="16"/>
      <c r="H433" s="16"/>
      <c r="I433" s="16"/>
      <c r="J433" s="16"/>
      <c r="K433" s="16"/>
      <c r="L433" s="16"/>
      <c r="N433" s="33" t="str">
        <f t="shared" si="6"/>
        <v/>
      </c>
    </row>
    <row r="434" spans="1:14">
      <c r="A434" s="21"/>
      <c r="B434" s="21"/>
      <c r="C434" s="21"/>
      <c r="D434" s="16"/>
      <c r="E434" s="16"/>
      <c r="F434" s="16"/>
      <c r="G434" s="16"/>
      <c r="H434" s="16"/>
      <c r="I434" s="16"/>
      <c r="J434" s="16"/>
      <c r="K434" s="16"/>
      <c r="L434" s="16"/>
      <c r="N434" s="33" t="str">
        <f t="shared" si="6"/>
        <v/>
      </c>
    </row>
    <row r="435" spans="1:14">
      <c r="A435" s="21"/>
      <c r="B435" s="21"/>
      <c r="C435" s="21"/>
      <c r="D435" s="16"/>
      <c r="E435" s="16"/>
      <c r="F435" s="16"/>
      <c r="G435" s="16"/>
      <c r="H435" s="16"/>
      <c r="I435" s="16"/>
      <c r="J435" s="16"/>
      <c r="K435" s="16"/>
      <c r="L435" s="16"/>
      <c r="N435" s="33" t="str">
        <f t="shared" si="6"/>
        <v/>
      </c>
    </row>
    <row r="436" spans="1:14">
      <c r="A436" s="21"/>
      <c r="B436" s="21"/>
      <c r="C436" s="21"/>
      <c r="D436" s="16"/>
      <c r="E436" s="16"/>
      <c r="F436" s="16"/>
      <c r="G436" s="16"/>
      <c r="H436" s="16"/>
      <c r="I436" s="16"/>
      <c r="J436" s="16"/>
      <c r="K436" s="16"/>
      <c r="L436" s="16"/>
      <c r="N436" s="33" t="str">
        <f t="shared" si="6"/>
        <v/>
      </c>
    </row>
    <row r="437" spans="1:14">
      <c r="A437" s="21"/>
      <c r="B437" s="21"/>
      <c r="C437" s="21"/>
      <c r="D437" s="16"/>
      <c r="E437" s="16"/>
      <c r="F437" s="16"/>
      <c r="G437" s="16"/>
      <c r="H437" s="16"/>
      <c r="I437" s="16"/>
      <c r="J437" s="16"/>
      <c r="K437" s="16"/>
      <c r="L437" s="16"/>
      <c r="N437" s="33" t="str">
        <f t="shared" si="6"/>
        <v/>
      </c>
    </row>
    <row r="438" spans="1:14">
      <c r="A438" s="21"/>
      <c r="B438" s="21"/>
      <c r="C438" s="21"/>
      <c r="D438" s="16"/>
      <c r="E438" s="16"/>
      <c r="F438" s="16"/>
      <c r="G438" s="16"/>
      <c r="H438" s="16"/>
      <c r="I438" s="16"/>
      <c r="J438" s="16"/>
      <c r="K438" s="16"/>
      <c r="L438" s="16"/>
      <c r="N438" s="33" t="str">
        <f t="shared" si="6"/>
        <v/>
      </c>
    </row>
    <row r="439" spans="1:14">
      <c r="A439" s="21"/>
      <c r="B439" s="21"/>
      <c r="C439" s="21"/>
      <c r="D439" s="16"/>
      <c r="E439" s="16"/>
      <c r="F439" s="16"/>
      <c r="G439" s="16"/>
      <c r="H439" s="16"/>
      <c r="I439" s="16"/>
      <c r="J439" s="16"/>
      <c r="K439" s="16"/>
      <c r="L439" s="16"/>
      <c r="N439" s="33" t="str">
        <f t="shared" si="6"/>
        <v/>
      </c>
    </row>
    <row r="440" spans="1:14">
      <c r="A440" s="21"/>
      <c r="B440" s="21"/>
      <c r="C440" s="21"/>
      <c r="D440" s="16"/>
      <c r="E440" s="16"/>
      <c r="F440" s="16"/>
      <c r="G440" s="16"/>
      <c r="H440" s="16"/>
      <c r="I440" s="16"/>
      <c r="J440" s="16"/>
      <c r="K440" s="16"/>
      <c r="L440" s="16"/>
      <c r="N440" s="33" t="str">
        <f t="shared" si="6"/>
        <v/>
      </c>
    </row>
    <row r="441" spans="1:14">
      <c r="A441" s="21"/>
      <c r="B441" s="21"/>
      <c r="C441" s="21"/>
      <c r="D441" s="16"/>
      <c r="E441" s="16"/>
      <c r="F441" s="16"/>
      <c r="G441" s="16"/>
      <c r="H441" s="16"/>
      <c r="I441" s="16"/>
      <c r="J441" s="16"/>
      <c r="K441" s="16"/>
      <c r="L441" s="16"/>
      <c r="N441" s="33" t="str">
        <f t="shared" si="6"/>
        <v/>
      </c>
    </row>
    <row r="442" spans="1:14">
      <c r="A442" s="21"/>
      <c r="B442" s="21"/>
      <c r="C442" s="21"/>
      <c r="D442" s="16"/>
      <c r="E442" s="16"/>
      <c r="F442" s="16"/>
      <c r="G442" s="16"/>
      <c r="H442" s="16"/>
      <c r="I442" s="16"/>
      <c r="J442" s="16"/>
      <c r="K442" s="16"/>
      <c r="L442" s="16"/>
      <c r="N442" s="33" t="str">
        <f t="shared" si="6"/>
        <v/>
      </c>
    </row>
    <row r="443" spans="1:14">
      <c r="A443" s="21"/>
      <c r="B443" s="21"/>
      <c r="C443" s="21"/>
      <c r="D443" s="16"/>
      <c r="E443" s="16"/>
      <c r="F443" s="16"/>
      <c r="G443" s="16"/>
      <c r="H443" s="16"/>
      <c r="I443" s="16"/>
      <c r="J443" s="16"/>
      <c r="K443" s="16"/>
      <c r="L443" s="16"/>
      <c r="N443" s="33" t="str">
        <f t="shared" si="6"/>
        <v/>
      </c>
    </row>
    <row r="444" spans="1:14">
      <c r="A444" s="21"/>
      <c r="B444" s="21"/>
      <c r="C444" s="21"/>
      <c r="D444" s="16"/>
      <c r="E444" s="16"/>
      <c r="F444" s="16"/>
      <c r="G444" s="16"/>
      <c r="H444" s="16"/>
      <c r="I444" s="16"/>
      <c r="J444" s="16"/>
      <c r="K444" s="16"/>
      <c r="L444" s="16"/>
      <c r="N444" s="33" t="str">
        <f t="shared" si="6"/>
        <v/>
      </c>
    </row>
    <row r="445" spans="1:14">
      <c r="A445" s="21"/>
      <c r="B445" s="21"/>
      <c r="C445" s="21"/>
      <c r="D445" s="16"/>
      <c r="E445" s="16"/>
      <c r="F445" s="16"/>
      <c r="G445" s="16"/>
      <c r="H445" s="16"/>
      <c r="I445" s="16"/>
      <c r="J445" s="16"/>
      <c r="K445" s="16"/>
      <c r="L445" s="16"/>
      <c r="N445" s="33" t="str">
        <f t="shared" si="6"/>
        <v/>
      </c>
    </row>
    <row r="446" spans="1:14">
      <c r="A446" s="21"/>
      <c r="B446" s="21"/>
      <c r="C446" s="21"/>
      <c r="D446" s="16"/>
      <c r="E446" s="16"/>
      <c r="F446" s="16"/>
      <c r="G446" s="16"/>
      <c r="H446" s="16"/>
      <c r="I446" s="16"/>
      <c r="J446" s="16"/>
      <c r="K446" s="16"/>
      <c r="L446" s="16"/>
      <c r="N446" s="33" t="str">
        <f t="shared" si="6"/>
        <v/>
      </c>
    </row>
    <row r="447" spans="1:14">
      <c r="A447" s="21"/>
      <c r="B447" s="21"/>
      <c r="C447" s="21"/>
      <c r="D447" s="16"/>
      <c r="E447" s="16"/>
      <c r="F447" s="16"/>
      <c r="G447" s="16"/>
      <c r="H447" s="16"/>
      <c r="I447" s="16"/>
      <c r="J447" s="16"/>
      <c r="K447" s="16"/>
      <c r="L447" s="16"/>
      <c r="N447" s="33" t="str">
        <f t="shared" si="6"/>
        <v/>
      </c>
    </row>
    <row r="448" spans="1:14">
      <c r="A448" s="21"/>
      <c r="B448" s="21"/>
      <c r="C448" s="21"/>
      <c r="D448" s="16"/>
      <c r="E448" s="16"/>
      <c r="F448" s="16"/>
      <c r="G448" s="16"/>
      <c r="H448" s="16"/>
      <c r="I448" s="16"/>
      <c r="J448" s="16"/>
      <c r="K448" s="16"/>
      <c r="L448" s="16"/>
      <c r="N448" s="33" t="str">
        <f t="shared" si="6"/>
        <v/>
      </c>
    </row>
    <row r="449" spans="1:14">
      <c r="A449" s="21"/>
      <c r="B449" s="21"/>
      <c r="C449" s="21"/>
      <c r="D449" s="16"/>
      <c r="E449" s="16"/>
      <c r="F449" s="16"/>
      <c r="G449" s="16"/>
      <c r="H449" s="16"/>
      <c r="I449" s="16"/>
      <c r="J449" s="16"/>
      <c r="K449" s="16"/>
      <c r="L449" s="16"/>
      <c r="N449" s="33" t="str">
        <f t="shared" si="6"/>
        <v/>
      </c>
    </row>
    <row r="450" spans="1:14">
      <c r="A450" s="21"/>
      <c r="B450" s="21"/>
      <c r="C450" s="21"/>
      <c r="D450" s="16"/>
      <c r="E450" s="16"/>
      <c r="F450" s="16"/>
      <c r="G450" s="16"/>
      <c r="H450" s="16"/>
      <c r="I450" s="16"/>
      <c r="J450" s="16"/>
      <c r="K450" s="16"/>
      <c r="L450" s="16"/>
      <c r="N450" s="33" t="str">
        <f t="shared" si="6"/>
        <v/>
      </c>
    </row>
    <row r="451" spans="1:14">
      <c r="A451" s="21"/>
      <c r="B451" s="21"/>
      <c r="C451" s="21"/>
      <c r="D451" s="16"/>
      <c r="E451" s="16"/>
      <c r="F451" s="16"/>
      <c r="G451" s="16"/>
      <c r="H451" s="16"/>
      <c r="I451" s="16"/>
      <c r="J451" s="16"/>
      <c r="K451" s="16"/>
      <c r="L451" s="16"/>
      <c r="N451" s="33" t="str">
        <f t="shared" si="6"/>
        <v/>
      </c>
    </row>
    <row r="452" spans="1:14">
      <c r="A452" s="21"/>
      <c r="B452" s="21"/>
      <c r="C452" s="21"/>
      <c r="D452" s="16"/>
      <c r="E452" s="16"/>
      <c r="F452" s="16"/>
      <c r="G452" s="16"/>
      <c r="H452" s="16"/>
      <c r="I452" s="16"/>
      <c r="J452" s="16"/>
      <c r="K452" s="16"/>
      <c r="L452" s="16"/>
      <c r="N452" s="33" t="str">
        <f t="shared" si="6"/>
        <v/>
      </c>
    </row>
    <row r="453" spans="1:14">
      <c r="A453" s="21"/>
      <c r="B453" s="21"/>
      <c r="C453" s="21"/>
      <c r="D453" s="16"/>
      <c r="E453" s="16"/>
      <c r="F453" s="16"/>
      <c r="G453" s="16"/>
      <c r="H453" s="16"/>
      <c r="I453" s="16"/>
      <c r="J453" s="16"/>
      <c r="K453" s="16"/>
      <c r="L453" s="16"/>
      <c r="N453" s="33" t="str">
        <f t="shared" si="6"/>
        <v/>
      </c>
    </row>
    <row r="454" spans="1:14">
      <c r="A454" s="21"/>
      <c r="B454" s="21"/>
      <c r="C454" s="21"/>
      <c r="D454" s="16"/>
      <c r="E454" s="16"/>
      <c r="F454" s="16"/>
      <c r="G454" s="16"/>
      <c r="H454" s="16"/>
      <c r="I454" s="16"/>
      <c r="J454" s="16"/>
      <c r="K454" s="16"/>
      <c r="L454" s="16"/>
      <c r="N454" s="33" t="str">
        <f t="shared" si="6"/>
        <v/>
      </c>
    </row>
    <row r="455" spans="1:14">
      <c r="A455" s="21"/>
      <c r="B455" s="21"/>
      <c r="C455" s="21"/>
      <c r="D455" s="16"/>
      <c r="E455" s="16"/>
      <c r="F455" s="16"/>
      <c r="G455" s="16"/>
      <c r="H455" s="16"/>
      <c r="I455" s="16"/>
      <c r="J455" s="16"/>
      <c r="K455" s="16"/>
      <c r="L455" s="16"/>
      <c r="N455" s="33" t="str">
        <f t="shared" si="6"/>
        <v/>
      </c>
    </row>
    <row r="456" spans="1:14">
      <c r="A456" s="21"/>
      <c r="B456" s="21"/>
      <c r="C456" s="21"/>
      <c r="D456" s="16"/>
      <c r="E456" s="16"/>
      <c r="F456" s="16"/>
      <c r="G456" s="16"/>
      <c r="H456" s="16"/>
      <c r="I456" s="16"/>
      <c r="J456" s="16"/>
      <c r="K456" s="16"/>
      <c r="L456" s="16"/>
      <c r="N456" s="33" t="str">
        <f t="shared" si="6"/>
        <v/>
      </c>
    </row>
    <row r="457" spans="1:14">
      <c r="A457" s="21"/>
      <c r="B457" s="21"/>
      <c r="C457" s="21"/>
      <c r="D457" s="16"/>
      <c r="E457" s="16"/>
      <c r="F457" s="16"/>
      <c r="G457" s="16"/>
      <c r="H457" s="16"/>
      <c r="I457" s="16"/>
      <c r="J457" s="16"/>
      <c r="K457" s="16"/>
      <c r="L457" s="16"/>
      <c r="N457" s="33" t="str">
        <f t="shared" ref="N457:N500" si="7">IF(COUNTA(D457:L457)=0,"",_xlfn.CONCAT(,
IF(ABS(K457 - (SUM(D457, E457, G457:J457) - SUM(F457)))&gt;=1,
     " Error: Position at the end of the period is not equal to: position at the beginning of the period + issuance or inflow - buyback or outflow + exchange rate changes + price changes + other changes + rectifications.",
     ""),
IF(AND(NOT(ISBLANK(L457)), L457&lt;0),
 " Error: Dividend declared (gross) cannot be negative",
     ""),
IF(AND(NOT(ISBLANK(D457)), D457&lt;0),
 " Warning: Position at the beginning of the period is usually a positive amount, please check whether the reported negative amount is correct.",
     ""),
IF(AND(NOT(ISBLANK(K457)), K457&lt;0),
 " Warning: Position at the end of the period is usually a positive amount, please check whether the reported negative amount is correct.",
     "")))</f>
        <v/>
      </c>
    </row>
    <row r="458" spans="1:14">
      <c r="A458" s="21"/>
      <c r="B458" s="21"/>
      <c r="C458" s="21"/>
      <c r="D458" s="16"/>
      <c r="E458" s="16"/>
      <c r="F458" s="16"/>
      <c r="G458" s="16"/>
      <c r="H458" s="16"/>
      <c r="I458" s="16"/>
      <c r="J458" s="16"/>
      <c r="K458" s="16"/>
      <c r="L458" s="16"/>
      <c r="N458" s="33" t="str">
        <f t="shared" si="7"/>
        <v/>
      </c>
    </row>
    <row r="459" spans="1:14">
      <c r="A459" s="21"/>
      <c r="B459" s="21"/>
      <c r="C459" s="21"/>
      <c r="D459" s="16"/>
      <c r="E459" s="16"/>
      <c r="F459" s="16"/>
      <c r="G459" s="16"/>
      <c r="H459" s="16"/>
      <c r="I459" s="16"/>
      <c r="J459" s="16"/>
      <c r="K459" s="16"/>
      <c r="L459" s="16"/>
      <c r="N459" s="33" t="str">
        <f t="shared" si="7"/>
        <v/>
      </c>
    </row>
    <row r="460" spans="1:14">
      <c r="A460" s="21"/>
      <c r="B460" s="21"/>
      <c r="C460" s="21"/>
      <c r="D460" s="16"/>
      <c r="E460" s="16"/>
      <c r="F460" s="16"/>
      <c r="G460" s="16"/>
      <c r="H460" s="16"/>
      <c r="I460" s="16"/>
      <c r="J460" s="16"/>
      <c r="K460" s="16"/>
      <c r="L460" s="16"/>
      <c r="N460" s="33" t="str">
        <f t="shared" si="7"/>
        <v/>
      </c>
    </row>
    <row r="461" spans="1:14">
      <c r="A461" s="21"/>
      <c r="B461" s="21"/>
      <c r="C461" s="21"/>
      <c r="D461" s="16"/>
      <c r="E461" s="16"/>
      <c r="F461" s="16"/>
      <c r="G461" s="16"/>
      <c r="H461" s="16"/>
      <c r="I461" s="16"/>
      <c r="J461" s="16"/>
      <c r="K461" s="16"/>
      <c r="L461" s="16"/>
      <c r="N461" s="33" t="str">
        <f t="shared" si="7"/>
        <v/>
      </c>
    </row>
    <row r="462" spans="1:14">
      <c r="A462" s="21"/>
      <c r="B462" s="21"/>
      <c r="C462" s="21"/>
      <c r="D462" s="16"/>
      <c r="E462" s="16"/>
      <c r="F462" s="16"/>
      <c r="G462" s="16"/>
      <c r="H462" s="16"/>
      <c r="I462" s="16"/>
      <c r="J462" s="16"/>
      <c r="K462" s="16"/>
      <c r="L462" s="16"/>
      <c r="N462" s="33" t="str">
        <f t="shared" si="7"/>
        <v/>
      </c>
    </row>
    <row r="463" spans="1:14">
      <c r="A463" s="21"/>
      <c r="B463" s="21"/>
      <c r="C463" s="21"/>
      <c r="D463" s="16"/>
      <c r="E463" s="16"/>
      <c r="F463" s="16"/>
      <c r="G463" s="16"/>
      <c r="H463" s="16"/>
      <c r="I463" s="16"/>
      <c r="J463" s="16"/>
      <c r="K463" s="16"/>
      <c r="L463" s="16"/>
      <c r="N463" s="33" t="str">
        <f t="shared" si="7"/>
        <v/>
      </c>
    </row>
    <row r="464" spans="1:14">
      <c r="A464" s="21"/>
      <c r="B464" s="21"/>
      <c r="C464" s="21"/>
      <c r="D464" s="16"/>
      <c r="E464" s="16"/>
      <c r="F464" s="16"/>
      <c r="G464" s="16"/>
      <c r="H464" s="16"/>
      <c r="I464" s="16"/>
      <c r="J464" s="16"/>
      <c r="K464" s="16"/>
      <c r="L464" s="16"/>
      <c r="N464" s="33" t="str">
        <f t="shared" si="7"/>
        <v/>
      </c>
    </row>
    <row r="465" spans="1:14">
      <c r="A465" s="21"/>
      <c r="B465" s="21"/>
      <c r="C465" s="21"/>
      <c r="D465" s="16"/>
      <c r="E465" s="16"/>
      <c r="F465" s="16"/>
      <c r="G465" s="16"/>
      <c r="H465" s="16"/>
      <c r="I465" s="16"/>
      <c r="J465" s="16"/>
      <c r="K465" s="16"/>
      <c r="L465" s="16"/>
      <c r="N465" s="33" t="str">
        <f t="shared" si="7"/>
        <v/>
      </c>
    </row>
    <row r="466" spans="1:14">
      <c r="A466" s="21"/>
      <c r="B466" s="21"/>
      <c r="C466" s="21"/>
      <c r="D466" s="16"/>
      <c r="E466" s="16"/>
      <c r="F466" s="16"/>
      <c r="G466" s="16"/>
      <c r="H466" s="16"/>
      <c r="I466" s="16"/>
      <c r="J466" s="16"/>
      <c r="K466" s="16"/>
      <c r="L466" s="16"/>
      <c r="N466" s="33" t="str">
        <f t="shared" si="7"/>
        <v/>
      </c>
    </row>
    <row r="467" spans="1:14">
      <c r="A467" s="21"/>
      <c r="B467" s="21"/>
      <c r="C467" s="21"/>
      <c r="D467" s="16"/>
      <c r="E467" s="16"/>
      <c r="F467" s="16"/>
      <c r="G467" s="16"/>
      <c r="H467" s="16"/>
      <c r="I467" s="16"/>
      <c r="J467" s="16"/>
      <c r="K467" s="16"/>
      <c r="L467" s="16"/>
      <c r="N467" s="33" t="str">
        <f t="shared" si="7"/>
        <v/>
      </c>
    </row>
    <row r="468" spans="1:14">
      <c r="A468" s="21"/>
      <c r="B468" s="21"/>
      <c r="C468" s="21"/>
      <c r="D468" s="16"/>
      <c r="E468" s="16"/>
      <c r="F468" s="16"/>
      <c r="G468" s="16"/>
      <c r="H468" s="16"/>
      <c r="I468" s="16"/>
      <c r="J468" s="16"/>
      <c r="K468" s="16"/>
      <c r="L468" s="16"/>
      <c r="N468" s="33" t="str">
        <f t="shared" si="7"/>
        <v/>
      </c>
    </row>
    <row r="469" spans="1:14">
      <c r="A469" s="21"/>
      <c r="B469" s="21"/>
      <c r="C469" s="21"/>
      <c r="D469" s="16"/>
      <c r="E469" s="16"/>
      <c r="F469" s="16"/>
      <c r="G469" s="16"/>
      <c r="H469" s="16"/>
      <c r="I469" s="16"/>
      <c r="J469" s="16"/>
      <c r="K469" s="16"/>
      <c r="L469" s="16"/>
      <c r="N469" s="33" t="str">
        <f t="shared" si="7"/>
        <v/>
      </c>
    </row>
    <row r="470" spans="1:14">
      <c r="A470" s="21"/>
      <c r="B470" s="21"/>
      <c r="C470" s="21"/>
      <c r="D470" s="16"/>
      <c r="E470" s="16"/>
      <c r="F470" s="16"/>
      <c r="G470" s="16"/>
      <c r="H470" s="16"/>
      <c r="I470" s="16"/>
      <c r="J470" s="16"/>
      <c r="K470" s="16"/>
      <c r="L470" s="16"/>
      <c r="N470" s="33" t="str">
        <f t="shared" si="7"/>
        <v/>
      </c>
    </row>
    <row r="471" spans="1:14">
      <c r="A471" s="21"/>
      <c r="B471" s="21"/>
      <c r="C471" s="21"/>
      <c r="D471" s="16"/>
      <c r="E471" s="16"/>
      <c r="F471" s="16"/>
      <c r="G471" s="16"/>
      <c r="H471" s="16"/>
      <c r="I471" s="16"/>
      <c r="J471" s="16"/>
      <c r="K471" s="16"/>
      <c r="L471" s="16"/>
      <c r="N471" s="33" t="str">
        <f t="shared" si="7"/>
        <v/>
      </c>
    </row>
    <row r="472" spans="1:14">
      <c r="A472" s="21"/>
      <c r="B472" s="21"/>
      <c r="C472" s="21"/>
      <c r="D472" s="16"/>
      <c r="E472" s="16"/>
      <c r="F472" s="16"/>
      <c r="G472" s="16"/>
      <c r="H472" s="16"/>
      <c r="I472" s="16"/>
      <c r="J472" s="16"/>
      <c r="K472" s="16"/>
      <c r="L472" s="16"/>
      <c r="N472" s="33" t="str">
        <f t="shared" si="7"/>
        <v/>
      </c>
    </row>
    <row r="473" spans="1:14">
      <c r="A473" s="21"/>
      <c r="B473" s="21"/>
      <c r="C473" s="21"/>
      <c r="D473" s="16"/>
      <c r="E473" s="16"/>
      <c r="F473" s="16"/>
      <c r="G473" s="16"/>
      <c r="H473" s="16"/>
      <c r="I473" s="16"/>
      <c r="J473" s="16"/>
      <c r="K473" s="16"/>
      <c r="L473" s="16"/>
      <c r="N473" s="33" t="str">
        <f t="shared" si="7"/>
        <v/>
      </c>
    </row>
    <row r="474" spans="1:14">
      <c r="A474" s="21"/>
      <c r="B474" s="21"/>
      <c r="C474" s="21"/>
      <c r="D474" s="16"/>
      <c r="E474" s="16"/>
      <c r="F474" s="16"/>
      <c r="G474" s="16"/>
      <c r="H474" s="16"/>
      <c r="I474" s="16"/>
      <c r="J474" s="16"/>
      <c r="K474" s="16"/>
      <c r="L474" s="16"/>
      <c r="N474" s="33" t="str">
        <f t="shared" si="7"/>
        <v/>
      </c>
    </row>
    <row r="475" spans="1:14">
      <c r="A475" s="21"/>
      <c r="B475" s="21"/>
      <c r="C475" s="21"/>
      <c r="D475" s="16"/>
      <c r="E475" s="16"/>
      <c r="F475" s="16"/>
      <c r="G475" s="16"/>
      <c r="H475" s="16"/>
      <c r="I475" s="16"/>
      <c r="J475" s="16"/>
      <c r="K475" s="16"/>
      <c r="L475" s="16"/>
      <c r="N475" s="33" t="str">
        <f t="shared" si="7"/>
        <v/>
      </c>
    </row>
    <row r="476" spans="1:14">
      <c r="A476" s="21"/>
      <c r="B476" s="21"/>
      <c r="C476" s="21"/>
      <c r="D476" s="16"/>
      <c r="E476" s="16"/>
      <c r="F476" s="16"/>
      <c r="G476" s="16"/>
      <c r="H476" s="16"/>
      <c r="I476" s="16"/>
      <c r="J476" s="16"/>
      <c r="K476" s="16"/>
      <c r="L476" s="16"/>
      <c r="N476" s="33" t="str">
        <f t="shared" si="7"/>
        <v/>
      </c>
    </row>
    <row r="477" spans="1:14">
      <c r="A477" s="21"/>
      <c r="B477" s="21"/>
      <c r="C477" s="21"/>
      <c r="D477" s="16"/>
      <c r="E477" s="16"/>
      <c r="F477" s="16"/>
      <c r="G477" s="16"/>
      <c r="H477" s="16"/>
      <c r="I477" s="16"/>
      <c r="J477" s="16"/>
      <c r="K477" s="16"/>
      <c r="L477" s="16"/>
      <c r="N477" s="33" t="str">
        <f t="shared" si="7"/>
        <v/>
      </c>
    </row>
    <row r="478" spans="1:14">
      <c r="A478" s="21"/>
      <c r="B478" s="21"/>
      <c r="C478" s="21"/>
      <c r="D478" s="16"/>
      <c r="E478" s="16"/>
      <c r="F478" s="16"/>
      <c r="G478" s="16"/>
      <c r="H478" s="16"/>
      <c r="I478" s="16"/>
      <c r="J478" s="16"/>
      <c r="K478" s="16"/>
      <c r="L478" s="16"/>
      <c r="N478" s="33" t="str">
        <f t="shared" si="7"/>
        <v/>
      </c>
    </row>
    <row r="479" spans="1:14">
      <c r="A479" s="21"/>
      <c r="B479" s="21"/>
      <c r="C479" s="21"/>
      <c r="D479" s="16"/>
      <c r="E479" s="16"/>
      <c r="F479" s="16"/>
      <c r="G479" s="16"/>
      <c r="H479" s="16"/>
      <c r="I479" s="16"/>
      <c r="J479" s="16"/>
      <c r="K479" s="16"/>
      <c r="L479" s="16"/>
      <c r="N479" s="33" t="str">
        <f t="shared" si="7"/>
        <v/>
      </c>
    </row>
    <row r="480" spans="1:14">
      <c r="A480" s="21"/>
      <c r="B480" s="21"/>
      <c r="C480" s="21"/>
      <c r="D480" s="16"/>
      <c r="E480" s="16"/>
      <c r="F480" s="16"/>
      <c r="G480" s="16"/>
      <c r="H480" s="16"/>
      <c r="I480" s="16"/>
      <c r="J480" s="16"/>
      <c r="K480" s="16"/>
      <c r="L480" s="16"/>
      <c r="N480" s="33" t="str">
        <f t="shared" si="7"/>
        <v/>
      </c>
    </row>
    <row r="481" spans="1:14">
      <c r="A481" s="21"/>
      <c r="B481" s="21"/>
      <c r="C481" s="21"/>
      <c r="D481" s="16"/>
      <c r="E481" s="16"/>
      <c r="F481" s="16"/>
      <c r="G481" s="16"/>
      <c r="H481" s="16"/>
      <c r="I481" s="16"/>
      <c r="J481" s="16"/>
      <c r="K481" s="16"/>
      <c r="L481" s="16"/>
      <c r="N481" s="33" t="str">
        <f t="shared" si="7"/>
        <v/>
      </c>
    </row>
    <row r="482" spans="1:14">
      <c r="A482" s="21"/>
      <c r="B482" s="21"/>
      <c r="C482" s="21"/>
      <c r="D482" s="16"/>
      <c r="E482" s="16"/>
      <c r="F482" s="16"/>
      <c r="G482" s="16"/>
      <c r="H482" s="16"/>
      <c r="I482" s="16"/>
      <c r="J482" s="16"/>
      <c r="K482" s="16"/>
      <c r="L482" s="16"/>
      <c r="N482" s="33" t="str">
        <f t="shared" si="7"/>
        <v/>
      </c>
    </row>
    <row r="483" spans="1:14">
      <c r="A483" s="21"/>
      <c r="B483" s="21"/>
      <c r="C483" s="21"/>
      <c r="D483" s="16"/>
      <c r="E483" s="16"/>
      <c r="F483" s="16"/>
      <c r="G483" s="16"/>
      <c r="H483" s="16"/>
      <c r="I483" s="16"/>
      <c r="J483" s="16"/>
      <c r="K483" s="16"/>
      <c r="L483" s="16"/>
      <c r="N483" s="33" t="str">
        <f t="shared" si="7"/>
        <v/>
      </c>
    </row>
    <row r="484" spans="1:14">
      <c r="A484" s="21"/>
      <c r="B484" s="21"/>
      <c r="C484" s="21"/>
      <c r="D484" s="16"/>
      <c r="E484" s="16"/>
      <c r="F484" s="16"/>
      <c r="G484" s="16"/>
      <c r="H484" s="16"/>
      <c r="I484" s="16"/>
      <c r="J484" s="16"/>
      <c r="K484" s="16"/>
      <c r="L484" s="16"/>
      <c r="N484" s="33" t="str">
        <f t="shared" si="7"/>
        <v/>
      </c>
    </row>
    <row r="485" spans="1:14">
      <c r="A485" s="21"/>
      <c r="B485" s="21"/>
      <c r="C485" s="21"/>
      <c r="D485" s="16"/>
      <c r="E485" s="16"/>
      <c r="F485" s="16"/>
      <c r="G485" s="16"/>
      <c r="H485" s="16"/>
      <c r="I485" s="16"/>
      <c r="J485" s="16"/>
      <c r="K485" s="16"/>
      <c r="L485" s="16"/>
      <c r="N485" s="33" t="str">
        <f t="shared" si="7"/>
        <v/>
      </c>
    </row>
    <row r="486" spans="1:14">
      <c r="A486" s="21"/>
      <c r="B486" s="21"/>
      <c r="C486" s="21"/>
      <c r="D486" s="16"/>
      <c r="E486" s="16"/>
      <c r="F486" s="16"/>
      <c r="G486" s="16"/>
      <c r="H486" s="16"/>
      <c r="I486" s="16"/>
      <c r="J486" s="16"/>
      <c r="K486" s="16"/>
      <c r="L486" s="16"/>
      <c r="N486" s="33" t="str">
        <f t="shared" si="7"/>
        <v/>
      </c>
    </row>
    <row r="487" spans="1:14">
      <c r="A487" s="21"/>
      <c r="B487" s="21"/>
      <c r="C487" s="21"/>
      <c r="D487" s="16"/>
      <c r="E487" s="16"/>
      <c r="F487" s="16"/>
      <c r="G487" s="16"/>
      <c r="H487" s="16"/>
      <c r="I487" s="16"/>
      <c r="J487" s="16"/>
      <c r="K487" s="16"/>
      <c r="L487" s="16"/>
      <c r="N487" s="33" t="str">
        <f t="shared" si="7"/>
        <v/>
      </c>
    </row>
    <row r="488" spans="1:14">
      <c r="A488" s="21"/>
      <c r="B488" s="21"/>
      <c r="C488" s="21"/>
      <c r="D488" s="16"/>
      <c r="E488" s="16"/>
      <c r="F488" s="16"/>
      <c r="G488" s="16"/>
      <c r="H488" s="16"/>
      <c r="I488" s="16"/>
      <c r="J488" s="16"/>
      <c r="K488" s="16"/>
      <c r="L488" s="16"/>
      <c r="N488" s="33" t="str">
        <f t="shared" si="7"/>
        <v/>
      </c>
    </row>
    <row r="489" spans="1:14">
      <c r="A489" s="21"/>
      <c r="B489" s="21"/>
      <c r="C489" s="21"/>
      <c r="D489" s="16"/>
      <c r="E489" s="16"/>
      <c r="F489" s="16"/>
      <c r="G489" s="16"/>
      <c r="H489" s="16"/>
      <c r="I489" s="16"/>
      <c r="J489" s="16"/>
      <c r="K489" s="16"/>
      <c r="L489" s="16"/>
      <c r="N489" s="33" t="str">
        <f t="shared" si="7"/>
        <v/>
      </c>
    </row>
    <row r="490" spans="1:14">
      <c r="A490" s="21"/>
      <c r="B490" s="21"/>
      <c r="C490" s="21"/>
      <c r="D490" s="16"/>
      <c r="E490" s="16"/>
      <c r="F490" s="16"/>
      <c r="G490" s="16"/>
      <c r="H490" s="16"/>
      <c r="I490" s="16"/>
      <c r="J490" s="16"/>
      <c r="K490" s="16"/>
      <c r="L490" s="16"/>
      <c r="N490" s="33" t="str">
        <f t="shared" si="7"/>
        <v/>
      </c>
    </row>
    <row r="491" spans="1:14">
      <c r="A491" s="21"/>
      <c r="B491" s="21"/>
      <c r="C491" s="21"/>
      <c r="D491" s="16"/>
      <c r="E491" s="16"/>
      <c r="F491" s="16"/>
      <c r="G491" s="16"/>
      <c r="H491" s="16"/>
      <c r="I491" s="16"/>
      <c r="J491" s="16"/>
      <c r="K491" s="16"/>
      <c r="L491" s="16"/>
      <c r="N491" s="33" t="str">
        <f t="shared" si="7"/>
        <v/>
      </c>
    </row>
    <row r="492" spans="1:14">
      <c r="A492" s="21"/>
      <c r="B492" s="21"/>
      <c r="C492" s="21"/>
      <c r="D492" s="16"/>
      <c r="E492" s="16"/>
      <c r="F492" s="16"/>
      <c r="G492" s="16"/>
      <c r="H492" s="16"/>
      <c r="I492" s="16"/>
      <c r="J492" s="16"/>
      <c r="K492" s="16"/>
      <c r="L492" s="16"/>
      <c r="N492" s="33" t="str">
        <f t="shared" si="7"/>
        <v/>
      </c>
    </row>
    <row r="493" spans="1:14">
      <c r="A493" s="21"/>
      <c r="B493" s="21"/>
      <c r="C493" s="21"/>
      <c r="D493" s="16"/>
      <c r="E493" s="16"/>
      <c r="F493" s="16"/>
      <c r="G493" s="16"/>
      <c r="H493" s="16"/>
      <c r="I493" s="16"/>
      <c r="J493" s="16"/>
      <c r="K493" s="16"/>
      <c r="L493" s="16"/>
      <c r="N493" s="33" t="str">
        <f t="shared" si="7"/>
        <v/>
      </c>
    </row>
    <row r="494" spans="1:14">
      <c r="A494" s="21"/>
      <c r="B494" s="21"/>
      <c r="C494" s="21"/>
      <c r="D494" s="16"/>
      <c r="E494" s="16"/>
      <c r="F494" s="16"/>
      <c r="G494" s="16"/>
      <c r="H494" s="16"/>
      <c r="I494" s="16"/>
      <c r="J494" s="16"/>
      <c r="K494" s="16"/>
      <c r="L494" s="16"/>
      <c r="N494" s="33" t="str">
        <f t="shared" si="7"/>
        <v/>
      </c>
    </row>
    <row r="495" spans="1:14">
      <c r="A495" s="21"/>
      <c r="B495" s="21"/>
      <c r="C495" s="21"/>
      <c r="D495" s="16"/>
      <c r="E495" s="16"/>
      <c r="F495" s="16"/>
      <c r="G495" s="16"/>
      <c r="H495" s="16"/>
      <c r="I495" s="16"/>
      <c r="J495" s="16"/>
      <c r="K495" s="16"/>
      <c r="L495" s="16"/>
      <c r="N495" s="33" t="str">
        <f t="shared" si="7"/>
        <v/>
      </c>
    </row>
    <row r="496" spans="1:14">
      <c r="A496" s="21"/>
      <c r="B496" s="21"/>
      <c r="C496" s="21"/>
      <c r="D496" s="16"/>
      <c r="E496" s="16"/>
      <c r="F496" s="16"/>
      <c r="G496" s="16"/>
      <c r="H496" s="16"/>
      <c r="I496" s="16"/>
      <c r="J496" s="16"/>
      <c r="K496" s="16"/>
      <c r="L496" s="16"/>
      <c r="N496" s="33" t="str">
        <f t="shared" si="7"/>
        <v/>
      </c>
    </row>
    <row r="497" spans="1:14">
      <c r="A497" s="21"/>
      <c r="B497" s="21"/>
      <c r="C497" s="21"/>
      <c r="D497" s="16"/>
      <c r="E497" s="16"/>
      <c r="F497" s="16"/>
      <c r="G497" s="16"/>
      <c r="H497" s="16"/>
      <c r="I497" s="16"/>
      <c r="J497" s="16"/>
      <c r="K497" s="16"/>
      <c r="L497" s="16"/>
      <c r="N497" s="33" t="str">
        <f t="shared" si="7"/>
        <v/>
      </c>
    </row>
    <row r="498" spans="1:14">
      <c r="A498" s="21"/>
      <c r="B498" s="21"/>
      <c r="C498" s="21"/>
      <c r="D498" s="16"/>
      <c r="E498" s="16"/>
      <c r="F498" s="16"/>
      <c r="G498" s="16"/>
      <c r="H498" s="16"/>
      <c r="I498" s="16"/>
      <c r="J498" s="16"/>
      <c r="K498" s="16"/>
      <c r="L498" s="16"/>
      <c r="N498" s="33" t="str">
        <f t="shared" si="7"/>
        <v/>
      </c>
    </row>
    <row r="499" spans="1:14">
      <c r="A499" s="21"/>
      <c r="B499" s="21"/>
      <c r="C499" s="21"/>
      <c r="D499" s="16"/>
      <c r="E499" s="16"/>
      <c r="F499" s="16"/>
      <c r="G499" s="16"/>
      <c r="H499" s="16"/>
      <c r="I499" s="16"/>
      <c r="J499" s="16"/>
      <c r="K499" s="16"/>
      <c r="L499" s="16"/>
      <c r="N499" s="33" t="str">
        <f t="shared" si="7"/>
        <v/>
      </c>
    </row>
    <row r="500" spans="1:14">
      <c r="A500" s="21"/>
      <c r="B500" s="21"/>
      <c r="C500" s="21"/>
      <c r="D500" s="16"/>
      <c r="E500" s="16"/>
      <c r="F500" s="16"/>
      <c r="G500" s="16"/>
      <c r="H500" s="16"/>
      <c r="I500" s="16"/>
      <c r="J500" s="16"/>
      <c r="K500" s="16"/>
      <c r="L500" s="16"/>
      <c r="N500" s="33" t="str">
        <f t="shared" si="7"/>
        <v/>
      </c>
    </row>
  </sheetData>
  <mergeCells count="10">
    <mergeCell ref="N3:N6"/>
    <mergeCell ref="D3:K3"/>
    <mergeCell ref="L3:L6"/>
    <mergeCell ref="D4:D6"/>
    <mergeCell ref="E4:J4"/>
    <mergeCell ref="K4:K6"/>
    <mergeCell ref="E5:F5"/>
    <mergeCell ref="G5:H5"/>
    <mergeCell ref="I5:I6"/>
    <mergeCell ref="J5:J6"/>
  </mergeCells>
  <conditionalFormatting sqref="D8:D500">
    <cfRule type="expression" dxfId="121" priority="2">
      <formula>AND(NOT(ISBLANK(D8)), D8&lt;0)</formula>
    </cfRule>
  </conditionalFormatting>
  <conditionalFormatting sqref="K8:K500">
    <cfRule type="expression" dxfId="120" priority="1">
      <formula>AND(NOT(ISBLANK(K8)), K8&lt;0)</formula>
    </cfRule>
    <cfRule type="expression" dxfId="119" priority="4">
      <formula>ABS(K8 - (SUM(D8, E8, G8:J8) - SUM(F8)))&gt;=1</formula>
    </cfRule>
  </conditionalFormatting>
  <conditionalFormatting sqref="L8:L500">
    <cfRule type="expression" dxfId="118" priority="3">
      <formula>AND(NOT(ISBLANK(L8)), L8&lt;0)</formula>
    </cfRule>
  </conditionalFormatting>
  <hyperlinks>
    <hyperlink ref="A1" location="'TOC'!B73" display="TOC" xr:uid="{00000000-0004-0000-3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C00-000000000000}">
          <x14:formula1>
            <xm:f>_dropDownSheet!$A$35</xm:f>
          </x14:formula1>
          <xm:sqref>A8:A500</xm:sqref>
        </x14:dataValidation>
        <x14:dataValidation type="list" allowBlank="1" showInputMessage="1" showErrorMessage="1" xr:uid="{00000000-0002-0000-3C00-000001000000}">
          <x14:formula1>
            <xm:f>_dropDownSheet!$A$9:$JB$9</xm:f>
          </x14:formula1>
          <xm:sqref>B8:B500</xm:sqref>
        </x14:dataValidation>
        <x14:dataValidation type="list" allowBlank="1" showInputMessage="1" showErrorMessage="1" xr:uid="{00000000-0002-0000-3C00-000002000000}">
          <x14:formula1>
            <xm:f>_dropDownSheet!$A$11:$N$11</xm:f>
          </x14:formula1>
          <xm:sqref>C8:C500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5"/>
  <cols>
    <col min="1" max="2" width="10" customWidth="1"/>
    <col min="3" max="17" width="15" customWidth="1"/>
    <col min="19" max="19" width="116.42578125" customWidth="1"/>
  </cols>
  <sheetData>
    <row r="1" spans="1:19" ht="15" customHeight="1">
      <c r="A1" s="11" t="s">
        <v>216</v>
      </c>
      <c r="B1" s="12" t="s">
        <v>134</v>
      </c>
    </row>
    <row r="2" spans="1:19" ht="15" customHeight="1"/>
    <row r="3" spans="1:19">
      <c r="A3" s="51"/>
      <c r="B3" s="51"/>
      <c r="C3" s="52" t="s">
        <v>302</v>
      </c>
      <c r="D3" s="52"/>
      <c r="E3" s="52"/>
      <c r="F3" s="52"/>
      <c r="G3" s="52"/>
      <c r="H3" s="52"/>
      <c r="I3" s="52"/>
      <c r="J3" s="52"/>
      <c r="K3" s="52" t="s">
        <v>254</v>
      </c>
      <c r="L3" s="52"/>
      <c r="M3" s="52"/>
      <c r="N3" s="52"/>
      <c r="O3" s="52"/>
      <c r="P3" s="52"/>
      <c r="Q3" s="52"/>
      <c r="S3" s="50" t="s">
        <v>220</v>
      </c>
    </row>
    <row r="4" spans="1:19">
      <c r="A4" s="51"/>
      <c r="B4" s="51"/>
      <c r="C4" s="52" t="s">
        <v>221</v>
      </c>
      <c r="D4" s="52" t="s">
        <v>222</v>
      </c>
      <c r="E4" s="52"/>
      <c r="F4" s="52"/>
      <c r="G4" s="52"/>
      <c r="H4" s="52"/>
      <c r="I4" s="52"/>
      <c r="J4" s="52" t="s">
        <v>223</v>
      </c>
      <c r="K4" s="52" t="s">
        <v>255</v>
      </c>
      <c r="L4" s="52" t="s">
        <v>222</v>
      </c>
      <c r="M4" s="52"/>
      <c r="N4" s="52"/>
      <c r="O4" s="52"/>
      <c r="P4" s="52"/>
      <c r="Q4" s="52" t="s">
        <v>256</v>
      </c>
      <c r="S4" s="50"/>
    </row>
    <row r="5" spans="1:19">
      <c r="A5" s="51"/>
      <c r="B5" s="51"/>
      <c r="C5" s="52"/>
      <c r="D5" s="52" t="s">
        <v>224</v>
      </c>
      <c r="E5" s="52"/>
      <c r="F5" s="52" t="s">
        <v>225</v>
      </c>
      <c r="G5" s="52"/>
      <c r="H5" s="52" t="s">
        <v>226</v>
      </c>
      <c r="I5" s="52" t="s">
        <v>227</v>
      </c>
      <c r="J5" s="52"/>
      <c r="K5" s="52"/>
      <c r="L5" s="52" t="s">
        <v>257</v>
      </c>
      <c r="M5" s="52" t="s">
        <v>258</v>
      </c>
      <c r="N5" s="52" t="s">
        <v>259</v>
      </c>
      <c r="O5" s="52" t="s">
        <v>307</v>
      </c>
      <c r="P5" s="52" t="s">
        <v>261</v>
      </c>
      <c r="Q5" s="52"/>
      <c r="S5" s="50"/>
    </row>
    <row r="6" spans="1:19" ht="22.5">
      <c r="A6" s="51"/>
      <c r="B6" s="51"/>
      <c r="C6" s="52"/>
      <c r="D6" s="13" t="s">
        <v>308</v>
      </c>
      <c r="E6" s="13" t="s">
        <v>309</v>
      </c>
      <c r="F6" s="13" t="s">
        <v>230</v>
      </c>
      <c r="G6" s="13" t="s">
        <v>231</v>
      </c>
      <c r="H6" s="52"/>
      <c r="I6" s="52"/>
      <c r="J6" s="52"/>
      <c r="K6" s="52"/>
      <c r="L6" s="52"/>
      <c r="M6" s="52"/>
      <c r="N6" s="52"/>
      <c r="O6" s="52"/>
      <c r="P6" s="52"/>
      <c r="Q6" s="52"/>
      <c r="S6" s="50"/>
    </row>
    <row r="7" spans="1:19" ht="23.25">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P7" s="14" t="s">
        <v>262</v>
      </c>
      <c r="Q7" s="14" t="s">
        <v>263</v>
      </c>
      <c r="S7" s="32" t="s">
        <v>985</v>
      </c>
    </row>
    <row r="8" spans="1:19" ht="22.5">
      <c r="A8" s="15" t="s">
        <v>264</v>
      </c>
      <c r="B8" s="14" t="s">
        <v>232</v>
      </c>
      <c r="C8" s="16"/>
      <c r="D8" s="16"/>
      <c r="E8" s="16"/>
      <c r="F8" s="16"/>
      <c r="G8" s="16"/>
      <c r="H8" s="16"/>
      <c r="I8" s="16"/>
      <c r="J8" s="16"/>
      <c r="K8" s="16"/>
      <c r="L8" s="16"/>
      <c r="M8" s="16"/>
      <c r="N8" s="16"/>
      <c r="O8" s="16"/>
      <c r="P8" s="16"/>
      <c r="Q8" s="16"/>
      <c r="S8" s="33" t="str">
        <f>IF(COUNTA(C8:Q8)=0,"",_xlfn.CONCAT(,
IF(ABS(J8 - (SUM(C8, D8, F8:I8) - SUM(E8)))&gt;=1,
     " Error: Position at the end of the period is not equal to: position at the beginning of the period + issuance - redemption + exchange rate changes + price changes + other changes + rectifications.",
     ""),
IF(ABS(Q8 - (SUM(K8, L8, M8, P8) - SUM(N8, O8)))&gt;=1,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I5:I6"/>
    <mergeCell ref="L5:L6"/>
    <mergeCell ref="M5:M6"/>
    <mergeCell ref="S3:S6"/>
    <mergeCell ref="N5:N6"/>
    <mergeCell ref="O5:O6"/>
    <mergeCell ref="P5:P6"/>
    <mergeCell ref="A3:B7"/>
    <mergeCell ref="C3:J3"/>
    <mergeCell ref="K3:Q3"/>
    <mergeCell ref="C4:C6"/>
    <mergeCell ref="D4:I4"/>
    <mergeCell ref="J4:J6"/>
    <mergeCell ref="K4:K6"/>
    <mergeCell ref="L4:P4"/>
    <mergeCell ref="Q4:Q6"/>
    <mergeCell ref="D5:E5"/>
    <mergeCell ref="F5:G5"/>
    <mergeCell ref="H5:H6"/>
  </mergeCells>
  <conditionalFormatting sqref="C8">
    <cfRule type="expression" dxfId="117" priority="3">
      <formula>AND(NOT(ISBLANK(C8)), C8&lt;0)</formula>
    </cfRule>
  </conditionalFormatting>
  <conditionalFormatting sqref="J8">
    <cfRule type="expression" dxfId="116" priority="2">
      <formula>AND(NOT(ISBLANK(J8)), J8&lt;0)</formula>
    </cfRule>
    <cfRule type="expression" dxfId="115" priority="5">
      <formula>ABS(J8 - (SUM(C8, D8, F8:I8) - SUM(E8)))&gt;=1</formula>
    </cfRule>
  </conditionalFormatting>
  <conditionalFormatting sqref="L8">
    <cfRule type="expression" dxfId="114" priority="1">
      <formula>AND(ISBLANK(L8), AND(OR(ABS(C8)&gt;0, ABS(J8)&gt;0)))</formula>
    </cfRule>
  </conditionalFormatting>
  <conditionalFormatting sqref="Q8">
    <cfRule type="expression" dxfId="113" priority="4">
      <formula>ABS(Q8 - (SUM(K8, L8, M8, P8) - SUM(N8, O8)))&gt;=1</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Blad63">
    <outlinePr summaryBelow="0"/>
  </sheetPr>
  <dimension ref="A1:E500"/>
  <sheetViews>
    <sheetView workbookViewId="0">
      <pane ySplit="1" topLeftCell="A2" activePane="bottomLeft" state="frozen"/>
      <selection pane="bottomLeft" activeCell="A2" sqref="A2"/>
    </sheetView>
  </sheetViews>
  <sheetFormatPr defaultRowHeight="15"/>
  <cols>
    <col min="1" max="5" width="15" customWidth="1"/>
  </cols>
  <sheetData>
    <row r="1" spans="1:5" ht="15" customHeight="1">
      <c r="A1" s="11" t="s">
        <v>216</v>
      </c>
      <c r="B1" s="12" t="s">
        <v>137</v>
      </c>
    </row>
    <row r="2" spans="1:5" ht="15" customHeight="1"/>
    <row r="3" spans="1:5">
      <c r="A3" s="12"/>
      <c r="E3" s="13" t="s">
        <v>302</v>
      </c>
    </row>
    <row r="4" spans="1:5" ht="22.5">
      <c r="E4" s="13" t="s">
        <v>222</v>
      </c>
    </row>
    <row r="5" spans="1:5">
      <c r="E5" s="13" t="s">
        <v>224</v>
      </c>
    </row>
    <row r="6" spans="1:5">
      <c r="E6" s="13" t="s">
        <v>244</v>
      </c>
    </row>
    <row r="7" spans="1:5" ht="33.75">
      <c r="A7" s="20" t="s">
        <v>245</v>
      </c>
      <c r="B7" s="20" t="s">
        <v>246</v>
      </c>
      <c r="C7" s="20" t="s">
        <v>247</v>
      </c>
      <c r="D7" s="20" t="s">
        <v>248</v>
      </c>
      <c r="E7" s="14" t="s">
        <v>232</v>
      </c>
    </row>
    <row r="8" spans="1:5">
      <c r="A8" s="21" t="s">
        <v>242</v>
      </c>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75" display="TOC"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E00-000000000000}">
          <x14:formula1>
            <xm:f>_dropDownSheet!$A$4</xm:f>
          </x14:formula1>
          <xm:sqref>A8:A500</xm:sqref>
        </x14:dataValidation>
        <x14:dataValidation type="list" allowBlank="1" showInputMessage="1" showErrorMessage="1" xr:uid="{00000000-0002-0000-3E00-000001000000}">
          <x14:formula1>
            <xm:f>_dropDownSheet!$A$5:$JA$5</xm:f>
          </x14:formula1>
          <xm:sqref>B8:B500</xm:sqref>
        </x14:dataValidation>
        <x14:dataValidation type="list" allowBlank="1" showInputMessage="1" showErrorMessage="1" xr:uid="{00000000-0002-0000-3E00-000002000000}">
          <x14:formula1>
            <xm:f>_dropDownSheet!$A$11:$N$11</xm:f>
          </x14:formula1>
          <xm:sqref>C8:C500</xm:sqref>
        </x14:dataValidation>
        <x14:dataValidation type="list" allowBlank="1" showInputMessage="1" showErrorMessage="1" xr:uid="{00000000-0002-0000-3E00-000003000000}">
          <x14:formula1>
            <xm:f>_dropDownSheet!$A$7:$C$7</xm:f>
          </x14:formula1>
          <xm:sqref>D8:D500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A2" sqref="A2"/>
    </sheetView>
  </sheetViews>
  <sheetFormatPr defaultRowHeight="15"/>
  <cols>
    <col min="1" max="1" width="15" customWidth="1"/>
    <col min="2" max="2" width="10" customWidth="1"/>
    <col min="3" max="15" width="15" customWidth="1"/>
    <col min="17" max="17" width="114.42578125" customWidth="1"/>
  </cols>
  <sheetData>
    <row r="1" spans="1:17" ht="15" customHeight="1">
      <c r="A1" s="11" t="s">
        <v>216</v>
      </c>
      <c r="B1" s="12" t="s">
        <v>140</v>
      </c>
    </row>
    <row r="2" spans="1:17" ht="15" customHeight="1"/>
    <row r="3" spans="1:17">
      <c r="A3" s="51"/>
      <c r="B3" s="51"/>
      <c r="C3" s="52" t="s">
        <v>302</v>
      </c>
      <c r="D3" s="52"/>
      <c r="E3" s="52"/>
      <c r="F3" s="52"/>
      <c r="G3" s="52"/>
      <c r="H3" s="52"/>
      <c r="I3" s="52"/>
      <c r="J3" s="52"/>
      <c r="K3" s="52" t="s">
        <v>254</v>
      </c>
      <c r="L3" s="52"/>
      <c r="M3" s="52"/>
      <c r="N3" s="52"/>
      <c r="O3" s="52"/>
      <c r="Q3" s="50" t="s">
        <v>220</v>
      </c>
    </row>
    <row r="4" spans="1:17">
      <c r="A4" s="51"/>
      <c r="B4" s="51"/>
      <c r="C4" s="52" t="s">
        <v>310</v>
      </c>
      <c r="D4" s="52" t="s">
        <v>222</v>
      </c>
      <c r="E4" s="52"/>
      <c r="F4" s="52"/>
      <c r="G4" s="52"/>
      <c r="H4" s="52"/>
      <c r="I4" s="52"/>
      <c r="J4" s="52" t="s">
        <v>311</v>
      </c>
      <c r="K4" s="52" t="s">
        <v>255</v>
      </c>
      <c r="L4" s="52" t="s">
        <v>222</v>
      </c>
      <c r="M4" s="52"/>
      <c r="N4" s="52"/>
      <c r="O4" s="52" t="s">
        <v>256</v>
      </c>
      <c r="Q4" s="50"/>
    </row>
    <row r="5" spans="1:17">
      <c r="A5" s="51"/>
      <c r="B5" s="51"/>
      <c r="C5" s="52"/>
      <c r="D5" s="52" t="s">
        <v>224</v>
      </c>
      <c r="E5" s="52"/>
      <c r="F5" s="52" t="s">
        <v>225</v>
      </c>
      <c r="G5" s="52"/>
      <c r="H5" s="52" t="s">
        <v>267</v>
      </c>
      <c r="I5" s="52" t="s">
        <v>227</v>
      </c>
      <c r="J5" s="52"/>
      <c r="K5" s="52"/>
      <c r="L5" s="52" t="s">
        <v>257</v>
      </c>
      <c r="M5" s="52" t="s">
        <v>312</v>
      </c>
      <c r="N5" s="52" t="s">
        <v>261</v>
      </c>
      <c r="O5" s="52"/>
      <c r="Q5" s="50"/>
    </row>
    <row r="6" spans="1:17" ht="33.75">
      <c r="A6" s="51"/>
      <c r="B6" s="51"/>
      <c r="C6" s="52"/>
      <c r="D6" s="13" t="s">
        <v>313</v>
      </c>
      <c r="E6" s="13" t="s">
        <v>314</v>
      </c>
      <c r="F6" s="13" t="s">
        <v>230</v>
      </c>
      <c r="G6" s="13" t="s">
        <v>231</v>
      </c>
      <c r="H6" s="52"/>
      <c r="I6" s="52"/>
      <c r="J6" s="52"/>
      <c r="K6" s="52"/>
      <c r="L6" s="52"/>
      <c r="M6" s="52"/>
      <c r="N6" s="52"/>
      <c r="O6" s="52"/>
      <c r="Q6" s="50"/>
    </row>
    <row r="7" spans="1:17" ht="23.25">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Q7" s="32" t="s">
        <v>985</v>
      </c>
    </row>
    <row r="8" spans="1:17" ht="33.75">
      <c r="A8" s="15" t="s">
        <v>286</v>
      </c>
      <c r="B8" s="14" t="s">
        <v>232</v>
      </c>
      <c r="C8" s="16"/>
      <c r="D8" s="16"/>
      <c r="E8" s="16"/>
      <c r="F8" s="16"/>
      <c r="G8" s="16"/>
      <c r="H8" s="16"/>
      <c r="I8" s="16"/>
      <c r="J8" s="16"/>
      <c r="K8" s="16"/>
      <c r="L8" s="16"/>
      <c r="M8" s="16"/>
      <c r="N8" s="16"/>
      <c r="O8" s="16"/>
      <c r="Q8" s="33" t="str">
        <f>IF(COUNTA(C8:O8)=0,"",_xlfn.CONCAT(,
IF(ABS(J8 - (SUM(C8, D8, F8:I8) - SUM(E8)))&gt;=1,
     " Error: Position at the end of the period is not equal to: position at the beginning of the period + increase in liabilities - decrease in liabilities + exchange rate changes + price changes + other changes + rectifications.",
     ""),
IF(ABS(O8 - (SUM(K8, L8, N8) - SUM(M8)))&gt;=1,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I5:I6"/>
    <mergeCell ref="L5:L6"/>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s>
  <conditionalFormatting sqref="C8">
    <cfRule type="expression" dxfId="112" priority="2">
      <formula>AND(NOT(ISBLANK(C8)), C8&lt;0)</formula>
    </cfRule>
  </conditionalFormatting>
  <conditionalFormatting sqref="J8">
    <cfRule type="expression" dxfId="111" priority="1">
      <formula>AND(NOT(ISBLANK(J8)), J8&lt;0)</formula>
    </cfRule>
    <cfRule type="expression" dxfId="110" priority="4">
      <formula>ABS(J8 - (SUM(C8, D8, F8:I8) - SUM(E8)))&gt;=1</formula>
    </cfRule>
  </conditionalFormatting>
  <conditionalFormatting sqref="L8">
    <cfRule type="expression" dxfId="109" priority="5">
      <formula>AND(ISBLANK(L8), OR(C8&gt;0, J8&gt;0))</formula>
    </cfRule>
  </conditionalFormatting>
  <conditionalFormatting sqref="O8">
    <cfRule type="expression" dxfId="108" priority="3">
      <formula>ABS(O8 - (SUM(K8, L8, N8) - SUM(M8)))&gt;=1</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A2" sqref="A2"/>
    </sheetView>
  </sheetViews>
  <sheetFormatPr defaultRowHeight="15"/>
  <cols>
    <col min="1" max="16" width="15" customWidth="1"/>
    <col min="18" max="18" width="114.85546875" customWidth="1"/>
  </cols>
  <sheetData>
    <row r="1" spans="1:18" ht="15" customHeight="1">
      <c r="A1" s="11" t="s">
        <v>216</v>
      </c>
      <c r="B1" s="12" t="s">
        <v>143</v>
      </c>
    </row>
    <row r="2" spans="1:18" ht="15" customHeight="1"/>
    <row r="3" spans="1:18">
      <c r="A3" s="12"/>
      <c r="D3" s="52" t="s">
        <v>302</v>
      </c>
      <c r="E3" s="52"/>
      <c r="F3" s="52"/>
      <c r="G3" s="52"/>
      <c r="H3" s="52"/>
      <c r="I3" s="52"/>
      <c r="J3" s="52"/>
      <c r="K3" s="52"/>
      <c r="L3" s="52" t="s">
        <v>254</v>
      </c>
      <c r="M3" s="52"/>
      <c r="N3" s="52"/>
      <c r="O3" s="52"/>
      <c r="P3" s="52"/>
      <c r="R3" s="50" t="s">
        <v>220</v>
      </c>
    </row>
    <row r="4" spans="1:18">
      <c r="D4" s="52" t="s">
        <v>310</v>
      </c>
      <c r="E4" s="52" t="s">
        <v>222</v>
      </c>
      <c r="F4" s="52"/>
      <c r="G4" s="52"/>
      <c r="H4" s="52"/>
      <c r="I4" s="52"/>
      <c r="J4" s="52"/>
      <c r="K4" s="52" t="s">
        <v>311</v>
      </c>
      <c r="L4" s="52" t="s">
        <v>255</v>
      </c>
      <c r="M4" s="52" t="s">
        <v>222</v>
      </c>
      <c r="N4" s="52"/>
      <c r="O4" s="52"/>
      <c r="P4" s="52" t="s">
        <v>256</v>
      </c>
      <c r="R4" s="50"/>
    </row>
    <row r="5" spans="1:18">
      <c r="D5" s="52"/>
      <c r="E5" s="52" t="s">
        <v>224</v>
      </c>
      <c r="F5" s="52"/>
      <c r="G5" s="52" t="s">
        <v>225</v>
      </c>
      <c r="H5" s="52"/>
      <c r="I5" s="52" t="s">
        <v>267</v>
      </c>
      <c r="J5" s="52" t="s">
        <v>227</v>
      </c>
      <c r="K5" s="52"/>
      <c r="L5" s="52"/>
      <c r="M5" s="52" t="s">
        <v>257</v>
      </c>
      <c r="N5" s="52" t="s">
        <v>312</v>
      </c>
      <c r="O5" s="52" t="s">
        <v>261</v>
      </c>
      <c r="P5" s="52"/>
      <c r="R5" s="50"/>
    </row>
    <row r="6" spans="1:18" ht="33.75">
      <c r="D6" s="52"/>
      <c r="E6" s="13" t="s">
        <v>313</v>
      </c>
      <c r="F6" s="13" t="s">
        <v>314</v>
      </c>
      <c r="G6" s="13" t="s">
        <v>230</v>
      </c>
      <c r="H6" s="13" t="s">
        <v>231</v>
      </c>
      <c r="I6" s="52"/>
      <c r="J6" s="52"/>
      <c r="K6" s="52"/>
      <c r="L6" s="52"/>
      <c r="M6" s="52"/>
      <c r="N6" s="52"/>
      <c r="O6" s="52"/>
      <c r="P6" s="52"/>
      <c r="R6" s="50"/>
    </row>
    <row r="7" spans="1:18" ht="33.75">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33.75">
      <c r="A8" s="21" t="s">
        <v>286</v>
      </c>
      <c r="B8" s="21"/>
      <c r="C8" s="21"/>
      <c r="D8" s="16"/>
      <c r="E8" s="16"/>
      <c r="F8" s="16"/>
      <c r="G8" s="16"/>
      <c r="H8" s="16"/>
      <c r="I8" s="16"/>
      <c r="J8" s="16"/>
      <c r="K8" s="16"/>
      <c r="L8" s="16"/>
      <c r="M8" s="16"/>
      <c r="N8" s="16"/>
      <c r="O8" s="16"/>
      <c r="P8" s="16"/>
      <c r="R8" s="33" t="str">
        <f>IF(COUNTA(D8:P8)=0,"",_xlfn.CONCAT(,
IF(ABS(K8 - (SUM(D8, E8, G8:J8) - SUM(F8)))&gt;=1,
     " Error: Position at the end of the period is not equal to: position at the beginning of the period + increase in liabilities - decrease in liabilities + exchange rate changes + price changes + other changes + rectifications.",
     ""),
IF(ABS(P8 - (SUM(L8, M8, O8) - SUM(N8)))&gt;=1,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1"/>
      <c r="B9" s="21"/>
      <c r="C9" s="21"/>
      <c r="D9" s="16"/>
      <c r="E9" s="16"/>
      <c r="F9" s="16"/>
      <c r="G9" s="16"/>
      <c r="H9" s="16"/>
      <c r="I9" s="16"/>
      <c r="J9" s="16"/>
      <c r="K9" s="16"/>
      <c r="L9" s="16"/>
      <c r="M9" s="16"/>
      <c r="N9" s="16"/>
      <c r="O9" s="16"/>
      <c r="P9" s="16"/>
      <c r="R9" s="33" t="str">
        <f t="shared" ref="R9:R72" si="0">IF(COUNTA(D9:P9)=0,"",_xlfn.CONCAT(,
IF(ABS(K9 - (SUM(D9, E9, G9:J9) - SUM(F9)))&gt;=1,
     " Error: Position at the end of the period is not equal to: position at the beginning of the period + increase in liabilities - decrease in liabilities + exchange rate changes + price changes + other changes + rectifications.",
     ""),
IF(ABS(P9 - (SUM(L9, M9, O9) - SUM(N9)))&gt;=1,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IF(ABS(K73 - (SUM(D73, E73, G73:J73) - SUM(F73)))&gt;=1,
     " Error: Position at the end of the period is not equal to: position at the beginning of the period + increase in liabilities - decrease in liabilities + exchange rate changes + price changes + other changes + rectifications.",
     ""),
IF(ABS(P73 - (SUM(L73, M73, O73) - SUM(N73)))&gt;=1,
     " Error: Position of accrued interest at the end of the period is not equal to: position of accrued interest at the beginning of the period + accrued interest during the period - paid interest during the period + revaluation and other changes.",
     ""),
IF(AND(NOT(ISBLANK(D73)), D73&lt;0),
 " Error: Position at the beginning of the period must be a positive amount.",
     ""),
IF(AND(NOT(ISBLANK(K73)), K73&lt;0),
 " Error: Position at the end of the period must be a positive amount.",
     ""),
IF(AND(ISBLANK(M73), OR(D73&gt;0, K73&gt;0)),
 " Warning: No accrued interest has been reported, whereas the position at the beginning or at the end of the period is greater than zero. Report '0' in case accrued interest equals zero, do not leave the cell empty.",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IF(ABS(K137 - (SUM(D137, E137, G137:J137) - SUM(F137)))&gt;=1,
     " Error: Position at the end of the period is not equal to: position at the beginning of the period + increase in liabilities - decrease in liabilities + exchange rate changes + price changes + other changes + rectifications.",
     ""),
IF(ABS(P137 - (SUM(L137, M137, O137) - SUM(N137)))&gt;=1,
     " Error: Position of accrued interest at the end of the period is not equal to: position of accrued interest at the beginning of the period + accrued interest during the period - paid interest during the period + revaluation and other changes.",
     ""),
IF(AND(NOT(ISBLANK(D137)), D137&lt;0),
 " Error: Position at the beginning of the period must be a positive amount.",
     ""),
IF(AND(NOT(ISBLANK(K137)), K137&lt;0),
 " Error: Position at the end of the period must be a positive amount.",
     ""),
IF(AND(ISBLANK(M137), OR(D137&gt;0, K137&gt;0)),
 " Warning: No accrued interest has been reported, whereas the position at the beginning or at the end of the period is greater than zero. Report '0' in case accrued interest equals zero, do not leave the cell empty.",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IF(ABS(K201 - (SUM(D201, E201, G201:J201) - SUM(F201)))&gt;=1,
     " Error: Position at the end of the period is not equal to: position at the beginning of the period + increase in liabilities - decrease in liabilities + exchange rate changes + price changes + other changes + rectifications.",
     ""),
IF(ABS(P201 - (SUM(L201, M201, O201) - SUM(N201)))&gt;=1,
     " Error: Position of accrued interest at the end of the period is not equal to: position of accrued interest at the beginning of the period + accrued interest during the period - paid interest during the period + revaluation and other changes.",
     ""),
IF(AND(NOT(ISBLANK(D201)), D201&lt;0),
 " Error: Position at the beginning of the period must be a positive amount.",
     ""),
IF(AND(NOT(ISBLANK(K201)), K201&lt;0),
 " Error: Position at the end of the period must be a positive amount.",
     ""),
IF(AND(ISBLANK(M201), OR(D201&gt;0, K201&gt;0)),
 " Warning: No accrued interest has been reported, whereas the position at the beginning or at the end of the period is greater than zero. Report '0' in case accrued interest equals zero, do not leave the cell empty.",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IF(ABS(K265 - (SUM(D265, E265, G265:J265) - SUM(F265)))&gt;=1,
     " Error: Position at the end of the period is not equal to: position at the beginning of the period + increase in liabilities - decrease in liabilities + exchange rate changes + price changes + other changes + rectifications.",
     ""),
IF(ABS(P265 - (SUM(L265, M265, O265) - SUM(N265)))&gt;=1,
     " Error: Position of accrued interest at the end of the period is not equal to: position of accrued interest at the beginning of the period + accrued interest during the period - paid interest during the period + revaluation and other changes.",
     ""),
IF(AND(NOT(ISBLANK(D265)), D265&lt;0),
 " Error: Position at the beginning of the period must be a positive amount.",
     ""),
IF(AND(NOT(ISBLANK(K265)), K265&lt;0),
 " Error: Position at the end of the period must be a positive amount.",
     ""),
IF(AND(ISBLANK(M265), OR(D265&gt;0, K265&gt;0)),
 " Warning: No accrued interest has been reported, whereas the position at the beginning or at the end of the period is greater than zero. Report '0' in case accrued interest equals zero, do not leave the cell empty.",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IF(ABS(K329 - (SUM(D329, E329, G329:J329) - SUM(F329)))&gt;=1,
     " Error: Position at the end of the period is not equal to: position at the beginning of the period + increase in liabilities - decrease in liabilities + exchange rate changes + price changes + other changes + rectifications.",
     ""),
IF(ABS(P329 - (SUM(L329, M329, O329) - SUM(N329)))&gt;=1,
     " Error: Position of accrued interest at the end of the period is not equal to: position of accrued interest at the beginning of the period + accrued interest during the period - paid interest during the period + revaluation and other changes.",
     ""),
IF(AND(NOT(ISBLANK(D329)), D329&lt;0),
 " Error: Position at the beginning of the period must be a positive amount.",
     ""),
IF(AND(NOT(ISBLANK(K329)), K329&lt;0),
 " Error: Position at the end of the period must be a positive amount.",
     ""),
IF(AND(ISBLANK(M329), OR(D329&gt;0, K329&gt;0)),
 " Warning: No accrued interest has been reported, whereas the position at the beginning or at the end of the period is greater than zero. Report '0' in case accrued interest equals zero, do not leave the cell empty.",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IF(ABS(K393 - (SUM(D393, E393, G393:J393) - SUM(F393)))&gt;=1,
     " Error: Position at the end of the period is not equal to: position at the beginning of the period + increase in liabilities - decrease in liabilities + exchange rate changes + price changes + other changes + rectifications.",
     ""),
IF(ABS(P393 - (SUM(L393, M393, O393) - SUM(N393)))&gt;=1,
     " Error: Position of accrued interest at the end of the period is not equal to: position of accrued interest at the beginning of the period + accrued interest during the period - paid interest during the period + revaluation and other changes.",
     ""),
IF(AND(NOT(ISBLANK(D393)), D393&lt;0),
 " Error: Position at the beginning of the period must be a positive amount.",
     ""),
IF(AND(NOT(ISBLANK(K393)), K393&lt;0),
 " Error: Position at the end of the period must be a positive amount.",
     ""),
IF(AND(ISBLANK(M393), OR(D393&gt;0, K393&gt;0)),
 " Warning: No accrued interest has been reported, whereas the position at the beginning or at the end of the period is greater than zero. Report '0' in case accrued interest equals zero, do not leave the cell empty.",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IF(ABS(K457 - (SUM(D457, E457, G457:J457) - SUM(F457)))&gt;=1,
     " Error: Position at the end of the period is not equal to: position at the beginning of the period + increase in liabilities - decrease in liabilities + exchange rate changes + price changes + other changes + rectifications.",
     ""),
IF(ABS(P457 - (SUM(L457, M457, O457) - SUM(N457)))&gt;=1,
     " Error: Position of accrued interest at the end of the period is not equal to: position of accrued interest at the beginning of the period + accrued interest during the period - paid interest during the period + revaluation and other changes.",
     ""),
IF(AND(NOT(ISBLANK(D457)), D457&lt;0),
 " Error: Position at the beginning of the period must be a positive amount.",
     ""),
IF(AND(NOT(ISBLANK(K457)), K457&lt;0),
 " Error: Position at the end of the period must be a positive amount.",
     ""),
IF(AND(ISBLANK(M457), OR(D457&gt;0, K457&gt;0)),
 " Warning: No accrued interest has been reported, whereas the position at the beginning or at the end of the period is greater than zero. Report '0' in case accrued interest equals zero, do not leave the cell empty.",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7" priority="3">
      <formula>AND(NOT(ISBLANK(D8)), D8&lt;0)</formula>
    </cfRule>
  </conditionalFormatting>
  <conditionalFormatting sqref="K8:K500">
    <cfRule type="expression" dxfId="106" priority="2">
      <formula>AND(NOT(ISBLANK(K8)), K8&lt;0)</formula>
    </cfRule>
    <cfRule type="expression" dxfId="105" priority="5">
      <formula>ABS(K8 - (SUM(D8, E8, G8:J8) - SUM(F8)))&gt;=1</formula>
    </cfRule>
  </conditionalFormatting>
  <conditionalFormatting sqref="M8:M500">
    <cfRule type="expression" dxfId="104" priority="1">
      <formula>AND(ISBLANK(M8), OR(D8&gt;0, K8&gt;0))</formula>
    </cfRule>
  </conditionalFormatting>
  <conditionalFormatting sqref="P8:P500">
    <cfRule type="expression" dxfId="103" priority="4">
      <formula>ABS(P8 - (SUM(L8, M8, O8) - SUM(N8)))&gt;=1</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workbookViewId="0">
      <pane ySplit="1" topLeftCell="A2" activePane="bottomLeft" state="frozen"/>
      <selection pane="bottomLeft" activeCell="A2" sqref="A2"/>
    </sheetView>
  </sheetViews>
  <sheetFormatPr defaultRowHeight="15"/>
  <cols>
    <col min="1" max="17" width="15" customWidth="1"/>
    <col min="19" max="19" width="109" customWidth="1"/>
  </cols>
  <sheetData>
    <row r="1" spans="1:19" ht="15" customHeight="1">
      <c r="A1" s="11" t="s">
        <v>216</v>
      </c>
      <c r="B1" s="12" t="s">
        <v>146</v>
      </c>
    </row>
    <row r="2" spans="1:19" ht="15" customHeight="1"/>
    <row r="3" spans="1:19">
      <c r="A3" s="12"/>
      <c r="E3" s="52" t="s">
        <v>302</v>
      </c>
      <c r="F3" s="52"/>
      <c r="G3" s="52"/>
      <c r="H3" s="52"/>
      <c r="I3" s="52"/>
      <c r="J3" s="52"/>
      <c r="K3" s="52"/>
      <c r="L3" s="52"/>
      <c r="M3" s="52" t="s">
        <v>254</v>
      </c>
      <c r="N3" s="52"/>
      <c r="O3" s="52"/>
      <c r="P3" s="52"/>
      <c r="Q3" s="52"/>
      <c r="S3" s="50" t="s">
        <v>220</v>
      </c>
    </row>
    <row r="4" spans="1:19">
      <c r="E4" s="52" t="s">
        <v>310</v>
      </c>
      <c r="F4" s="52" t="s">
        <v>222</v>
      </c>
      <c r="G4" s="52"/>
      <c r="H4" s="52"/>
      <c r="I4" s="52"/>
      <c r="J4" s="52"/>
      <c r="K4" s="52"/>
      <c r="L4" s="52" t="s">
        <v>311</v>
      </c>
      <c r="M4" s="52" t="s">
        <v>255</v>
      </c>
      <c r="N4" s="52" t="s">
        <v>222</v>
      </c>
      <c r="O4" s="52"/>
      <c r="P4" s="52"/>
      <c r="Q4" s="52" t="s">
        <v>256</v>
      </c>
      <c r="S4" s="50"/>
    </row>
    <row r="5" spans="1:19">
      <c r="E5" s="52"/>
      <c r="F5" s="52" t="s">
        <v>224</v>
      </c>
      <c r="G5" s="52"/>
      <c r="H5" s="52" t="s">
        <v>225</v>
      </c>
      <c r="I5" s="52"/>
      <c r="J5" s="52" t="s">
        <v>267</v>
      </c>
      <c r="K5" s="52" t="s">
        <v>227</v>
      </c>
      <c r="L5" s="52"/>
      <c r="M5" s="52"/>
      <c r="N5" s="52" t="s">
        <v>257</v>
      </c>
      <c r="O5" s="52" t="s">
        <v>312</v>
      </c>
      <c r="P5" s="52" t="s">
        <v>261</v>
      </c>
      <c r="Q5" s="52"/>
      <c r="S5" s="50"/>
    </row>
    <row r="6" spans="1:19" ht="33.75">
      <c r="E6" s="52"/>
      <c r="F6" s="13" t="s">
        <v>313</v>
      </c>
      <c r="G6" s="13" t="s">
        <v>314</v>
      </c>
      <c r="H6" s="13" t="s">
        <v>230</v>
      </c>
      <c r="I6" s="13" t="s">
        <v>231</v>
      </c>
      <c r="J6" s="52"/>
      <c r="K6" s="52"/>
      <c r="L6" s="52"/>
      <c r="M6" s="52"/>
      <c r="N6" s="52"/>
      <c r="O6" s="52"/>
      <c r="P6" s="52"/>
      <c r="Q6" s="52"/>
      <c r="S6" s="50"/>
    </row>
    <row r="7" spans="1:19" ht="33.7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22.5">
      <c r="A8" s="21" t="s">
        <v>291</v>
      </c>
      <c r="B8" s="21"/>
      <c r="C8" s="21"/>
      <c r="D8" s="21"/>
      <c r="E8" s="16"/>
      <c r="F8" s="16"/>
      <c r="G8" s="16"/>
      <c r="H8" s="16"/>
      <c r="I8" s="16"/>
      <c r="J8" s="16"/>
      <c r="K8" s="16"/>
      <c r="L8" s="16"/>
      <c r="M8" s="16"/>
      <c r="N8" s="16"/>
      <c r="O8" s="16"/>
      <c r="P8" s="16"/>
      <c r="Q8" s="16"/>
      <c r="S8" s="33" t="str">
        <f>IF(COUNTA(E8:Q8)=0,"",_xlfn.CONCAT(,
IF(ABS(L8 - (SUM(E8, F8, H8:K8) - SUM(G8)))&gt;=1,
     " Error: Position at the end of the period is not equal to: position at the beginning of the period + increase in liabilities - decrease in liabilities + exchange rate changes + price changes + other changes + rectifications.",
     ""),
IF(ABS(Q8 - (SUM(M8, N8, P8) - SUM(O8)))&gt;=1,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IF(ABS(L9 - (SUM(E9, F9, H9:K9) - SUM(G9)))&gt;=1,
     " Error: Position at the end of the period is not equal to: position at the beginning of the period + increase in liabilities - decrease in liabilities + exchange rate changes + price changes + other changes + rectifications.",
     ""),
IF(ABS(Q9 - (SUM(M9, N9, P9) - SUM(O9)))&gt;=1,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IF(ABS(L73 - (SUM(E73, F73, H73:K73) - SUM(G73)))&gt;=1,
     " Error: Position at the end of the period is not equal to: position at the beginning of the period + increase in liabilities - decrease in liabilities + exchange rate changes + price changes + other changes + rectifications.",
     ""),
IF(ABS(Q73 - (SUM(M73, N73, P73) - SUM(O73)))&gt;=1,
     " Error: Position of accrued interest at the end of the period is not equal to: position of accrued interest at the beginning of the period + accrued interest during the period - paid interest during the period + revaluation and other changes.",
     ""),
IF(AND(NOT(ISBLANK(E73)), E73&lt;0),
 " Error: Position at the beginning of the period must be a positive amount.",
     ""),
IF(AND(NOT(ISBLANK(L73)), L73&lt;0),
 " Error: Position at the end of the period must be a positive amount.",
     ""),
IF(AND(ISBLANK(N73), OR(E73&gt;0, L73&gt;0)),
 " Error: No accrued interest has been reported, whereas the position at the beginning or at the end of the period is greater than zero. Report '0' in case accrued interest equals zero, do not leave the cell empty.",
     "")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IF(ABS(L137 - (SUM(E137, F137, H137:K137) - SUM(G137)))&gt;=1,
     " Error: Position at the end of the period is not equal to: position at the beginning of the period + increase in liabilities - decrease in liabilities + exchange rate changes + price changes + other changes + rectifications.",
     ""),
IF(ABS(Q137 - (SUM(M137, N137, P137) - SUM(O137)))&gt;=1,
     " Error: Position of accrued interest at the end of the period is not equal to: position of accrued interest at the beginning of the period + accrued interest during the period - paid interest during the period + revaluation and other changes.",
     ""),
IF(AND(NOT(ISBLANK(E137)), E137&lt;0),
 " Error: Position at the beginning of the period must be a positive amount.",
     ""),
IF(AND(NOT(ISBLANK(L137)), L137&lt;0),
 " Error: Position at the end of the period must be a positive amount.",
     ""),
IF(AND(ISBLANK(N137), OR(E137&gt;0, L137&gt;0)),
 " Error: No accrued interest has been reported, whereas the position at the beginning or at the end of the period is greater than zero. Report '0' in case accrued interest equals zero, do not leave the cell empty.",
     "")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IF(ABS(L201 - (SUM(E201, F201, H201:K201) - SUM(G201)))&gt;=1,
     " Error: Position at the end of the period is not equal to: position at the beginning of the period + increase in liabilities - decrease in liabilities + exchange rate changes + price changes + other changes + rectifications.",
     ""),
IF(ABS(Q201 - (SUM(M201, N201, P201) - SUM(O201)))&gt;=1,
     " Error: Position of accrued interest at the end of the period is not equal to: position of accrued interest at the beginning of the period + accrued interest during the period - paid interest during the period + revaluation and other changes.",
     ""),
IF(AND(NOT(ISBLANK(E201)), E201&lt;0),
 " Error: Position at the beginning of the period must be a positive amount.",
     ""),
IF(AND(NOT(ISBLANK(L201)), L201&lt;0),
 " Error: Position at the end of the period must be a positive amount.",
     ""),
IF(AND(ISBLANK(N201), OR(E201&gt;0, L201&gt;0)),
 " Error: No accrued interest has been reported, whereas the position at the beginning or at the end of the period is greater than zero. Report '0' in case accrued interest equals zero, do not leave the cell empty.",
     "")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IF(ABS(L265 - (SUM(E265, F265, H265:K265) - SUM(G265)))&gt;=1,
     " Error: Position at the end of the period is not equal to: position at the beginning of the period + increase in liabilities - decrease in liabilities + exchange rate changes + price changes + other changes + rectifications.",
     ""),
IF(ABS(Q265 - (SUM(M265, N265, P265) - SUM(O265)))&gt;=1,
     " Error: Position of accrued interest at the end of the period is not equal to: position of accrued interest at the beginning of the period + accrued interest during the period - paid interest during the period + revaluation and other changes.",
     ""),
IF(AND(NOT(ISBLANK(E265)), E265&lt;0),
 " Error: Position at the beginning of the period must be a positive amount.",
     ""),
IF(AND(NOT(ISBLANK(L265)), L265&lt;0),
 " Error: Position at the end of the period must be a positive amount.",
     ""),
IF(AND(ISBLANK(N265), OR(E265&gt;0, L265&gt;0)),
 " Error: No accrued interest has been reported, whereas the position at the beginning or at the end of the period is greater than zero. Report '0' in case accrued interest equals zero, do not leave the cell empty.",
     "")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IF(ABS(L329 - (SUM(E329, F329, H329:K329) - SUM(G329)))&gt;=1,
     " Error: Position at the end of the period is not equal to: position at the beginning of the period + increase in liabilities - decrease in liabilities + exchange rate changes + price changes + other changes + rectifications.",
     ""),
IF(ABS(Q329 - (SUM(M329, N329, P329) - SUM(O329)))&gt;=1,
     " Error: Position of accrued interest at the end of the period is not equal to: position of accrued interest at the beginning of the period + accrued interest during the period - paid interest during the period + revaluation and other changes.",
     ""),
IF(AND(NOT(ISBLANK(E329)), E329&lt;0),
 " Error: Position at the beginning of the period must be a positive amount.",
     ""),
IF(AND(NOT(ISBLANK(L329)), L329&lt;0),
 " Error: Position at the end of the period must be a positive amount.",
     ""),
IF(AND(ISBLANK(N329), OR(E329&gt;0, L329&gt;0)),
 " Error: No accrued interest has been reported, whereas the position at the beginning or at the end of the period is greater than zero. Report '0' in case accrued interest equals zero, do not leave the cell empty.",
     "")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IF(ABS(L393 - (SUM(E393, F393, H393:K393) - SUM(G393)))&gt;=1,
     " Error: Position at the end of the period is not equal to: position at the beginning of the period + increase in liabilities - decrease in liabilities + exchange rate changes + price changes + other changes + rectifications.",
     ""),
IF(ABS(Q393 - (SUM(M393, N393, P393) - SUM(O393)))&gt;=1,
     " Error: Position of accrued interest at the end of the period is not equal to: position of accrued interest at the beginning of the period + accrued interest during the period - paid interest during the period + revaluation and other changes.",
     ""),
IF(AND(NOT(ISBLANK(E393)), E393&lt;0),
 " Error: Position at the beginning of the period must be a positive amount.",
     ""),
IF(AND(NOT(ISBLANK(L393)), L393&lt;0),
 " Error: Position at the end of the period must be a positive amount.",
     ""),
IF(AND(ISBLANK(N393), OR(E393&gt;0, L393&gt;0)),
 " Error: No accrued interest has been reported, whereas the position at the beginning or at the end of the period is greater than zero. Report '0' in case accrued interest equals zero, do not leave the cell empty.",
     "")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IF(ABS(L457 - (SUM(E457, F457, H457:K457) - SUM(G457)))&gt;=1,
     " Error: Position at the end of the period is not equal to: position at the beginning of the period + increase in liabilities - decrease in liabilities + exchange rate changes + price changes + other changes + rectifications.",
     ""),
IF(ABS(Q457 - (SUM(M457, N457, P457) - SUM(O457)))&gt;=1,
     " Error: Position of accrued interest at the end of the period is not equal to: position of accrued interest at the beginning of the period + accrued interest during the period - paid interest during the period + revaluation and other changes.",
     ""),
IF(AND(NOT(ISBLANK(E457)), E457&lt;0),
 " Error: Position at the beginning of the period must be a positive amount.",
     ""),
IF(AND(NOT(ISBLANK(L457)), L457&lt;0),
 " Error: Position at the end of the period must be a positive amount.",
     ""),
IF(AND(ISBLANK(N457), OR(E457&gt;0, L457&gt;0)),
 " Error: No accrued interest has been reported, whereas the position at the beginning or at the end of the period is greater than zero. Report '0' in case accrued interest equals zero, do not leave the cell empty.",
     "")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02" priority="3">
      <formula>AND(NOT(ISBLANK(E8)), E8&lt;0)</formula>
    </cfRule>
  </conditionalFormatting>
  <conditionalFormatting sqref="L8:L500">
    <cfRule type="expression" dxfId="101" priority="2">
      <formula>AND(NOT(ISBLANK(L8)), L8&lt;0)</formula>
    </cfRule>
    <cfRule type="expression" dxfId="100" priority="5">
      <formula>ABS(L8 - (SUM(E8, F8, H8:K8) - SUM(G8)))&gt;=1</formula>
    </cfRule>
  </conditionalFormatting>
  <conditionalFormatting sqref="N8:N500">
    <cfRule type="expression" dxfId="99" priority="1">
      <formula>AND(ISBLANK(N8), OR(E8&gt;0, L8&gt;0))</formula>
    </cfRule>
  </conditionalFormatting>
  <conditionalFormatting sqref="Q8:Q500">
    <cfRule type="expression" dxfId="98" priority="4">
      <formula>ABS(Q8 - (SUM(M8, N8, P8) - SUM(O8)))&gt;=1</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A2" sqref="A2"/>
    </sheetView>
  </sheetViews>
  <sheetFormatPr defaultRowHeight="15"/>
  <cols>
    <col min="1" max="18" width="15" customWidth="1"/>
    <col min="20" max="20" width="101.28515625" customWidth="1"/>
  </cols>
  <sheetData>
    <row r="1" spans="1:20" ht="15" customHeight="1">
      <c r="A1" s="11" t="s">
        <v>216</v>
      </c>
      <c r="B1" s="12" t="s">
        <v>148</v>
      </c>
    </row>
    <row r="2" spans="1:20" ht="15" customHeight="1"/>
    <row r="3" spans="1:20">
      <c r="A3" s="12"/>
      <c r="F3" s="52" t="s">
        <v>302</v>
      </c>
      <c r="G3" s="52"/>
      <c r="H3" s="52"/>
      <c r="I3" s="52"/>
      <c r="J3" s="52"/>
      <c r="K3" s="52"/>
      <c r="L3" s="52"/>
      <c r="M3" s="52"/>
      <c r="N3" s="52" t="s">
        <v>254</v>
      </c>
      <c r="O3" s="52"/>
      <c r="P3" s="52"/>
      <c r="Q3" s="52"/>
      <c r="R3" s="52"/>
      <c r="T3" s="50" t="s">
        <v>220</v>
      </c>
    </row>
    <row r="4" spans="1:20">
      <c r="F4" s="52" t="s">
        <v>310</v>
      </c>
      <c r="G4" s="52" t="s">
        <v>222</v>
      </c>
      <c r="H4" s="52"/>
      <c r="I4" s="52"/>
      <c r="J4" s="52"/>
      <c r="K4" s="52"/>
      <c r="L4" s="52"/>
      <c r="M4" s="52" t="s">
        <v>311</v>
      </c>
      <c r="N4" s="52" t="s">
        <v>255</v>
      </c>
      <c r="O4" s="52" t="s">
        <v>222</v>
      </c>
      <c r="P4" s="52"/>
      <c r="Q4" s="52"/>
      <c r="R4" s="52" t="s">
        <v>256</v>
      </c>
      <c r="T4" s="50"/>
    </row>
    <row r="5" spans="1:20">
      <c r="F5" s="52"/>
      <c r="G5" s="52" t="s">
        <v>224</v>
      </c>
      <c r="H5" s="52"/>
      <c r="I5" s="52" t="s">
        <v>225</v>
      </c>
      <c r="J5" s="52"/>
      <c r="K5" s="52" t="s">
        <v>267</v>
      </c>
      <c r="L5" s="52" t="s">
        <v>227</v>
      </c>
      <c r="M5" s="52"/>
      <c r="N5" s="52"/>
      <c r="O5" s="52" t="s">
        <v>257</v>
      </c>
      <c r="P5" s="52" t="s">
        <v>312</v>
      </c>
      <c r="Q5" s="52" t="s">
        <v>261</v>
      </c>
      <c r="R5" s="52"/>
      <c r="T5" s="50"/>
    </row>
    <row r="6" spans="1:20" ht="33.75">
      <c r="F6" s="52"/>
      <c r="G6" s="13" t="s">
        <v>313</v>
      </c>
      <c r="H6" s="13" t="s">
        <v>314</v>
      </c>
      <c r="I6" s="13" t="s">
        <v>230</v>
      </c>
      <c r="J6" s="13" t="s">
        <v>231</v>
      </c>
      <c r="K6" s="52"/>
      <c r="L6" s="52"/>
      <c r="M6" s="52"/>
      <c r="N6" s="52"/>
      <c r="O6" s="52"/>
      <c r="P6" s="52"/>
      <c r="Q6" s="52"/>
      <c r="R6" s="52"/>
      <c r="T6" s="50"/>
    </row>
    <row r="7" spans="1:20" ht="33.75">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33.75">
      <c r="A8" s="21" t="s">
        <v>292</v>
      </c>
      <c r="B8" s="21"/>
      <c r="C8" s="21"/>
      <c r="D8" s="21"/>
      <c r="E8" s="21"/>
      <c r="F8" s="16"/>
      <c r="G8" s="16"/>
      <c r="H8" s="16"/>
      <c r="I8" s="16"/>
      <c r="J8" s="16"/>
      <c r="K8" s="16"/>
      <c r="L8" s="16"/>
      <c r="M8" s="16"/>
      <c r="N8" s="16"/>
      <c r="O8" s="16"/>
      <c r="P8" s="16"/>
      <c r="Q8" s="16"/>
      <c r="R8" s="16"/>
      <c r="T8" s="33" t="str">
        <f>IF(COUNTA(F8:R8)=0,"",_xlfn.CONCAT(,
IF(ABS(M8 - (SUM(F8, G8, I8:L8) - SUM(H8)))&gt;=1,
     " Error: Position at the end of the period is not equal to: position at the beginning of the period + increase in liabilities - decrease in liabilities + exchange rate changes + price changes + other changes + rectifications.",
     ""),
IF(ABS(R8 - (SUM(N8, O8, Q8) - SUM(P8)))&gt;=1,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1"/>
      <c r="B9" s="21"/>
      <c r="C9" s="21"/>
      <c r="D9" s="21"/>
      <c r="E9" s="21"/>
      <c r="F9" s="16"/>
      <c r="G9" s="16"/>
      <c r="H9" s="16"/>
      <c r="I9" s="16"/>
      <c r="J9" s="16"/>
      <c r="K9" s="16"/>
      <c r="L9" s="16"/>
      <c r="M9" s="16"/>
      <c r="N9" s="16"/>
      <c r="O9" s="16"/>
      <c r="P9" s="16"/>
      <c r="Q9" s="16"/>
      <c r="R9" s="16"/>
      <c r="T9" s="33" t="str">
        <f t="shared" ref="T9:T72" si="0">IF(COUNTA(F9:R9)=0,"",_xlfn.CONCAT(,
IF(ABS(M9 - (SUM(F9, G9, I9:L9) - SUM(H9)))&gt;=1,
     " Error: Position at the end of the period is not equal to: position at the beginning of the period + increase in liabilities - decrease in liabilities + exchange rate changes + price changes + other changes + rectifications.",
     ""),
IF(ABS(R9 - (SUM(N9, O9, Q9) - SUM(P9)))&gt;=1,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1"/>
      <c r="B10" s="21"/>
      <c r="C10" s="21"/>
      <c r="D10" s="21"/>
      <c r="E10" s="21"/>
      <c r="F10" s="16"/>
      <c r="G10" s="16"/>
      <c r="H10" s="16"/>
      <c r="I10" s="16"/>
      <c r="J10" s="16"/>
      <c r="K10" s="16"/>
      <c r="L10" s="16"/>
      <c r="M10" s="16"/>
      <c r="N10" s="16"/>
      <c r="O10" s="16"/>
      <c r="P10" s="16"/>
      <c r="Q10" s="16"/>
      <c r="R10" s="16"/>
      <c r="T10" s="33" t="str">
        <f t="shared" si="0"/>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ref="T73:T136" si="1">IF(COUNTA(F73:R73)=0,"",_xlfn.CONCAT(,
IF(ABS(M73 - (SUM(F73, G73, I73:L73) - SUM(H73)))&gt;=1,
     " Error: Position at the end of the period is not equal to: position at the beginning of the period + increase in liabilities - decrease in liabilities + exchange rate changes + price changes + other changes + rectifications.",
     ""),
IF(ABS(R73 - (SUM(N73, O73, Q73) - SUM(P73)))&gt;=1,
     " Error: Position of accrued interest at the end of the period is not equal to: position of accrued interest at the beginning of the period + accrued interest during the period - paid interest during the period + revaluation and other changes.",
     ""),
IF(AND(NOT(ISBLANK(F73)), F73&lt;0),
 " Error: Position at the beginning of the period must be a positive amount.",
     ""),
IF(AND(NOT(ISBLANK(M73)), M73&lt;0),
 " Error: Position at the end of the period must be a positive amount.",
     ""),
IF(AND(ISBLANK(O73), OR(F73&gt;0, M73&gt;0)),
 " Error: No accrued interest has been reported, whereas the position at the beginning or at the end of the period is greater than zero. Report '0' in case accrued interest equals zero, do not leave the cell empty.",
     "")                                                                                                                                                                                                                                                      ))</f>
        <v/>
      </c>
    </row>
    <row r="74" spans="1:20">
      <c r="A74" s="21"/>
      <c r="B74" s="21"/>
      <c r="C74" s="21"/>
      <c r="D74" s="21"/>
      <c r="E74" s="21"/>
      <c r="F74" s="16"/>
      <c r="G74" s="16"/>
      <c r="H74" s="16"/>
      <c r="I74" s="16"/>
      <c r="J74" s="16"/>
      <c r="K74" s="16"/>
      <c r="L74" s="16"/>
      <c r="M74" s="16"/>
      <c r="N74" s="16"/>
      <c r="O74" s="16"/>
      <c r="P74" s="16"/>
      <c r="Q74" s="16"/>
      <c r="R74" s="16"/>
      <c r="T74" s="33" t="str">
        <f t="shared" si="1"/>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ref="T137:T200" si="2">IF(COUNTA(F137:R137)=0,"",_xlfn.CONCAT(,
IF(ABS(M137 - (SUM(F137, G137, I137:L137) - SUM(H137)))&gt;=1,
     " Error: Position at the end of the period is not equal to: position at the beginning of the period + increase in liabilities - decrease in liabilities + exchange rate changes + price changes + other changes + rectifications.",
     ""),
IF(ABS(R137 - (SUM(N137, O137, Q137) - SUM(P137)))&gt;=1,
     " Error: Position of accrued interest at the end of the period is not equal to: position of accrued interest at the beginning of the period + accrued interest during the period - paid interest during the period + revaluation and other changes.",
     ""),
IF(AND(NOT(ISBLANK(F137)), F137&lt;0),
 " Error: Position at the beginning of the period must be a positive amount.",
     ""),
IF(AND(NOT(ISBLANK(M137)), M137&lt;0),
 " Error: Position at the end of the period must be a positive amount.",
     ""),
IF(AND(ISBLANK(O137), OR(F137&gt;0, M137&gt;0)),
 " Error: No accrued interest has been reported, whereas the position at the beginning or at the end of the period is greater than zero. Report '0' in case accrued interest equals zero, do not leave the cell empty.",
     "")                                                                                                                                                                                                                                                      ))</f>
        <v/>
      </c>
    </row>
    <row r="138" spans="1:20">
      <c r="A138" s="21"/>
      <c r="B138" s="21"/>
      <c r="C138" s="21"/>
      <c r="D138" s="21"/>
      <c r="E138" s="21"/>
      <c r="F138" s="16"/>
      <c r="G138" s="16"/>
      <c r="H138" s="16"/>
      <c r="I138" s="16"/>
      <c r="J138" s="16"/>
      <c r="K138" s="16"/>
      <c r="L138" s="16"/>
      <c r="M138" s="16"/>
      <c r="N138" s="16"/>
      <c r="O138" s="16"/>
      <c r="P138" s="16"/>
      <c r="Q138" s="16"/>
      <c r="R138" s="16"/>
      <c r="T138" s="33" t="str">
        <f t="shared" si="2"/>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ref="T201:T264" si="3">IF(COUNTA(F201:R201)=0,"",_xlfn.CONCAT(,
IF(ABS(M201 - (SUM(F201, G201, I201:L201) - SUM(H201)))&gt;=1,
     " Error: Position at the end of the period is not equal to: position at the beginning of the period + increase in liabilities - decrease in liabilities + exchange rate changes + price changes + other changes + rectifications.",
     ""),
IF(ABS(R201 - (SUM(N201, O201, Q201) - SUM(P201)))&gt;=1,
     " Error: Position of accrued interest at the end of the period is not equal to: position of accrued interest at the beginning of the period + accrued interest during the period - paid interest during the period + revaluation and other changes.",
     ""),
IF(AND(NOT(ISBLANK(F201)), F201&lt;0),
 " Error: Position at the beginning of the period must be a positive amount.",
     ""),
IF(AND(NOT(ISBLANK(M201)), M201&lt;0),
 " Error: Position at the end of the period must be a positive amount.",
     ""),
IF(AND(ISBLANK(O201), OR(F201&gt;0, M201&gt;0)),
 " Error: No accrued interest has been reported, whereas the position at the beginning or at the end of the period is greater than zero. Report '0' in case accrued interest equals zero, do not leave the cell empty.",
     "")                                                                                                                                                                                                                                                      ))</f>
        <v/>
      </c>
    </row>
    <row r="202" spans="1:20">
      <c r="A202" s="21"/>
      <c r="B202" s="21"/>
      <c r="C202" s="21"/>
      <c r="D202" s="21"/>
      <c r="E202" s="21"/>
      <c r="F202" s="16"/>
      <c r="G202" s="16"/>
      <c r="H202" s="16"/>
      <c r="I202" s="16"/>
      <c r="J202" s="16"/>
      <c r="K202" s="16"/>
      <c r="L202" s="16"/>
      <c r="M202" s="16"/>
      <c r="N202" s="16"/>
      <c r="O202" s="16"/>
      <c r="P202" s="16"/>
      <c r="Q202" s="16"/>
      <c r="R202" s="16"/>
      <c r="T202" s="33" t="str">
        <f t="shared" si="3"/>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ref="T265:T328" si="4">IF(COUNTA(F265:R265)=0,"",_xlfn.CONCAT(,
IF(ABS(M265 - (SUM(F265, G265, I265:L265) - SUM(H265)))&gt;=1,
     " Error: Position at the end of the period is not equal to: position at the beginning of the period + increase in liabilities - decrease in liabilities + exchange rate changes + price changes + other changes + rectifications.",
     ""),
IF(ABS(R265 - (SUM(N265, O265, Q265) - SUM(P265)))&gt;=1,
     " Error: Position of accrued interest at the end of the period is not equal to: position of accrued interest at the beginning of the period + accrued interest during the period - paid interest during the period + revaluation and other changes.",
     ""),
IF(AND(NOT(ISBLANK(F265)), F265&lt;0),
 " Error: Position at the beginning of the period must be a positive amount.",
     ""),
IF(AND(NOT(ISBLANK(M265)), M265&lt;0),
 " Error: Position at the end of the period must be a positive amount.",
     ""),
IF(AND(ISBLANK(O265), OR(F265&gt;0, M265&gt;0)),
 " Error: No accrued interest has been reported, whereas the position at the beginning or at the end of the period is greater than zero. Report '0' in case accrued interest equals zero, do not leave the cell empty.",
     "")                                                                                                                                                                                                                                                      ))</f>
        <v/>
      </c>
    </row>
    <row r="266" spans="1:20">
      <c r="A266" s="21"/>
      <c r="B266" s="21"/>
      <c r="C266" s="21"/>
      <c r="D266" s="21"/>
      <c r="E266" s="21"/>
      <c r="F266" s="16"/>
      <c r="G266" s="16"/>
      <c r="H266" s="16"/>
      <c r="I266" s="16"/>
      <c r="J266" s="16"/>
      <c r="K266" s="16"/>
      <c r="L266" s="16"/>
      <c r="M266" s="16"/>
      <c r="N266" s="16"/>
      <c r="O266" s="16"/>
      <c r="P266" s="16"/>
      <c r="Q266" s="16"/>
      <c r="R266" s="16"/>
      <c r="T266" s="33" t="str">
        <f t="shared" si="4"/>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ref="T329:T392" si="5">IF(COUNTA(F329:R329)=0,"",_xlfn.CONCAT(,
IF(ABS(M329 - (SUM(F329, G329, I329:L329) - SUM(H329)))&gt;=1,
     " Error: Position at the end of the period is not equal to: position at the beginning of the period + increase in liabilities - decrease in liabilities + exchange rate changes + price changes + other changes + rectifications.",
     ""),
IF(ABS(R329 - (SUM(N329, O329, Q329) - SUM(P329)))&gt;=1,
     " Error: Position of accrued interest at the end of the period is not equal to: position of accrued interest at the beginning of the period + accrued interest during the period - paid interest during the period + revaluation and other changes.",
     ""),
IF(AND(NOT(ISBLANK(F329)), F329&lt;0),
 " Error: Position at the beginning of the period must be a positive amount.",
     ""),
IF(AND(NOT(ISBLANK(M329)), M329&lt;0),
 " Error: Position at the end of the period must be a positive amount.",
     ""),
IF(AND(ISBLANK(O329), OR(F329&gt;0, M329&gt;0)),
 " Error: No accrued interest has been reported, whereas the position at the beginning or at the end of the period is greater than zero. Report '0' in case accrued interest equals zero, do not leave the cell empty.",
     "")                                                                                                                                                                                                                                                      ))</f>
        <v/>
      </c>
    </row>
    <row r="330" spans="1:20">
      <c r="A330" s="21"/>
      <c r="B330" s="21"/>
      <c r="C330" s="21"/>
      <c r="D330" s="21"/>
      <c r="E330" s="21"/>
      <c r="F330" s="16"/>
      <c r="G330" s="16"/>
      <c r="H330" s="16"/>
      <c r="I330" s="16"/>
      <c r="J330" s="16"/>
      <c r="K330" s="16"/>
      <c r="L330" s="16"/>
      <c r="M330" s="16"/>
      <c r="N330" s="16"/>
      <c r="O330" s="16"/>
      <c r="P330" s="16"/>
      <c r="Q330" s="16"/>
      <c r="R330" s="16"/>
      <c r="T330" s="33" t="str">
        <f t="shared" si="5"/>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ref="T393:T456" si="6">IF(COUNTA(F393:R393)=0,"",_xlfn.CONCAT(,
IF(ABS(M393 - (SUM(F393, G393, I393:L393) - SUM(H393)))&gt;=1,
     " Error: Position at the end of the period is not equal to: position at the beginning of the period + increase in liabilities - decrease in liabilities + exchange rate changes + price changes + other changes + rectifications.",
     ""),
IF(ABS(R393 - (SUM(N393, O393, Q393) - SUM(P393)))&gt;=1,
     " Error: Position of accrued interest at the end of the period is not equal to: position of accrued interest at the beginning of the period + accrued interest during the period - paid interest during the period + revaluation and other changes.",
     ""),
IF(AND(NOT(ISBLANK(F393)), F393&lt;0),
 " Error: Position at the beginning of the period must be a positive amount.",
     ""),
IF(AND(NOT(ISBLANK(M393)), M393&lt;0),
 " Error: Position at the end of the period must be a positive amount.",
     ""),
IF(AND(ISBLANK(O393), OR(F393&gt;0, M393&gt;0)),
 " Error: No accrued interest has been reported, whereas the position at the beginning or at the end of the period is greater than zero. Report '0' in case accrued interest equals zero, do not leave the cell empty.",
     "")                                                                                                                                                                                                                                                      ))</f>
        <v/>
      </c>
    </row>
    <row r="394" spans="1:20">
      <c r="A394" s="21"/>
      <c r="B394" s="21"/>
      <c r="C394" s="21"/>
      <c r="D394" s="21"/>
      <c r="E394" s="21"/>
      <c r="F394" s="16"/>
      <c r="G394" s="16"/>
      <c r="H394" s="16"/>
      <c r="I394" s="16"/>
      <c r="J394" s="16"/>
      <c r="K394" s="16"/>
      <c r="L394" s="16"/>
      <c r="M394" s="16"/>
      <c r="N394" s="16"/>
      <c r="O394" s="16"/>
      <c r="P394" s="16"/>
      <c r="Q394" s="16"/>
      <c r="R394" s="16"/>
      <c r="T394" s="33" t="str">
        <f t="shared" si="6"/>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ref="T457:T500" si="7">IF(COUNTA(F457:R457)=0,"",_xlfn.CONCAT(,
IF(ABS(M457 - (SUM(F457, G457, I457:L457) - SUM(H457)))&gt;=1,
     " Error: Position at the end of the period is not equal to: position at the beginning of the period + increase in liabilities - decrease in liabilities + exchange rate changes + price changes + other changes + rectifications.",
     ""),
IF(ABS(R457 - (SUM(N457, O457, Q457) - SUM(P457)))&gt;=1,
     " Error: Position of accrued interest at the end of the period is not equal to: position of accrued interest at the beginning of the period + accrued interest during the period - paid interest during the period + revaluation and other changes.",
     ""),
IF(AND(NOT(ISBLANK(F457)), F457&lt;0),
 " Error: Position at the beginning of the period must be a positive amount.",
     ""),
IF(AND(NOT(ISBLANK(M457)), M457&lt;0),
 " Error: Position at the end of the period must be a positive amount.",
     ""),
IF(AND(ISBLANK(O457), OR(F457&gt;0, M457&gt;0)),
 " Error: No accrued interest has been reported, whereas the position at the beginning or at the end of the period is greater than zero. Report '0' in case accrued interest equals zero, do not leave the cell empty.",
     "")                                                                                                                                                                                                                                                      ))</f>
        <v/>
      </c>
    </row>
    <row r="458" spans="1:20">
      <c r="A458" s="21"/>
      <c r="B458" s="21"/>
      <c r="C458" s="21"/>
      <c r="D458" s="21"/>
      <c r="E458" s="21"/>
      <c r="F458" s="16"/>
      <c r="G458" s="16"/>
      <c r="H458" s="16"/>
      <c r="I458" s="16"/>
      <c r="J458" s="16"/>
      <c r="K458" s="16"/>
      <c r="L458" s="16"/>
      <c r="M458" s="16"/>
      <c r="N458" s="16"/>
      <c r="O458" s="16"/>
      <c r="P458" s="16"/>
      <c r="Q458" s="16"/>
      <c r="R458" s="16"/>
      <c r="T458" s="33" t="str">
        <f t="shared" si="7"/>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7" priority="3">
      <formula>AND(NOT(ISBLANK(F8)), F8&lt;0)</formula>
    </cfRule>
  </conditionalFormatting>
  <conditionalFormatting sqref="M8:M500">
    <cfRule type="expression" dxfId="96" priority="2">
      <formula>AND(NOT(ISBLANK(M8)), M8&lt;0)</formula>
    </cfRule>
    <cfRule type="expression" dxfId="95" priority="5">
      <formula>ABS(M8 - (SUM(F8, G8, I8:L8) - SUM(H8)))&gt;=1</formula>
    </cfRule>
  </conditionalFormatting>
  <conditionalFormatting sqref="O8:O500">
    <cfRule type="expression" dxfId="94" priority="1">
      <formula>AND(ISBLANK(O8), OR(F8&gt;0, M8&gt;0))</formula>
    </cfRule>
  </conditionalFormatting>
  <conditionalFormatting sqref="R8:R500">
    <cfRule type="expression" dxfId="93" priority="4">
      <formula>ABS(R8 - (SUM(N8, O8, Q8) - SUM(P8)))&gt;=1</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activeCell="A2" sqref="A2"/>
    </sheetView>
  </sheetViews>
  <sheetFormatPr defaultRowHeight="15"/>
  <cols>
    <col min="1" max="19" width="15" customWidth="1"/>
    <col min="21" max="21" width="110.85546875" customWidth="1"/>
  </cols>
  <sheetData>
    <row r="1" spans="1:21" ht="15" customHeight="1">
      <c r="A1" s="11" t="s">
        <v>216</v>
      </c>
      <c r="B1" s="12" t="s">
        <v>150</v>
      </c>
    </row>
    <row r="2" spans="1:21" ht="15" customHeight="1"/>
    <row r="3" spans="1:21">
      <c r="A3" s="12"/>
      <c r="F3" s="52" t="s">
        <v>302</v>
      </c>
      <c r="G3" s="52"/>
      <c r="H3" s="52"/>
      <c r="I3" s="52"/>
      <c r="J3" s="52"/>
      <c r="K3" s="52"/>
      <c r="L3" s="52"/>
      <c r="M3" s="52"/>
      <c r="N3" s="52" t="s">
        <v>254</v>
      </c>
      <c r="O3" s="52"/>
      <c r="P3" s="52"/>
      <c r="Q3" s="52"/>
      <c r="R3" s="52"/>
      <c r="S3" s="52" t="s">
        <v>219</v>
      </c>
      <c r="U3" s="50" t="s">
        <v>220</v>
      </c>
    </row>
    <row r="4" spans="1:21">
      <c r="F4" s="52" t="s">
        <v>310</v>
      </c>
      <c r="G4" s="52" t="s">
        <v>222</v>
      </c>
      <c r="H4" s="52"/>
      <c r="I4" s="52"/>
      <c r="J4" s="52"/>
      <c r="K4" s="52"/>
      <c r="L4" s="52"/>
      <c r="M4" s="52" t="s">
        <v>311</v>
      </c>
      <c r="N4" s="52" t="s">
        <v>255</v>
      </c>
      <c r="O4" s="52" t="s">
        <v>222</v>
      </c>
      <c r="P4" s="52"/>
      <c r="Q4" s="52"/>
      <c r="R4" s="52" t="s">
        <v>256</v>
      </c>
      <c r="S4" s="52"/>
      <c r="U4" s="50"/>
    </row>
    <row r="5" spans="1:21">
      <c r="F5" s="52"/>
      <c r="G5" s="52" t="s">
        <v>224</v>
      </c>
      <c r="H5" s="52"/>
      <c r="I5" s="52" t="s">
        <v>225</v>
      </c>
      <c r="J5" s="52"/>
      <c r="K5" s="52" t="s">
        <v>267</v>
      </c>
      <c r="L5" s="52" t="s">
        <v>227</v>
      </c>
      <c r="M5" s="52"/>
      <c r="N5" s="52"/>
      <c r="O5" s="52" t="s">
        <v>257</v>
      </c>
      <c r="P5" s="52" t="s">
        <v>312</v>
      </c>
      <c r="Q5" s="52" t="s">
        <v>261</v>
      </c>
      <c r="R5" s="52"/>
      <c r="S5" s="52"/>
      <c r="U5" s="50"/>
    </row>
    <row r="6" spans="1:21" ht="33.75">
      <c r="F6" s="52"/>
      <c r="G6" s="13" t="s">
        <v>313</v>
      </c>
      <c r="H6" s="13" t="s">
        <v>314</v>
      </c>
      <c r="I6" s="13" t="s">
        <v>230</v>
      </c>
      <c r="J6" s="13" t="s">
        <v>231</v>
      </c>
      <c r="K6" s="52"/>
      <c r="L6" s="52"/>
      <c r="M6" s="52"/>
      <c r="N6" s="52"/>
      <c r="O6" s="52"/>
      <c r="P6" s="52"/>
      <c r="Q6" s="52"/>
      <c r="R6" s="52"/>
      <c r="S6" s="52"/>
      <c r="U6" s="50"/>
    </row>
    <row r="7" spans="1:21" ht="33.75">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S7" s="14" t="s">
        <v>262</v>
      </c>
      <c r="U7" s="32" t="s">
        <v>985</v>
      </c>
    </row>
    <row r="8" spans="1:21" ht="45">
      <c r="A8" s="21" t="s">
        <v>315</v>
      </c>
      <c r="B8" s="21"/>
      <c r="C8" s="21"/>
      <c r="D8" s="21"/>
      <c r="E8" s="21"/>
      <c r="F8" s="16"/>
      <c r="G8" s="16"/>
      <c r="H8" s="16"/>
      <c r="I8" s="16"/>
      <c r="J8" s="16"/>
      <c r="K8" s="16"/>
      <c r="L8" s="16"/>
      <c r="M8" s="16"/>
      <c r="N8" s="16"/>
      <c r="O8" s="16"/>
      <c r="P8" s="16"/>
      <c r="Q8" s="16"/>
      <c r="R8" s="16"/>
      <c r="S8" s="17"/>
      <c r="U8" s="33" t="str">
        <f>IF(COUNTA(F8:S8)=0,"",_xlfn.CONCAT(,
IF(ABS(M8 - (SUM(F8, G8, I8:L8) - SUM(H8)))&gt;=1,
     " Error: Position at the end of the period is not equal to: position at the beginning of the period + increase in liabilities - decrease in liabilities + exchange rate changes + price changes + other changes + rectifications.",
     ""),
IF(ABS(R8 - (SUM(N8, O8, Q8) - SUM(P8)))&gt;=1,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1"/>
      <c r="B9" s="21"/>
      <c r="C9" s="21"/>
      <c r="D9" s="21"/>
      <c r="E9" s="21"/>
      <c r="F9" s="16"/>
      <c r="G9" s="16"/>
      <c r="H9" s="16"/>
      <c r="I9" s="16"/>
      <c r="J9" s="16"/>
      <c r="K9" s="16"/>
      <c r="L9" s="16"/>
      <c r="M9" s="16"/>
      <c r="N9" s="16"/>
      <c r="O9" s="16"/>
      <c r="P9" s="16"/>
      <c r="Q9" s="16"/>
      <c r="R9" s="16"/>
      <c r="S9" s="17"/>
      <c r="U9" s="33" t="str">
        <f t="shared" ref="U9:U72" si="0">IF(COUNTA(F9:S9)=0,"",_xlfn.CONCAT(,
IF(ABS(M9 - (SUM(F9, G9, I9:L9) - SUM(H9)))&gt;=1,
     " Error: Position at the end of the period is not equal to: position at the beginning of the period + increase in liabilities - decrease in liabilities + exchange rate changes + price changes + other changes + rectifications.",
     ""),
IF(ABS(R9 - (SUM(N9, O9, Q9) - SUM(P9)))&gt;=1,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1"/>
      <c r="B10" s="21"/>
      <c r="C10" s="21"/>
      <c r="D10" s="21"/>
      <c r="E10" s="21"/>
      <c r="F10" s="16"/>
      <c r="G10" s="16"/>
      <c r="H10" s="16"/>
      <c r="I10" s="16"/>
      <c r="J10" s="16"/>
      <c r="K10" s="16"/>
      <c r="L10" s="16"/>
      <c r="M10" s="16"/>
      <c r="N10" s="16"/>
      <c r="O10" s="16"/>
      <c r="P10" s="16"/>
      <c r="Q10" s="16"/>
      <c r="R10" s="16"/>
      <c r="S10" s="17"/>
      <c r="U10" s="33" t="str">
        <f t="shared" si="0"/>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ref="U73:U136" si="1">IF(COUNTA(F73:S73)=0,"",_xlfn.CONCAT(,
IF(ABS(M73 - (SUM(F73, G73, I73:L73) - SUM(H73)))&gt;=1,
     " Error: Position at the end of the period is not equal to: position at the beginning of the period + increase in liabilities - decrease in liabilities + exchange rate changes + price changes + other changes + rectifications.",
     ""),
IF(ABS(R73 - (SUM(N73, O73, Q73) - SUM(P73)))&gt;=1,
     " Error: Position of accrued interest at the end of the period is not equal to: position of accrued interest at the beginning of the period + accrued interest during the period - paid interest during the period + revaluation and other changes.",
     ""),
IF(AND(NOT(ISBLANK(F73)), F73&lt;0),
 " Error: Position at the beginning of the period must be a positive amount.",
     ""),
IF(AND(NOT(ISBLANK(M73)), M73&lt;0),
 " Error: Position at the end of the period must be a positive amount.",
     ""),
IF(AND(ISBLANK(O73), OR(F73&gt;0, M73&gt;0)),
 "No accrued interest has been reported, whereas the position at the beginning or at the end of the period is greater than zero. Report '0' in case accrued interest equals zero, do not leave the cell empty.",
     ""),
IF(AND(OR(ABS(G73)&gt;3000000000,ABS(H73)&gt;3000000000),ISBLANK(S73)),
 " Warning: An explanation in &lt;c140&gt; must be completed for transactions of more than EUR 3 billion or less than EUR -3 billion.",
     "")))</f>
        <v/>
      </c>
    </row>
    <row r="74" spans="1:21">
      <c r="A74" s="21"/>
      <c r="B74" s="21"/>
      <c r="C74" s="21"/>
      <c r="D74" s="21"/>
      <c r="E74" s="21"/>
      <c r="F74" s="16"/>
      <c r="G74" s="16"/>
      <c r="H74" s="16"/>
      <c r="I74" s="16"/>
      <c r="J74" s="16"/>
      <c r="K74" s="16"/>
      <c r="L74" s="16"/>
      <c r="M74" s="16"/>
      <c r="N74" s="16"/>
      <c r="O74" s="16"/>
      <c r="P74" s="16"/>
      <c r="Q74" s="16"/>
      <c r="R74" s="16"/>
      <c r="S74" s="17"/>
      <c r="U74" s="33" t="str">
        <f t="shared" si="1"/>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ref="U137:U200" si="2">IF(COUNTA(F137:S137)=0,"",_xlfn.CONCAT(,
IF(ABS(M137 - (SUM(F137, G137, I137:L137) - SUM(H137)))&gt;=1,
     " Error: Position at the end of the period is not equal to: position at the beginning of the period + increase in liabilities - decrease in liabilities + exchange rate changes + price changes + other changes + rectifications.",
     ""),
IF(ABS(R137 - (SUM(N137, O137, Q137) - SUM(P137)))&gt;=1,
     " Error: Position of accrued interest at the end of the period is not equal to: position of accrued interest at the beginning of the period + accrued interest during the period - paid interest during the period + revaluation and other changes.",
     ""),
IF(AND(NOT(ISBLANK(F137)), F137&lt;0),
 " Error: Position at the beginning of the period must be a positive amount.",
     ""),
IF(AND(NOT(ISBLANK(M137)), M137&lt;0),
 " Error: Position at the end of the period must be a positive amount.",
     ""),
IF(AND(ISBLANK(O137), OR(F137&gt;0, M137&gt;0)),
 "No accrued interest has been reported, whereas the position at the beginning or at the end of the period is greater than zero. Report '0' in case accrued interest equals zero, do not leave the cell empty.",
     ""),
IF(AND(OR(ABS(G137)&gt;3000000000,ABS(H137)&gt;3000000000),ISBLANK(S137)),
 " Warning: An explanation in &lt;c140&gt; must be completed for transactions of more than EUR 3 billion or less than EUR -3 billion.",
     "")))</f>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si="2"/>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ref="U201:U264" si="3">IF(COUNTA(F201:S201)=0,"",_xlfn.CONCAT(,
IF(ABS(M201 - (SUM(F201, G201, I201:L201) - SUM(H201)))&gt;=1,
     " Error: Position at the end of the period is not equal to: position at the beginning of the period + increase in liabilities - decrease in liabilities + exchange rate changes + price changes + other changes + rectifications.",
     ""),
IF(ABS(R201 - (SUM(N201, O201, Q201) - SUM(P201)))&gt;=1,
     " Error: Position of accrued interest at the end of the period is not equal to: position of accrued interest at the beginning of the period + accrued interest during the period - paid interest during the period + revaluation and other changes.",
     ""),
IF(AND(NOT(ISBLANK(F201)), F201&lt;0),
 " Error: Position at the beginning of the period must be a positive amount.",
     ""),
IF(AND(NOT(ISBLANK(M201)), M201&lt;0),
 " Error: Position at the end of the period must be a positive amount.",
     ""),
IF(AND(ISBLANK(O201), OR(F201&gt;0, M201&gt;0)),
 "No accrued interest has been reported, whereas the position at the beginning or at the end of the period is greater than zero. Report '0' in case accrued interest equals zero, do not leave the cell empty.",
     ""),
IF(AND(OR(ABS(G201)&gt;3000000000,ABS(H201)&gt;3000000000),ISBLANK(S201)),
 " Warning: An explanation in &lt;c140&gt; must be completed for transactions of more than EUR 3 billion or less than EUR -3 billion.",
     "")))</f>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si="3"/>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ref="U265:U328" si="4">IF(COUNTA(F265:S265)=0,"",_xlfn.CONCAT(,
IF(ABS(M265 - (SUM(F265, G265, I265:L265) - SUM(H265)))&gt;=1,
     " Error: Position at the end of the period is not equal to: position at the beginning of the period + increase in liabilities - decrease in liabilities + exchange rate changes + price changes + other changes + rectifications.",
     ""),
IF(ABS(R265 - (SUM(N265, O265, Q265) - SUM(P265)))&gt;=1,
     " Error: Position of accrued interest at the end of the period is not equal to: position of accrued interest at the beginning of the period + accrued interest during the period - paid interest during the period + revaluation and other changes.",
     ""),
IF(AND(NOT(ISBLANK(F265)), F265&lt;0),
 " Error: Position at the beginning of the period must be a positive amount.",
     ""),
IF(AND(NOT(ISBLANK(M265)), M265&lt;0),
 " Error: Position at the end of the period must be a positive amount.",
     ""),
IF(AND(ISBLANK(O265), OR(F265&gt;0, M265&gt;0)),
 "No accrued interest has been reported, whereas the position at the beginning or at the end of the period is greater than zero. Report '0' in case accrued interest equals zero, do not leave the cell empty.",
     ""),
IF(AND(OR(ABS(G265)&gt;3000000000,ABS(H265)&gt;3000000000),ISBLANK(S265)),
 " Warning: An explanation in &lt;c140&gt; must be completed for transactions of more than EUR 3 billion or less than EUR -3 billion.",
     "")))</f>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si="4"/>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ref="U329:U392" si="5">IF(COUNTA(F329:S329)=0,"",_xlfn.CONCAT(,
IF(ABS(M329 - (SUM(F329, G329, I329:L329) - SUM(H329)))&gt;=1,
     " Error: Position at the end of the period is not equal to: position at the beginning of the period + increase in liabilities - decrease in liabilities + exchange rate changes + price changes + other changes + rectifications.",
     ""),
IF(ABS(R329 - (SUM(N329, O329, Q329) - SUM(P329)))&gt;=1,
     " Error: Position of accrued interest at the end of the period is not equal to: position of accrued interest at the beginning of the period + accrued interest during the period - paid interest during the period + revaluation and other changes.",
     ""),
IF(AND(NOT(ISBLANK(F329)), F329&lt;0),
 " Error: Position at the beginning of the period must be a positive amount.",
     ""),
IF(AND(NOT(ISBLANK(M329)), M329&lt;0),
 " Error: Position at the end of the period must be a positive amount.",
     ""),
IF(AND(ISBLANK(O329), OR(F329&gt;0, M329&gt;0)),
 "No accrued interest has been reported, whereas the position at the beginning or at the end of the period is greater than zero. Report '0' in case accrued interest equals zero, do not leave the cell empty.",
     ""),
IF(AND(OR(ABS(G329)&gt;3000000000,ABS(H329)&gt;3000000000),ISBLANK(S329)),
 " Warning: An explanation in &lt;c140&gt; must be completed for transactions of more than EUR 3 billion or less than EUR -3 billion.",
     "")))</f>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si="5"/>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ref="U393:U456" si="6">IF(COUNTA(F393:S393)=0,"",_xlfn.CONCAT(,
IF(ABS(M393 - (SUM(F393, G393, I393:L393) - SUM(H393)))&gt;=1,
     " Error: Position at the end of the period is not equal to: position at the beginning of the period + increase in liabilities - decrease in liabilities + exchange rate changes + price changes + other changes + rectifications.",
     ""),
IF(ABS(R393 - (SUM(N393, O393, Q393) - SUM(P393)))&gt;=1,
     " Error: Position of accrued interest at the end of the period is not equal to: position of accrued interest at the beginning of the period + accrued interest during the period - paid interest during the period + revaluation and other changes.",
     ""),
IF(AND(NOT(ISBLANK(F393)), F393&lt;0),
 " Error: Position at the beginning of the period must be a positive amount.",
     ""),
IF(AND(NOT(ISBLANK(M393)), M393&lt;0),
 " Error: Position at the end of the period must be a positive amount.",
     ""),
IF(AND(ISBLANK(O393), OR(F393&gt;0, M393&gt;0)),
 "No accrued interest has been reported, whereas the position at the beginning or at the end of the period is greater than zero. Report '0' in case accrued interest equals zero, do not leave the cell empty.",
     ""),
IF(AND(OR(ABS(G393)&gt;3000000000,ABS(H393)&gt;3000000000),ISBLANK(S393)),
 " Warning: An explanation in &lt;c140&gt; must be completed for transactions of more than EUR 3 billion or less than EUR -3 billion.",
     "")))</f>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si="6"/>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ref="U457:U500" si="7">IF(COUNTA(F457:S457)=0,"",_xlfn.CONCAT(,
IF(ABS(M457 - (SUM(F457, G457, I457:L457) - SUM(H457)))&gt;=1,
     " Error: Position at the end of the period is not equal to: position at the beginning of the period + increase in liabilities - decrease in liabilities + exchange rate changes + price changes + other changes + rectifications.",
     ""),
IF(ABS(R457 - (SUM(N457, O457, Q457) - SUM(P457)))&gt;=1,
     " Error: Position of accrued interest at the end of the period is not equal to: position of accrued interest at the beginning of the period + accrued interest during the period - paid interest during the period + revaluation and other changes.",
     ""),
IF(AND(NOT(ISBLANK(F457)), F457&lt;0),
 " Error: Position at the beginning of the period must be a positive amount.",
     ""),
IF(AND(NOT(ISBLANK(M457)), M457&lt;0),
 " Error: Position at the end of the period must be a positive amount.",
     ""),
IF(AND(ISBLANK(O457), OR(F457&gt;0, M457&gt;0)),
 "No accrued interest has been reported, whereas the position at the beginning or at the end of the period is greater than zero. Report '0' in case accrued interest equals zero, do not leave the cell empty.",
     ""),
IF(AND(OR(ABS(G457)&gt;3000000000,ABS(H457)&gt;3000000000),ISBLANK(S457)),
 " Warning: An explanation in &lt;c140&gt; must be completed for transactions of more than EUR 3 billion or less than EUR -3 billion.",
     "")))</f>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si="7"/>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L5:L6"/>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s>
  <conditionalFormatting sqref="F8:F500">
    <cfRule type="expression" dxfId="92" priority="4">
      <formula>AND(NOT(ISBLANK(F8)), F8&lt;0)</formula>
    </cfRule>
  </conditionalFormatting>
  <conditionalFormatting sqref="M8:M500">
    <cfRule type="expression" dxfId="91" priority="3">
      <formula>AND(NOT(ISBLANK(M8)), M8&lt;0)</formula>
    </cfRule>
    <cfRule type="expression" dxfId="90" priority="6">
      <formula>ABS(M8 - (SUM(F8, G8, I8:L8) - SUM(H8)))&gt;=1</formula>
    </cfRule>
  </conditionalFormatting>
  <conditionalFormatting sqref="O8:O500">
    <cfRule type="expression" dxfId="89" priority="2">
      <formula>AND(ISBLANK(O8), OR(F8&gt;0, M8&gt;0))</formula>
    </cfRule>
  </conditionalFormatting>
  <conditionalFormatting sqref="R8:R500">
    <cfRule type="expression" dxfId="88" priority="5">
      <formula>ABS(R8 - (SUM(N8, O8, Q8) - SUM(P8)))&gt;=1</formula>
    </cfRule>
  </conditionalFormatting>
  <conditionalFormatting sqref="S8:S500">
    <cfRule type="expression" dxfId="87"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A2" sqref="A2"/>
    </sheetView>
  </sheetViews>
  <sheetFormatPr defaultRowHeight="15"/>
  <cols>
    <col min="1" max="16" width="15" customWidth="1"/>
    <col min="18" max="18" width="109.140625" customWidth="1"/>
  </cols>
  <sheetData>
    <row r="1" spans="1:18" ht="15" customHeight="1">
      <c r="A1" s="11" t="s">
        <v>216</v>
      </c>
      <c r="B1" s="12" t="s">
        <v>152</v>
      </c>
    </row>
    <row r="2" spans="1:18" ht="15" customHeight="1"/>
    <row r="3" spans="1:18">
      <c r="A3" s="12"/>
      <c r="D3" s="52" t="s">
        <v>302</v>
      </c>
      <c r="E3" s="52"/>
      <c r="F3" s="52"/>
      <c r="G3" s="52"/>
      <c r="H3" s="52"/>
      <c r="I3" s="52"/>
      <c r="J3" s="52"/>
      <c r="K3" s="52"/>
      <c r="L3" s="52" t="s">
        <v>254</v>
      </c>
      <c r="M3" s="52"/>
      <c r="N3" s="52"/>
      <c r="O3" s="52"/>
      <c r="P3" s="52"/>
      <c r="R3" s="50" t="s">
        <v>220</v>
      </c>
    </row>
    <row r="4" spans="1:18">
      <c r="D4" s="52" t="s">
        <v>310</v>
      </c>
      <c r="E4" s="52" t="s">
        <v>222</v>
      </c>
      <c r="F4" s="52"/>
      <c r="G4" s="52"/>
      <c r="H4" s="52"/>
      <c r="I4" s="52"/>
      <c r="J4" s="52"/>
      <c r="K4" s="52" t="s">
        <v>311</v>
      </c>
      <c r="L4" s="52" t="s">
        <v>255</v>
      </c>
      <c r="M4" s="52" t="s">
        <v>222</v>
      </c>
      <c r="N4" s="52"/>
      <c r="O4" s="52"/>
      <c r="P4" s="52" t="s">
        <v>256</v>
      </c>
      <c r="R4" s="50"/>
    </row>
    <row r="5" spans="1:18">
      <c r="D5" s="52"/>
      <c r="E5" s="52" t="s">
        <v>224</v>
      </c>
      <c r="F5" s="52"/>
      <c r="G5" s="52" t="s">
        <v>225</v>
      </c>
      <c r="H5" s="52"/>
      <c r="I5" s="52" t="s">
        <v>267</v>
      </c>
      <c r="J5" s="52" t="s">
        <v>227</v>
      </c>
      <c r="K5" s="52"/>
      <c r="L5" s="52"/>
      <c r="M5" s="52" t="s">
        <v>257</v>
      </c>
      <c r="N5" s="52" t="s">
        <v>312</v>
      </c>
      <c r="O5" s="52" t="s">
        <v>261</v>
      </c>
      <c r="P5" s="52"/>
      <c r="R5" s="50"/>
    </row>
    <row r="6" spans="1:18" ht="33.75">
      <c r="D6" s="52"/>
      <c r="E6" s="13" t="s">
        <v>313</v>
      </c>
      <c r="F6" s="13" t="s">
        <v>314</v>
      </c>
      <c r="G6" s="13" t="s">
        <v>230</v>
      </c>
      <c r="H6" s="13" t="s">
        <v>231</v>
      </c>
      <c r="I6" s="52"/>
      <c r="J6" s="52"/>
      <c r="K6" s="52"/>
      <c r="L6" s="52"/>
      <c r="M6" s="52"/>
      <c r="N6" s="52"/>
      <c r="O6" s="52"/>
      <c r="P6" s="52"/>
      <c r="R6" s="50"/>
    </row>
    <row r="7" spans="1:18" ht="33.75">
      <c r="A7" s="20" t="s">
        <v>245</v>
      </c>
      <c r="B7" s="20" t="s">
        <v>248</v>
      </c>
      <c r="C7" s="20" t="s">
        <v>246</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2.5">
      <c r="A8" s="21" t="s">
        <v>295</v>
      </c>
      <c r="B8" s="21"/>
      <c r="C8" s="21"/>
      <c r="D8" s="16"/>
      <c r="E8" s="16"/>
      <c r="F8" s="16"/>
      <c r="G8" s="16"/>
      <c r="H8" s="16"/>
      <c r="I8" s="16"/>
      <c r="J8" s="16"/>
      <c r="K8" s="16"/>
      <c r="L8" s="16"/>
      <c r="M8" s="16"/>
      <c r="N8" s="16"/>
      <c r="O8" s="16"/>
      <c r="P8" s="16"/>
      <c r="R8" s="33" t="str">
        <f>IF(COUNTA(D8:P8)=0,"",_xlfn.CONCAT(,
IF(ABS(K8 - (SUM(D8, E8, G8:J8) - SUM(F8)))&gt;=1,
     " Error: Position at the end of the period is not equal to: position at the beginning of the period + increase in liabilities - decrease in liabilities + exchange rate changes + price changes + other changes + rectifications.",
     ""),
IF(ABS(P8 - (SUM(L8, M8, O8) - SUM(N8)))&gt;=1,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1"/>
      <c r="B9" s="21"/>
      <c r="C9" s="21"/>
      <c r="D9" s="16"/>
      <c r="E9" s="16"/>
      <c r="F9" s="16"/>
      <c r="G9" s="16"/>
      <c r="H9" s="16"/>
      <c r="I9" s="16"/>
      <c r="J9" s="16"/>
      <c r="K9" s="16"/>
      <c r="L9" s="16"/>
      <c r="M9" s="16"/>
      <c r="N9" s="16"/>
      <c r="O9" s="16"/>
      <c r="P9" s="16"/>
      <c r="R9" s="33" t="str">
        <f t="shared" ref="R9:R72" si="0">IF(COUNTA(D9:P9)=0,"",_xlfn.CONCAT(,
IF(ABS(K9 - (SUM(D9, E9, G9:J9) - SUM(F9)))&gt;=1,
     " Error: Position at the end of the period is not equal to: position at the beginning of the period + increase in liabilities - decrease in liabilities + exchange rate changes + price changes + other changes + rectifications.",
     ""),
IF(ABS(P9 - (SUM(L9, M9, O9) - SUM(N9)))&gt;=1,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IF(ABS(K73 - (SUM(D73, E73, G73:J73) - SUM(F73)))&gt;=1,
     " Error: Position at the end of the period is not equal to: position at the beginning of the period + increase in liabilities - decrease in liabilities + exchange rate changes + price changes + other changes + rectifications.",
     ""),
IF(ABS(P73 - (SUM(L73, M73, O73) - SUM(N73)))&gt;=1,
     " Error: Position of accrued interest at the end of the period is not equal to: position of accrued interest at the beginning of the period + accrued interest during the period - paid interest during the period + revaluation and other changes.",
     ""),
IF(AND(NOT(ISBLANK(D73)), D73&lt;0),
 " Error: Position at the beginning of the period must be a positive amount.",
     ""),
IF(AND(NOT(ISBLANK(K73)), K73&lt;0),
 " Error: Position at the end of the period must be a positive amount.",
     "")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IF(ABS(K137 - (SUM(D137, E137, G137:J137) - SUM(F137)))&gt;=1,
     " Error: Position at the end of the period is not equal to: position at the beginning of the period + increase in liabilities - decrease in liabilities + exchange rate changes + price changes + other changes + rectifications.",
     ""),
IF(ABS(P137 - (SUM(L137, M137, O137) - SUM(N137)))&gt;=1,
     " Error: Position of accrued interest at the end of the period is not equal to: position of accrued interest at the beginning of the period + accrued interest during the period - paid interest during the period + revaluation and other changes.",
     ""),
IF(AND(NOT(ISBLANK(D137)), D137&lt;0),
 " Error: Position at the beginning of the period must be a positive amount.",
     ""),
IF(AND(NOT(ISBLANK(K137)), K137&lt;0),
 " Error: Position at the end of the period must be a positive amount.",
     "")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IF(ABS(K201 - (SUM(D201, E201, G201:J201) - SUM(F201)))&gt;=1,
     " Error: Position at the end of the period is not equal to: position at the beginning of the period + increase in liabilities - decrease in liabilities + exchange rate changes + price changes + other changes + rectifications.",
     ""),
IF(ABS(P201 - (SUM(L201, M201, O201) - SUM(N201)))&gt;=1,
     " Error: Position of accrued interest at the end of the period is not equal to: position of accrued interest at the beginning of the period + accrued interest during the period - paid interest during the period + revaluation and other changes.",
     ""),
IF(AND(NOT(ISBLANK(D201)), D201&lt;0),
 " Error: Position at the beginning of the period must be a positive amount.",
     ""),
IF(AND(NOT(ISBLANK(K201)), K201&lt;0),
 " Error: Position at the end of the period must be a positive amount.",
     "")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IF(ABS(K265 - (SUM(D265, E265, G265:J265) - SUM(F265)))&gt;=1,
     " Error: Position at the end of the period is not equal to: position at the beginning of the period + increase in liabilities - decrease in liabilities + exchange rate changes + price changes + other changes + rectifications.",
     ""),
IF(ABS(P265 - (SUM(L265, M265, O265) - SUM(N265)))&gt;=1,
     " Error: Position of accrued interest at the end of the period is not equal to: position of accrued interest at the beginning of the period + accrued interest during the period - paid interest during the period + revaluation and other changes.",
     ""),
IF(AND(NOT(ISBLANK(D265)), D265&lt;0),
 " Error: Position at the beginning of the period must be a positive amount.",
     ""),
IF(AND(NOT(ISBLANK(K265)), K265&lt;0),
 " Error: Position at the end of the period must be a positive amount.",
     "")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IF(ABS(K329 - (SUM(D329, E329, G329:J329) - SUM(F329)))&gt;=1,
     " Error: Position at the end of the period is not equal to: position at the beginning of the period + increase in liabilities - decrease in liabilities + exchange rate changes + price changes + other changes + rectifications.",
     ""),
IF(ABS(P329 - (SUM(L329, M329, O329) - SUM(N329)))&gt;=1,
     " Error: Position of accrued interest at the end of the period is not equal to: position of accrued interest at the beginning of the period + accrued interest during the period - paid interest during the period + revaluation and other changes.",
     ""),
IF(AND(NOT(ISBLANK(D329)), D329&lt;0),
 " Error: Position at the beginning of the period must be a positive amount.",
     ""),
IF(AND(NOT(ISBLANK(K329)), K329&lt;0),
 " Error: Position at the end of the period must be a positive amount.",
     "")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IF(ABS(K393 - (SUM(D393, E393, G393:J393) - SUM(F393)))&gt;=1,
     " Error: Position at the end of the period is not equal to: position at the beginning of the period + increase in liabilities - decrease in liabilities + exchange rate changes + price changes + other changes + rectifications.",
     ""),
IF(ABS(P393 - (SUM(L393, M393, O393) - SUM(N393)))&gt;=1,
     " Error: Position of accrued interest at the end of the period is not equal to: position of accrued interest at the beginning of the period + accrued interest during the period - paid interest during the period + revaluation and other changes.",
     ""),
IF(AND(NOT(ISBLANK(D393)), D393&lt;0),
 " Error: Position at the beginning of the period must be a positive amount.",
     ""),
IF(AND(NOT(ISBLANK(K393)), K393&lt;0),
 " Error: Position at the end of the period must be a positive amount.",
     "")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IF(ABS(K457 - (SUM(D457, E457, G457:J457) - SUM(F457)))&gt;=1,
     " Error: Position at the end of the period is not equal to: position at the beginning of the period + increase in liabilities - decrease in liabilities + exchange rate changes + price changes + other changes + rectifications.",
     ""),
IF(ABS(P457 - (SUM(L457, M457, O457) - SUM(N457)))&gt;=1,
     " Error: Position of accrued interest at the end of the period is not equal to: position of accrued interest at the beginning of the period + accrued interest during the period - paid interest during the period + revaluation and other changes.",
     ""),
IF(AND(NOT(ISBLANK(D457)), D457&lt;0),
 " Error: Position at the beginning of the period must be a positive amount.",
     ""),
IF(AND(NOT(ISBLANK(K457)), K457&lt;0),
 " Error: Position at the end of the period must be a positive amount.",
     "")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86" priority="1">
      <formula>AND(NOT(ISBLANK(D8)), D8&lt;0)</formula>
    </cfRule>
  </conditionalFormatting>
  <conditionalFormatting sqref="K8:K500">
    <cfRule type="expression" dxfId="85" priority="2">
      <formula>AND(NOT(ISBLANK(K8)), K8&lt;0)</formula>
    </cfRule>
    <cfRule type="expression" dxfId="84" priority="5">
      <formula>ABS(K8 - (SUM(D8, E8, G8:J8) - SUM(F8)))&gt;=1</formula>
    </cfRule>
  </conditionalFormatting>
  <conditionalFormatting sqref="P8:P500">
    <cfRule type="expression" dxfId="83" priority="4">
      <formula>ABS(P8 - (SUM(L8, M8, O8) - SUM(N8)))&gt;=1</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A2" sqref="A2"/>
    </sheetView>
  </sheetViews>
  <sheetFormatPr defaultRowHeight="15"/>
  <cols>
    <col min="1" max="17" width="15" customWidth="1"/>
    <col min="19" max="19" width="103.5703125" customWidth="1"/>
  </cols>
  <sheetData>
    <row r="1" spans="1:19" ht="15" customHeight="1">
      <c r="A1" s="11" t="s">
        <v>216</v>
      </c>
      <c r="B1" s="12" t="s">
        <v>154</v>
      </c>
    </row>
    <row r="2" spans="1:19" ht="15" customHeight="1"/>
    <row r="3" spans="1:19">
      <c r="A3" s="12"/>
      <c r="E3" s="52" t="s">
        <v>302</v>
      </c>
      <c r="F3" s="52"/>
      <c r="G3" s="52"/>
      <c r="H3" s="52"/>
      <c r="I3" s="52"/>
      <c r="J3" s="52"/>
      <c r="K3" s="52"/>
      <c r="L3" s="52"/>
      <c r="M3" s="52" t="s">
        <v>254</v>
      </c>
      <c r="N3" s="52"/>
      <c r="O3" s="52"/>
      <c r="P3" s="52"/>
      <c r="Q3" s="52"/>
      <c r="S3" s="50" t="s">
        <v>220</v>
      </c>
    </row>
    <row r="4" spans="1:19">
      <c r="E4" s="52" t="s">
        <v>310</v>
      </c>
      <c r="F4" s="52" t="s">
        <v>222</v>
      </c>
      <c r="G4" s="52"/>
      <c r="H4" s="52"/>
      <c r="I4" s="52"/>
      <c r="J4" s="52"/>
      <c r="K4" s="52"/>
      <c r="L4" s="52" t="s">
        <v>311</v>
      </c>
      <c r="M4" s="52" t="s">
        <v>255</v>
      </c>
      <c r="N4" s="52" t="s">
        <v>222</v>
      </c>
      <c r="O4" s="52"/>
      <c r="P4" s="52"/>
      <c r="Q4" s="52" t="s">
        <v>256</v>
      </c>
      <c r="S4" s="50"/>
    </row>
    <row r="5" spans="1:19">
      <c r="E5" s="52"/>
      <c r="F5" s="52" t="s">
        <v>224</v>
      </c>
      <c r="G5" s="52"/>
      <c r="H5" s="52" t="s">
        <v>225</v>
      </c>
      <c r="I5" s="52"/>
      <c r="J5" s="52" t="s">
        <v>267</v>
      </c>
      <c r="K5" s="52" t="s">
        <v>227</v>
      </c>
      <c r="L5" s="52"/>
      <c r="M5" s="52"/>
      <c r="N5" s="52" t="s">
        <v>257</v>
      </c>
      <c r="O5" s="52" t="s">
        <v>312</v>
      </c>
      <c r="P5" s="52" t="s">
        <v>261</v>
      </c>
      <c r="Q5" s="52"/>
      <c r="S5" s="50"/>
    </row>
    <row r="6" spans="1:19" ht="33.75">
      <c r="E6" s="52"/>
      <c r="F6" s="13" t="s">
        <v>313</v>
      </c>
      <c r="G6" s="13" t="s">
        <v>314</v>
      </c>
      <c r="H6" s="13" t="s">
        <v>230</v>
      </c>
      <c r="I6" s="13" t="s">
        <v>231</v>
      </c>
      <c r="J6" s="52"/>
      <c r="K6" s="52"/>
      <c r="L6" s="52"/>
      <c r="M6" s="52"/>
      <c r="N6" s="52"/>
      <c r="O6" s="52"/>
      <c r="P6" s="52"/>
      <c r="Q6" s="52"/>
      <c r="S6" s="50"/>
    </row>
    <row r="7" spans="1:19" ht="33.7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56.25">
      <c r="A8" s="21" t="s">
        <v>316</v>
      </c>
      <c r="B8" s="21"/>
      <c r="C8" s="21"/>
      <c r="D8" s="21"/>
      <c r="E8" s="16"/>
      <c r="F8" s="16"/>
      <c r="G8" s="16"/>
      <c r="H8" s="16"/>
      <c r="I8" s="16"/>
      <c r="J8" s="16"/>
      <c r="K8" s="16"/>
      <c r="L8" s="16"/>
      <c r="M8" s="16"/>
      <c r="N8" s="16"/>
      <c r="O8" s="16"/>
      <c r="P8" s="16"/>
      <c r="Q8" s="16"/>
      <c r="S8" s="33" t="str">
        <f>IF(COUNTA(E8:Q8)=0,"",_xlfn.CONCAT(,
IF(ABS(L8 - (SUM(E8, F8, H8:K8) - SUM(G8)))&gt;=1,
     " Error: Position at the end of the period is not equal to: position at the beginning of the period + increase in liabilities - decrease in liabilities + exchange rate changes + price changes + other changes + rectifications.",
     ""),
IF(ABS(Q8 - (SUM(M8, N8, P8) - SUM(O8)))&gt;=1,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IF(ABS(L9 - (SUM(E9, F9, H9:K9) - SUM(G9)))&gt;=1,
     " Error: Position at the end of the period is not equal to: position at the beginning of the period + increase in liabilities - decrease in liabilities + exchange rate changes + price changes + other changes + rectifications.",
     ""),
IF(ABS(Q9 - (SUM(M9, N9, P9) - SUM(O9)))&gt;=1,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IF(ABS(L73 - (SUM(E73, F73, H73:K73) - SUM(G73)))&gt;=1,
     " Error: Position at the end of the period is not equal to: position at the beginning of the period + increase in liabilities - decrease in liabilities + exchange rate changes + price changes + other changes + rectifications.",
     ""),
IF(ABS(Q73 - (SUM(M73, N73, P73) - SUM(O73)))&gt;=1,
     " Error: Position of accrued interest at the end of the period is not equal to: position of accrued interest at the beginning of the period + accrued interest during the period - paid interest during the period + revaluation and other changes.",
     ""),
IF(AND(NOT(ISBLANK(E73)), E73&lt;0),
 " Error: Position at the beginning of the period must be a positive amount.",
     ""),
IF(AND(NOT(ISBLANK(L73)), L73&lt;0),
 " Error: Position at the end of the period must be a positive amount.",
     "")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IF(ABS(L137 - (SUM(E137, F137, H137:K137) - SUM(G137)))&gt;=1,
     " Error: Position at the end of the period is not equal to: position at the beginning of the period + increase in liabilities - decrease in liabilities + exchange rate changes + price changes + other changes + rectifications.",
     ""),
IF(ABS(Q137 - (SUM(M137, N137, P137) - SUM(O137)))&gt;=1,
     " Error: Position of accrued interest at the end of the period is not equal to: position of accrued interest at the beginning of the period + accrued interest during the period - paid interest during the period + revaluation and other changes.",
     ""),
IF(AND(NOT(ISBLANK(E137)), E137&lt;0),
 " Error: Position at the beginning of the period must be a positive amount.",
     ""),
IF(AND(NOT(ISBLANK(L137)), L137&lt;0),
 " Error: Position at the end of the period must be a positive amount.",
     "")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IF(ABS(L201 - (SUM(E201, F201, H201:K201) - SUM(G201)))&gt;=1,
     " Error: Position at the end of the period is not equal to: position at the beginning of the period + increase in liabilities - decrease in liabilities + exchange rate changes + price changes + other changes + rectifications.",
     ""),
IF(ABS(Q201 - (SUM(M201, N201, P201) - SUM(O201)))&gt;=1,
     " Error: Position of accrued interest at the end of the period is not equal to: position of accrued interest at the beginning of the period + accrued interest during the period - paid interest during the period + revaluation and other changes.",
     ""),
IF(AND(NOT(ISBLANK(E201)), E201&lt;0),
 " Error: Position at the beginning of the period must be a positive amount.",
     ""),
IF(AND(NOT(ISBLANK(L201)), L201&lt;0),
 " Error: Position at the end of the period must be a positive amount.",
     "")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IF(ABS(L265 - (SUM(E265, F265, H265:K265) - SUM(G265)))&gt;=1,
     " Error: Position at the end of the period is not equal to: position at the beginning of the period + increase in liabilities - decrease in liabilities + exchange rate changes + price changes + other changes + rectifications.",
     ""),
IF(ABS(Q265 - (SUM(M265, N265, P265) - SUM(O265)))&gt;=1,
     " Error: Position of accrued interest at the end of the period is not equal to: position of accrued interest at the beginning of the period + accrued interest during the period - paid interest during the period + revaluation and other changes.",
     ""),
IF(AND(NOT(ISBLANK(E265)), E265&lt;0),
 " Error: Position at the beginning of the period must be a positive amount.",
     ""),
IF(AND(NOT(ISBLANK(L265)), L265&lt;0),
 " Error: Position at the end of the period must be a positive amount.",
     "")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IF(ABS(L329 - (SUM(E329, F329, H329:K329) - SUM(G329)))&gt;=1,
     " Error: Position at the end of the period is not equal to: position at the beginning of the period + increase in liabilities - decrease in liabilities + exchange rate changes + price changes + other changes + rectifications.",
     ""),
IF(ABS(Q329 - (SUM(M329, N329, P329) - SUM(O329)))&gt;=1,
     " Error: Position of accrued interest at the end of the period is not equal to: position of accrued interest at the beginning of the period + accrued interest during the period - paid interest during the period + revaluation and other changes.",
     ""),
IF(AND(NOT(ISBLANK(E329)), E329&lt;0),
 " Error: Position at the beginning of the period must be a positive amount.",
     ""),
IF(AND(NOT(ISBLANK(L329)), L329&lt;0),
 " Error: Position at the end of the period must be a positive amount.",
     "")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IF(ABS(L393 - (SUM(E393, F393, H393:K393) - SUM(G393)))&gt;=1,
     " Error: Position at the end of the period is not equal to: position at the beginning of the period + increase in liabilities - decrease in liabilities + exchange rate changes + price changes + other changes + rectifications.",
     ""),
IF(ABS(Q393 - (SUM(M393, N393, P393) - SUM(O393)))&gt;=1,
     " Error: Position of accrued interest at the end of the period is not equal to: position of accrued interest at the beginning of the period + accrued interest during the period - paid interest during the period + revaluation and other changes.",
     ""),
IF(AND(NOT(ISBLANK(E393)), E393&lt;0),
 " Error: Position at the beginning of the period must be a positive amount.",
     ""),
IF(AND(NOT(ISBLANK(L393)), L393&lt;0),
 " Error: Position at the end of the period must be a positive amount.",
     "")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IF(ABS(L457 - (SUM(E457, F457, H457:K457) - SUM(G457)))&gt;=1,
     " Error: Position at the end of the period is not equal to: position at the beginning of the period + increase in liabilities - decrease in liabilities + exchange rate changes + price changes + other changes + rectifications.",
     ""),
IF(ABS(Q457 - (SUM(M457, N457, P457) - SUM(O457)))&gt;=1,
     " Error: Position of accrued interest at the end of the period is not equal to: position of accrued interest at the beginning of the period + accrued interest during the period - paid interest during the period + revaluation and other changes.",
     ""),
IF(AND(NOT(ISBLANK(E457)), E457&lt;0),
 " Error: Position at the beginning of the period must be a positive amount.",
     ""),
IF(AND(NOT(ISBLANK(L457)), L457&lt;0),
 " Error: Position at the end of the period must be a positive amount.",
     "")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2" priority="2">
      <formula>AND(NOT(ISBLANK(E8)), E8&lt;0)</formula>
    </cfRule>
  </conditionalFormatting>
  <conditionalFormatting sqref="L8:L500">
    <cfRule type="expression" dxfId="81" priority="1">
      <formula>AND(NOT(ISBLANK(L8)), L8&lt;0)</formula>
    </cfRule>
    <cfRule type="expression" dxfId="80" priority="4">
      <formula>ABS(L8 - (SUM(E8, F8, H8:K8) - SUM(G8)))&gt;=1</formula>
    </cfRule>
  </conditionalFormatting>
  <conditionalFormatting sqref="Q8:Q500">
    <cfRule type="expression" dxfId="79" priority="3">
      <formula>ABS(Q8 - (SUM(M8, N8, P8) - SUM(O8)))&gt;=1</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A2" sqref="A2"/>
    </sheetView>
  </sheetViews>
  <sheetFormatPr defaultRowHeight="15"/>
  <cols>
    <col min="1" max="2" width="10" customWidth="1"/>
    <col min="3" max="10" width="15" customWidth="1"/>
    <col min="12" max="12" width="111.5703125" customWidth="1"/>
  </cols>
  <sheetData>
    <row r="1" spans="1:12" ht="15" customHeight="1">
      <c r="A1" s="11" t="s">
        <v>216</v>
      </c>
      <c r="B1" s="12" t="s">
        <v>156</v>
      </c>
    </row>
    <row r="2" spans="1:12" ht="15" customHeight="1"/>
    <row r="3" spans="1:12">
      <c r="A3" s="51"/>
      <c r="B3" s="51"/>
      <c r="C3" s="52" t="s">
        <v>302</v>
      </c>
      <c r="D3" s="52"/>
      <c r="E3" s="52"/>
      <c r="F3" s="52"/>
      <c r="G3" s="52"/>
      <c r="H3" s="52"/>
      <c r="I3" s="52"/>
      <c r="J3" s="52"/>
      <c r="L3" s="50" t="s">
        <v>220</v>
      </c>
    </row>
    <row r="4" spans="1:12">
      <c r="A4" s="51"/>
      <c r="B4" s="51"/>
      <c r="C4" s="52" t="s">
        <v>310</v>
      </c>
      <c r="D4" s="52" t="s">
        <v>222</v>
      </c>
      <c r="E4" s="52"/>
      <c r="F4" s="52"/>
      <c r="G4" s="52"/>
      <c r="H4" s="52"/>
      <c r="I4" s="52"/>
      <c r="J4" s="52" t="s">
        <v>311</v>
      </c>
      <c r="L4" s="50"/>
    </row>
    <row r="5" spans="1:12">
      <c r="A5" s="51"/>
      <c r="B5" s="51"/>
      <c r="C5" s="52"/>
      <c r="D5" s="52" t="s">
        <v>224</v>
      </c>
      <c r="E5" s="52"/>
      <c r="F5" s="52" t="s">
        <v>225</v>
      </c>
      <c r="G5" s="52"/>
      <c r="H5" s="52" t="s">
        <v>267</v>
      </c>
      <c r="I5" s="52" t="s">
        <v>227</v>
      </c>
      <c r="J5" s="52"/>
      <c r="L5" s="50"/>
    </row>
    <row r="6" spans="1:12" ht="33.75">
      <c r="A6" s="51"/>
      <c r="B6" s="51"/>
      <c r="C6" s="52"/>
      <c r="D6" s="13" t="s">
        <v>313</v>
      </c>
      <c r="E6" s="13" t="s">
        <v>314</v>
      </c>
      <c r="F6" s="13" t="s">
        <v>230</v>
      </c>
      <c r="G6" s="13" t="s">
        <v>231</v>
      </c>
      <c r="H6" s="52"/>
      <c r="I6" s="52"/>
      <c r="J6" s="52"/>
      <c r="L6" s="50"/>
    </row>
    <row r="7" spans="1:12" ht="23.25">
      <c r="A7" s="51"/>
      <c r="B7" s="51"/>
      <c r="C7" s="14" t="s">
        <v>232</v>
      </c>
      <c r="D7" s="14" t="s">
        <v>233</v>
      </c>
      <c r="E7" s="14" t="s">
        <v>234</v>
      </c>
      <c r="F7" s="14" t="s">
        <v>235</v>
      </c>
      <c r="G7" s="14" t="s">
        <v>236</v>
      </c>
      <c r="H7" s="14" t="s">
        <v>237</v>
      </c>
      <c r="I7" s="14" t="s">
        <v>238</v>
      </c>
      <c r="J7" s="14" t="s">
        <v>239</v>
      </c>
      <c r="L7" s="32" t="s">
        <v>985</v>
      </c>
    </row>
    <row r="8" spans="1:12">
      <c r="A8" s="15" t="s">
        <v>317</v>
      </c>
      <c r="B8" s="14" t="s">
        <v>232</v>
      </c>
      <c r="C8" s="16"/>
      <c r="D8" s="16"/>
      <c r="E8" s="16"/>
      <c r="F8" s="16"/>
      <c r="G8" s="16"/>
      <c r="H8" s="16"/>
      <c r="I8" s="16"/>
      <c r="J8" s="16"/>
      <c r="L8" s="33" t="str">
        <f>IF(COUNTA(C8:J8)=0,"",_xlfn.CONCAT(,
IF(ABS(J8 - (SUM(C8, D8, F8:I8) - SUM(E8)))&gt;=1,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78" priority="1">
      <formula>AND(NOT(ISBLANK(C8)), C8&lt;0)</formula>
    </cfRule>
  </conditionalFormatting>
  <conditionalFormatting sqref="J8">
    <cfRule type="expression" dxfId="77" priority="2">
      <formula>AND(NOT(ISBLANK(J8)), J8&lt;0)</formula>
    </cfRule>
    <cfRule type="expression" dxfId="76" priority="3">
      <formula>ABS(J8 - (SUM(C8, D8, F8:I8) - SUM(E8)))&gt;=1</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00.85546875" customWidth="1"/>
  </cols>
  <sheetData>
    <row r="1" spans="1:13" ht="15" customHeight="1">
      <c r="A1" s="11" t="s">
        <v>216</v>
      </c>
      <c r="B1" s="12" t="s">
        <v>158</v>
      </c>
    </row>
    <row r="2" spans="1:13" ht="15" customHeight="1"/>
    <row r="3" spans="1:13">
      <c r="A3" s="12"/>
      <c r="D3" s="52" t="s">
        <v>302</v>
      </c>
      <c r="E3" s="52"/>
      <c r="F3" s="52"/>
      <c r="G3" s="52"/>
      <c r="H3" s="52"/>
      <c r="I3" s="52"/>
      <c r="J3" s="52"/>
      <c r="K3" s="52"/>
      <c r="M3" s="53" t="s">
        <v>220</v>
      </c>
    </row>
    <row r="4" spans="1:13">
      <c r="D4" s="52" t="s">
        <v>310</v>
      </c>
      <c r="E4" s="52" t="s">
        <v>222</v>
      </c>
      <c r="F4" s="52"/>
      <c r="G4" s="52"/>
      <c r="H4" s="52"/>
      <c r="I4" s="52"/>
      <c r="J4" s="52"/>
      <c r="K4" s="52" t="s">
        <v>311</v>
      </c>
      <c r="M4" s="54"/>
    </row>
    <row r="5" spans="1:13">
      <c r="D5" s="52"/>
      <c r="E5" s="52" t="s">
        <v>224</v>
      </c>
      <c r="F5" s="52"/>
      <c r="G5" s="52" t="s">
        <v>225</v>
      </c>
      <c r="H5" s="52"/>
      <c r="I5" s="52" t="s">
        <v>267</v>
      </c>
      <c r="J5" s="52" t="s">
        <v>227</v>
      </c>
      <c r="K5" s="52"/>
      <c r="M5" s="54"/>
    </row>
    <row r="6" spans="1:13" ht="33.75">
      <c r="D6" s="52"/>
      <c r="E6" s="13" t="s">
        <v>313</v>
      </c>
      <c r="F6" s="13" t="s">
        <v>314</v>
      </c>
      <c r="G6" s="13" t="s">
        <v>230</v>
      </c>
      <c r="H6" s="13" t="s">
        <v>231</v>
      </c>
      <c r="I6" s="52"/>
      <c r="J6" s="52"/>
      <c r="K6" s="52"/>
      <c r="M6" s="55"/>
    </row>
    <row r="7" spans="1:13" ht="33.75">
      <c r="A7" s="20" t="s">
        <v>245</v>
      </c>
      <c r="B7" s="20" t="s">
        <v>246</v>
      </c>
      <c r="C7" s="20" t="s">
        <v>247</v>
      </c>
      <c r="D7" s="14" t="s">
        <v>232</v>
      </c>
      <c r="E7" s="14" t="s">
        <v>233</v>
      </c>
      <c r="F7" s="14" t="s">
        <v>234</v>
      </c>
      <c r="G7" s="14" t="s">
        <v>235</v>
      </c>
      <c r="H7" s="14" t="s">
        <v>236</v>
      </c>
      <c r="I7" s="14" t="s">
        <v>237</v>
      </c>
      <c r="J7" s="14" t="s">
        <v>238</v>
      </c>
      <c r="K7" s="14" t="s">
        <v>239</v>
      </c>
      <c r="M7" s="32" t="s">
        <v>985</v>
      </c>
    </row>
    <row r="8" spans="1:13" ht="33.75">
      <c r="A8" s="21" t="s">
        <v>296</v>
      </c>
      <c r="B8" s="21"/>
      <c r="C8" s="21"/>
      <c r="D8" s="16"/>
      <c r="E8" s="16"/>
      <c r="F8" s="16"/>
      <c r="G8" s="16"/>
      <c r="H8" s="16"/>
      <c r="I8" s="16"/>
      <c r="J8" s="16"/>
      <c r="K8" s="16"/>
      <c r="M8" s="33" t="str">
        <f>IF(COUNTA(D8:K8)=0,"",_xlfn.CONCAT(,
IF(ABS(K8 - (SUM(D8, E8, G8:J8) - SUM(F8)))&gt;=1,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1"/>
      <c r="B9" s="21"/>
      <c r="C9" s="21"/>
      <c r="D9" s="16"/>
      <c r="E9" s="16"/>
      <c r="F9" s="16"/>
      <c r="G9" s="16"/>
      <c r="H9" s="16"/>
      <c r="I9" s="16"/>
      <c r="J9" s="16"/>
      <c r="K9" s="16"/>
      <c r="M9" s="33" t="str">
        <f t="shared" ref="M9:M72" si="0">IF(COUNTA(D9:K9)=0,"",_xlfn.CONCAT(,
IF(ABS(K9 - (SUM(D9, E9, G9:J9) - SUM(F9)))&gt;=1,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1"/>
      <c r="B10" s="21"/>
      <c r="C10" s="21"/>
      <c r="D10" s="16"/>
      <c r="E10" s="16"/>
      <c r="F10" s="16"/>
      <c r="G10" s="16"/>
      <c r="H10" s="16"/>
      <c r="I10" s="16"/>
      <c r="J10" s="16"/>
      <c r="K10" s="16"/>
      <c r="M10" s="33" t="str">
        <f t="shared" si="0"/>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ref="M73:M136" si="1">IF(COUNTA(D73:K73)=0,"",_xlfn.CONCAT(,
IF(ABS(K73 - (SUM(D73, E73, G73:J73) - SUM(F73)))&gt;=1,
     " Error: Position at the end of the period is not equal to: position at the beginning of the period + increase in liabilities - decrease in liabilities + exchange rate changes + price changes + other changes + rectifications.",
     ""),
IF(AND(NOT(ISBLANK(D73)), D73&lt;0),
 " Error: Position at the beginning of the period must be a positive amount.",
     ""),
IF(AND(NOT(ISBLANK(K73)), K73&lt;0),
 " Error: Position at the end of the period must be a positive amount.",
     "")                                                                                                                                                                                                                                                ))</f>
        <v/>
      </c>
    </row>
    <row r="74" spans="1:13">
      <c r="A74" s="21"/>
      <c r="B74" s="21"/>
      <c r="C74" s="21"/>
      <c r="D74" s="16"/>
      <c r="E74" s="16"/>
      <c r="F74" s="16"/>
      <c r="G74" s="16"/>
      <c r="H74" s="16"/>
      <c r="I74" s="16"/>
      <c r="J74" s="16"/>
      <c r="K74" s="16"/>
      <c r="M74" s="33" t="str">
        <f t="shared" si="1"/>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ref="M137:M200" si="2">IF(COUNTA(D137:K137)=0,"",_xlfn.CONCAT(,
IF(ABS(K137 - (SUM(D137, E137, G137:J137) - SUM(F137)))&gt;=1,
     " Error: Position at the end of the period is not equal to: position at the beginning of the period + increase in liabilities - decrease in liabilities + exchange rate changes + price changes + other changes + rectifications.",
     ""),
IF(AND(NOT(ISBLANK(D137)), D137&lt;0),
 " Error: Position at the beginning of the period must be a positive amount.",
     ""),
IF(AND(NOT(ISBLANK(K137)), K137&lt;0),
 " Error: Position at the end of the period must be a positive amount.",
     "")                                                                                                                                                                                                                                                ))</f>
        <v/>
      </c>
    </row>
    <row r="138" spans="1:13">
      <c r="A138" s="21"/>
      <c r="B138" s="21"/>
      <c r="C138" s="21"/>
      <c r="D138" s="16"/>
      <c r="E138" s="16"/>
      <c r="F138" s="16"/>
      <c r="G138" s="16"/>
      <c r="H138" s="16"/>
      <c r="I138" s="16"/>
      <c r="J138" s="16"/>
      <c r="K138" s="16"/>
      <c r="M138" s="33" t="str">
        <f t="shared" si="2"/>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ref="M201:M264" si="3">IF(COUNTA(D201:K201)=0,"",_xlfn.CONCAT(,
IF(ABS(K201 - (SUM(D201, E201, G201:J201) - SUM(F201)))&gt;=1,
     " Error: Position at the end of the period is not equal to: position at the beginning of the period + increase in liabilities - decrease in liabilities + exchange rate changes + price changes + other changes + rectifications.",
     ""),
IF(AND(NOT(ISBLANK(D201)), D201&lt;0),
 " Error: Position at the beginning of the period must be a positive amount.",
     ""),
IF(AND(NOT(ISBLANK(K201)), K201&lt;0),
 " Error: Position at the end of the period must be a positive amount.",
     "")                                                                                                                                                                                                                                                ))</f>
        <v/>
      </c>
    </row>
    <row r="202" spans="1:13">
      <c r="A202" s="21"/>
      <c r="B202" s="21"/>
      <c r="C202" s="21"/>
      <c r="D202" s="16"/>
      <c r="E202" s="16"/>
      <c r="F202" s="16"/>
      <c r="G202" s="16"/>
      <c r="H202" s="16"/>
      <c r="I202" s="16"/>
      <c r="J202" s="16"/>
      <c r="K202" s="16"/>
      <c r="M202" s="33" t="str">
        <f t="shared" si="3"/>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ref="M265:M328" si="4">IF(COUNTA(D265:K265)=0,"",_xlfn.CONCAT(,
IF(ABS(K265 - (SUM(D265, E265, G265:J265) - SUM(F265)))&gt;=1,
     " Error: Position at the end of the period is not equal to: position at the beginning of the period + increase in liabilities - decrease in liabilities + exchange rate changes + price changes + other changes + rectifications.",
     ""),
IF(AND(NOT(ISBLANK(D265)), D265&lt;0),
 " Error: Position at the beginning of the period must be a positive amount.",
     ""),
IF(AND(NOT(ISBLANK(K265)), K265&lt;0),
 " Error: Position at the end of the period must be a positive amount.",
     "")                                                                                                                                                                                                                                                ))</f>
        <v/>
      </c>
    </row>
    <row r="266" spans="1:13">
      <c r="A266" s="21"/>
      <c r="B266" s="21"/>
      <c r="C266" s="21"/>
      <c r="D266" s="16"/>
      <c r="E266" s="16"/>
      <c r="F266" s="16"/>
      <c r="G266" s="16"/>
      <c r="H266" s="16"/>
      <c r="I266" s="16"/>
      <c r="J266" s="16"/>
      <c r="K266" s="16"/>
      <c r="M266" s="33" t="str">
        <f t="shared" si="4"/>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ref="M329:M392" si="5">IF(COUNTA(D329:K329)=0,"",_xlfn.CONCAT(,
IF(ABS(K329 - (SUM(D329, E329, G329:J329) - SUM(F329)))&gt;=1,
     " Error: Position at the end of the period is not equal to: position at the beginning of the period + increase in liabilities - decrease in liabilities + exchange rate changes + price changes + other changes + rectifications.",
     ""),
IF(AND(NOT(ISBLANK(D329)), D329&lt;0),
 " Error: Position at the beginning of the period must be a positive amount.",
     ""),
IF(AND(NOT(ISBLANK(K329)), K329&lt;0),
 " Error: Position at the end of the period must be a positive amount.",
     "")                                                                                                                                                                                                                                                ))</f>
        <v/>
      </c>
    </row>
    <row r="330" spans="1:13">
      <c r="A330" s="21"/>
      <c r="B330" s="21"/>
      <c r="C330" s="21"/>
      <c r="D330" s="16"/>
      <c r="E330" s="16"/>
      <c r="F330" s="16"/>
      <c r="G330" s="16"/>
      <c r="H330" s="16"/>
      <c r="I330" s="16"/>
      <c r="J330" s="16"/>
      <c r="K330" s="16"/>
      <c r="M330" s="33" t="str">
        <f t="shared" si="5"/>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ref="M393:M456" si="6">IF(COUNTA(D393:K393)=0,"",_xlfn.CONCAT(,
IF(ABS(K393 - (SUM(D393, E393, G393:J393) - SUM(F393)))&gt;=1,
     " Error: Position at the end of the period is not equal to: position at the beginning of the period + increase in liabilities - decrease in liabilities + exchange rate changes + price changes + other changes + rectifications.",
     ""),
IF(AND(NOT(ISBLANK(D393)), D393&lt;0),
 " Error: Position at the beginning of the period must be a positive amount.",
     ""),
IF(AND(NOT(ISBLANK(K393)), K393&lt;0),
 " Error: Position at the end of the period must be a positive amount.",
     "")                                                                                                                                                                                                                                                ))</f>
        <v/>
      </c>
    </row>
    <row r="394" spans="1:13">
      <c r="A394" s="21"/>
      <c r="B394" s="21"/>
      <c r="C394" s="21"/>
      <c r="D394" s="16"/>
      <c r="E394" s="16"/>
      <c r="F394" s="16"/>
      <c r="G394" s="16"/>
      <c r="H394" s="16"/>
      <c r="I394" s="16"/>
      <c r="J394" s="16"/>
      <c r="K394" s="16"/>
      <c r="M394" s="33" t="str">
        <f t="shared" si="6"/>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ref="M457:M500" si="7">IF(COUNTA(D457:K457)=0,"",_xlfn.CONCAT(,
IF(ABS(K457 - (SUM(D457, E457, G457:J457) - SUM(F457)))&gt;=1,
     " Error: Position at the end of the period is not equal to: position at the beginning of the period + increase in liabilities - decrease in liabilities + exchange rate changes + price changes + other changes + rectifications.",
     ""),
IF(AND(NOT(ISBLANK(D457)), D457&lt;0),
 " Error: Position at the beginning of the period must be a positive amount.",
     ""),
IF(AND(NOT(ISBLANK(K457)), K457&lt;0),
 " Error: Position at the end of the period must be a positive amount.",
     "")                                                                                                                                                                                                                                                ))</f>
        <v/>
      </c>
    </row>
    <row r="458" spans="1:13">
      <c r="A458" s="21"/>
      <c r="B458" s="21"/>
      <c r="C458" s="21"/>
      <c r="D458" s="16"/>
      <c r="E458" s="16"/>
      <c r="F458" s="16"/>
      <c r="G458" s="16"/>
      <c r="H458" s="16"/>
      <c r="I458" s="16"/>
      <c r="J458" s="16"/>
      <c r="K458" s="16"/>
      <c r="M458" s="33" t="str">
        <f t="shared" si="7"/>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5" priority="2">
      <formula>AND(NOT(ISBLANK(D8)), D8&lt;0)</formula>
    </cfRule>
  </conditionalFormatting>
  <conditionalFormatting sqref="K8:K500">
    <cfRule type="expression" dxfId="74" priority="1">
      <formula>AND(NOT(ISBLANK(K8)), K8&lt;0)</formula>
    </cfRule>
    <cfRule type="expression" dxfId="73" priority="3">
      <formula>ABS(K8 - (SUM(D8, E8, G8:J8) - SUM(F8)))&gt;=1</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5"/>
  <cols>
    <col min="1" max="9" width="15" customWidth="1"/>
    <col min="11" max="11" width="100.5703125" customWidth="1"/>
  </cols>
  <sheetData>
    <row r="1" spans="1:11" ht="15" customHeight="1">
      <c r="A1" s="11" t="s">
        <v>216</v>
      </c>
      <c r="B1" s="12" t="s">
        <v>160</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33.75">
      <c r="A6" s="20" t="s">
        <v>245</v>
      </c>
      <c r="B6" s="20" t="s">
        <v>247</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IF(ABS(I7 - (SUM(C7, E7, F7:H7) - SUM(D7)))&gt;=1,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 t="shared" ref="K8:K71" si="0">IF(COUNTA(C8:I8)=0,"",_xlfn.CONCAT(,
IF(ABS(I8 - (SUM(C8, E8, F8:H8) - SUM(D8)))&gt;=1,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si="0"/>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ref="K72:K135" si="1">IF(COUNTA(C72:I72)=0,"",_xlfn.CONCAT(,
IF(ABS(I72 - (SUM(C72, E72, F72:H72) - SUM(D72)))&gt;=1,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3" t="str">
        <f t="shared" si="1"/>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ref="K136:K199" si="2">IF(COUNTA(C136:I136)=0,"",_xlfn.CONCAT(,
IF(ABS(I136 - (SUM(C136, E136, F136:H136) - SUM(D136)))&gt;=1,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3" t="str">
        <f t="shared" si="2"/>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ref="K200:K263" si="3">IF(COUNTA(C200:I200)=0,"",_xlfn.CONCAT(,
IF(ABS(I200 - (SUM(C200, E200, F200:H200) - SUM(D200)))&gt;=1,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3" t="str">
        <f t="shared" si="3"/>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ref="K264:K327" si="4">IF(COUNTA(C264:I264)=0,"",_xlfn.CONCAT(,
IF(ABS(I264 - (SUM(C264, E264, F264:H264) - SUM(D264)))&gt;=1,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3" t="str">
        <f t="shared" si="4"/>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ref="K328:K391" si="5">IF(COUNTA(C328:I328)=0,"",_xlfn.CONCAT(,
IF(ABS(I328 - (SUM(C328, E328, F328:H328) - SUM(D328)))&gt;=1,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3" t="str">
        <f t="shared" si="5"/>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ref="K392:K455" si="6">IF(COUNTA(C392:I392)=0,"",_xlfn.CONCAT(,
IF(ABS(I392 - (SUM(C392, E392, F392:H392) - SUM(D392)))&gt;=1,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3" t="str">
        <f t="shared" si="6"/>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ref="K456:K500" si="7">IF(COUNTA(C456:I456)=0,"",_xlfn.CONCAT(,
IF(ABS(I456 - (SUM(C456, E456, F456:H456) - SUM(D456)))&gt;=1,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3" t="str">
        <f t="shared" si="7"/>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72" priority="2">
      <formula>AND(NOT(ISBLANK(C7)), C7&lt;0)</formula>
    </cfRule>
  </conditionalFormatting>
  <conditionalFormatting sqref="I7:I500">
    <cfRule type="expression" dxfId="71" priority="1">
      <formula>AND(NOT(ISBLANK(I7)), I7&lt;0)</formula>
    </cfRule>
    <cfRule type="expression" dxfId="70" priority="3">
      <formula>ABS(I7 - (SUM(C7, E7, F7:H7) - SUM(D7)))&gt;=1</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5"/>
  <cols>
    <col min="1" max="9" width="15" customWidth="1"/>
    <col min="11" max="11" width="109.42578125" customWidth="1"/>
  </cols>
  <sheetData>
    <row r="1" spans="1:11" ht="15" customHeight="1">
      <c r="A1" s="11" t="s">
        <v>216</v>
      </c>
      <c r="B1" s="12" t="s">
        <v>162</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33.75">
      <c r="A6" s="20" t="s">
        <v>245</v>
      </c>
      <c r="B6" s="20" t="s">
        <v>246</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IF(ABS(I7 - (SUM(C7, E7, F7:H7) - SUM(D7)))&gt;=1,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 t="shared" ref="K8:K71" si="0">IF(COUNTA(C8:I8)=0,"",_xlfn.CONCAT(,
IF(ABS(I8 - (SUM(C8, E8, F8:H8) - SUM(D8)))&gt;=1,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si="0"/>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ref="K72:K135" si="1">IF(COUNTA(C72:I72)=0,"",_xlfn.CONCAT(,
IF(ABS(I72 - (SUM(C72, E72, F72:H72) - SUM(D72)))&gt;=1,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3" t="str">
        <f t="shared" si="1"/>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ref="K136:K199" si="2">IF(COUNTA(C136:I136)=0,"",_xlfn.CONCAT(,
IF(ABS(I136 - (SUM(C136, E136, F136:H136) - SUM(D136)))&gt;=1,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3" t="str">
        <f t="shared" si="2"/>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ref="K200:K263" si="3">IF(COUNTA(C200:I200)=0,"",_xlfn.CONCAT(,
IF(ABS(I200 - (SUM(C200, E200, F200:H200) - SUM(D200)))&gt;=1,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3" t="str">
        <f t="shared" si="3"/>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ref="K264:K327" si="4">IF(COUNTA(C264:I264)=0,"",_xlfn.CONCAT(,
IF(ABS(I264 - (SUM(C264, E264, F264:H264) - SUM(D264)))&gt;=1,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3" t="str">
        <f t="shared" si="4"/>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ref="K328:K391" si="5">IF(COUNTA(C328:I328)=0,"",_xlfn.CONCAT(,
IF(ABS(I328 - (SUM(C328, E328, F328:H328) - SUM(D328)))&gt;=1,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3" t="str">
        <f t="shared" si="5"/>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ref="K392:K455" si="6">IF(COUNTA(C392:I392)=0,"",_xlfn.CONCAT(,
IF(ABS(I392 - (SUM(C392, E392, F392:H392) - SUM(D392)))&gt;=1,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3" t="str">
        <f t="shared" si="6"/>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ref="K456:K500" si="7">IF(COUNTA(C456:I456)=0,"",_xlfn.CONCAT(,
IF(ABS(I456 - (SUM(C456, E456, F456:H456) - SUM(D456)))&gt;=1,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3" t="str">
        <f t="shared" si="7"/>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9" priority="2">
      <formula>AND(NOT(ISBLANK(C7)), C7&lt;0)</formula>
    </cfRule>
  </conditionalFormatting>
  <conditionalFormatting sqref="I7:I500">
    <cfRule type="expression" dxfId="68" priority="1">
      <formula>AND(NOT(ISBLANK(I7)), I7&lt;0)</formula>
    </cfRule>
    <cfRule type="expression" dxfId="67" priority="3">
      <formula>ABS(I7 - (SUM(C7, E7, F7:H7) - SUM(D7)))&gt;=1</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A2" sqref="A2"/>
    </sheetView>
  </sheetViews>
  <sheetFormatPr defaultRowHeight="15"/>
  <cols>
    <col min="1" max="9" width="15" customWidth="1"/>
    <col min="11" max="11" width="109.42578125" customWidth="1"/>
  </cols>
  <sheetData>
    <row r="1" spans="1:11" ht="15" customHeight="1">
      <c r="A1" s="11" t="s">
        <v>216</v>
      </c>
      <c r="B1" s="12" t="s">
        <v>164</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33.75">
      <c r="A6" s="20" t="s">
        <v>245</v>
      </c>
      <c r="B6" s="20" t="s">
        <v>247</v>
      </c>
      <c r="C6" s="14" t="s">
        <v>232</v>
      </c>
      <c r="D6" s="14" t="s">
        <v>233</v>
      </c>
      <c r="E6" s="14" t="s">
        <v>234</v>
      </c>
      <c r="F6" s="14" t="s">
        <v>235</v>
      </c>
      <c r="G6" s="14" t="s">
        <v>236</v>
      </c>
      <c r="H6" s="14" t="s">
        <v>237</v>
      </c>
      <c r="I6" s="14" t="s">
        <v>238</v>
      </c>
      <c r="K6" s="32" t="s">
        <v>241</v>
      </c>
    </row>
    <row r="7" spans="1:11">
      <c r="A7" s="21" t="s">
        <v>331</v>
      </c>
      <c r="B7" s="21"/>
      <c r="C7" s="18"/>
      <c r="D7" s="18"/>
      <c r="E7" s="18"/>
      <c r="F7" s="18"/>
      <c r="G7" s="18"/>
      <c r="H7" s="18"/>
      <c r="I7" s="18"/>
      <c r="K7" s="33" t="str">
        <f>IF(COUNTA(C7:I7)=0,"",_xlfn.CONCAT(,
IF(ABS(I7 - (SUM(C7, E7, F7:H7) - SUM(D7)))&gt;=1,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 t="shared" ref="K8:K71" si="0">IF(COUNTA(C8:I8)=0,"",_xlfn.CONCAT(,
IF(ABS(I8 - (SUM(C8, E8, F8:H8) - SUM(D8)))&gt;=1,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si="0"/>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ref="K72:K135" si="1">IF(COUNTA(C72:I72)=0,"",_xlfn.CONCAT(,
IF(ABS(I72 - (SUM(C72, E72, F72:H72) - SUM(D72)))&gt;=1,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3" t="str">
        <f t="shared" si="1"/>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ref="K136:K199" si="2">IF(COUNTA(C136:I136)=0,"",_xlfn.CONCAT(,
IF(ABS(I136 - (SUM(C136, E136, F136:H136) - SUM(D136)))&gt;=1,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3" t="str">
        <f t="shared" si="2"/>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ref="K200:K263" si="3">IF(COUNTA(C200:I200)=0,"",_xlfn.CONCAT(,
IF(ABS(I200 - (SUM(C200, E200, F200:H200) - SUM(D200)))&gt;=1,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3" t="str">
        <f t="shared" si="3"/>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ref="K264:K327" si="4">IF(COUNTA(C264:I264)=0,"",_xlfn.CONCAT(,
IF(ABS(I264 - (SUM(C264, E264, F264:H264) - SUM(D264)))&gt;=1,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3" t="str">
        <f t="shared" si="4"/>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ref="K328:K391" si="5">IF(COUNTA(C328:I328)=0,"",_xlfn.CONCAT(,
IF(ABS(I328 - (SUM(C328, E328, F328:H328) - SUM(D328)))&gt;=1,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3" t="str">
        <f t="shared" si="5"/>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ref="K392:K455" si="6">IF(COUNTA(C392:I392)=0,"",_xlfn.CONCAT(,
IF(ABS(I392 - (SUM(C392, E392, F392:H392) - SUM(D392)))&gt;=1,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3" t="str">
        <f t="shared" si="6"/>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ref="K456:K500" si="7">IF(COUNTA(C456:I456)=0,"",_xlfn.CONCAT(,
IF(ABS(I456 - (SUM(C456, E456, F456:H456) - SUM(D456)))&gt;=1,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3" t="str">
        <f t="shared" si="7"/>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6" priority="2">
      <formula>AND(NOT(ISBLANK(C7)), C7&lt;0)</formula>
    </cfRule>
  </conditionalFormatting>
  <conditionalFormatting sqref="I7:I500">
    <cfRule type="expression" dxfId="65" priority="1">
      <formula>AND(NOT(ISBLANK(I7)), I7&lt;0)</formula>
    </cfRule>
    <cfRule type="expression" dxfId="64" priority="3">
      <formula>ABS(I7 - (SUM(C7, E7, F7:H7) - SUM(D7)))&gt;=1</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5"/>
  <cols>
    <col min="1" max="9" width="15" customWidth="1"/>
    <col min="11" max="11" width="103.7109375" customWidth="1"/>
  </cols>
  <sheetData>
    <row r="1" spans="1:11" ht="15" customHeight="1">
      <c r="A1" s="11" t="s">
        <v>216</v>
      </c>
      <c r="B1" s="12" t="s">
        <v>166</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33.75">
      <c r="A6" s="20" t="s">
        <v>245</v>
      </c>
      <c r="B6" s="20" t="s">
        <v>246</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IF(ABS(I7 - (SUM(C7, E7, F7:H7) - SUM(D7)))&gt;=1,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 t="shared" ref="K8:K71" si="0">IF(COUNTA(C8:I8)=0,"",_xlfn.CONCAT(,
IF(ABS(I8 - (SUM(C8, E8, F8:H8) - SUM(D8)))&gt;=1,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si="0"/>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ref="K72:K135" si="1">IF(COUNTA(C72:I72)=0,"",_xlfn.CONCAT(,
IF(ABS(I72 - (SUM(C72, E72, F72:H72) - SUM(D72)))&gt;=1,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3" t="str">
        <f t="shared" si="1"/>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ref="K136:K199" si="2">IF(COUNTA(C136:I136)=0,"",_xlfn.CONCAT(,
IF(ABS(I136 - (SUM(C136, E136, F136:H136) - SUM(D136)))&gt;=1,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3" t="str">
        <f t="shared" si="2"/>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ref="K200:K263" si="3">IF(COUNTA(C200:I200)=0,"",_xlfn.CONCAT(,
IF(ABS(I200 - (SUM(C200, E200, F200:H200) - SUM(D200)))&gt;=1,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3" t="str">
        <f t="shared" si="3"/>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ref="K264:K327" si="4">IF(COUNTA(C264:I264)=0,"",_xlfn.CONCAT(,
IF(ABS(I264 - (SUM(C264, E264, F264:H264) - SUM(D264)))&gt;=1,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3" t="str">
        <f t="shared" si="4"/>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ref="K328:K391" si="5">IF(COUNTA(C328:I328)=0,"",_xlfn.CONCAT(,
IF(ABS(I328 - (SUM(C328, E328, F328:H328) - SUM(D328)))&gt;=1,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3" t="str">
        <f t="shared" si="5"/>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ref="K392:K455" si="6">IF(COUNTA(C392:I392)=0,"",_xlfn.CONCAT(,
IF(ABS(I392 - (SUM(C392, E392, F392:H392) - SUM(D392)))&gt;=1,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3" t="str">
        <f t="shared" si="6"/>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ref="K456:K500" si="7">IF(COUNTA(C456:I456)=0,"",_xlfn.CONCAT(,
IF(ABS(I456 - (SUM(C456, E456, F456:H456) - SUM(D456)))&gt;=1,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3" t="str">
        <f t="shared" si="7"/>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3" priority="2">
      <formula>AND(NOT(ISBLANK(C7)), C7&lt;0)</formula>
    </cfRule>
  </conditionalFormatting>
  <conditionalFormatting sqref="I7:I500">
    <cfRule type="expression" dxfId="62" priority="1">
      <formula>AND(NOT(ISBLANK(I7)), I7&lt;0)</formula>
    </cfRule>
    <cfRule type="expression" dxfId="61" priority="3">
      <formula>ABS(I7 - (SUM(C7, E7, F7:H7) - SUM(D7)))&gt;=1</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5"/>
  <cols>
    <col min="1" max="4" width="15" customWidth="1"/>
  </cols>
  <sheetData>
    <row r="1" spans="1:4" ht="15" customHeight="1">
      <c r="A1" s="11" t="s">
        <v>216</v>
      </c>
      <c r="B1" s="12" t="s">
        <v>168</v>
      </c>
    </row>
    <row r="2" spans="1:4" ht="15" customHeight="1"/>
    <row r="3" spans="1:4">
      <c r="A3" s="12"/>
      <c r="C3" s="52" t="s">
        <v>222</v>
      </c>
      <c r="D3" s="52"/>
    </row>
    <row r="4" spans="1:4">
      <c r="C4" s="52" t="s">
        <v>224</v>
      </c>
      <c r="D4" s="52"/>
    </row>
    <row r="5" spans="1:4">
      <c r="C5" s="13" t="s">
        <v>329</v>
      </c>
      <c r="D5" s="13" t="s">
        <v>330</v>
      </c>
    </row>
    <row r="6" spans="1:4" ht="33.75">
      <c r="A6" s="20" t="s">
        <v>245</v>
      </c>
      <c r="B6" s="20" t="s">
        <v>247</v>
      </c>
      <c r="C6" s="14" t="s">
        <v>232</v>
      </c>
      <c r="D6" s="14" t="s">
        <v>233</v>
      </c>
    </row>
    <row r="7" spans="1:4">
      <c r="A7" s="21" t="s">
        <v>332</v>
      </c>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5"/>
  <cols>
    <col min="1" max="4" width="15" customWidth="1"/>
  </cols>
  <sheetData>
    <row r="1" spans="1:4" ht="15" customHeight="1">
      <c r="A1" s="11" t="s">
        <v>216</v>
      </c>
      <c r="B1" s="12" t="s">
        <v>170</v>
      </c>
    </row>
    <row r="2" spans="1:4" ht="15" customHeight="1"/>
    <row r="3" spans="1:4">
      <c r="A3" s="12"/>
      <c r="C3" s="52" t="s">
        <v>222</v>
      </c>
      <c r="D3" s="52"/>
    </row>
    <row r="4" spans="1:4">
      <c r="C4" s="52" t="s">
        <v>224</v>
      </c>
      <c r="D4" s="52"/>
    </row>
    <row r="5" spans="1:4">
      <c r="C5" s="13" t="s">
        <v>329</v>
      </c>
      <c r="D5" s="13" t="s">
        <v>330</v>
      </c>
    </row>
    <row r="6" spans="1:4" ht="33.75">
      <c r="A6" s="20" t="s">
        <v>245</v>
      </c>
      <c r="B6" s="20" t="s">
        <v>246</v>
      </c>
      <c r="C6" s="14" t="s">
        <v>232</v>
      </c>
      <c r="D6" s="14" t="s">
        <v>233</v>
      </c>
    </row>
    <row r="7" spans="1:4">
      <c r="A7" s="21" t="s">
        <v>332</v>
      </c>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10.42578125" customWidth="1"/>
  </cols>
  <sheetData>
    <row r="1" spans="1:13" ht="15" customHeight="1">
      <c r="A1" s="11" t="s">
        <v>216</v>
      </c>
      <c r="B1" s="12" t="s">
        <v>172</v>
      </c>
    </row>
    <row r="2" spans="1:13" ht="15" customHeight="1"/>
    <row r="3" spans="1:13">
      <c r="A3" s="12"/>
      <c r="C3" s="52" t="s">
        <v>326</v>
      </c>
      <c r="D3" s="52"/>
      <c r="E3" s="52" t="s">
        <v>222</v>
      </c>
      <c r="F3" s="52"/>
      <c r="G3" s="52"/>
      <c r="H3" s="52"/>
      <c r="I3" s="52"/>
      <c r="J3" s="52" t="s">
        <v>327</v>
      </c>
      <c r="K3" s="52"/>
      <c r="M3" s="53" t="s">
        <v>220</v>
      </c>
    </row>
    <row r="4" spans="1:13">
      <c r="C4" s="52" t="s">
        <v>217</v>
      </c>
      <c r="D4" s="52" t="s">
        <v>302</v>
      </c>
      <c r="E4" s="52" t="s">
        <v>224</v>
      </c>
      <c r="F4" s="52"/>
      <c r="G4" s="52" t="s">
        <v>328</v>
      </c>
      <c r="H4" s="52" t="s">
        <v>267</v>
      </c>
      <c r="I4" s="52" t="s">
        <v>227</v>
      </c>
      <c r="J4" s="52" t="s">
        <v>217</v>
      </c>
      <c r="K4" s="52" t="s">
        <v>302</v>
      </c>
      <c r="M4" s="54"/>
    </row>
    <row r="5" spans="1:13">
      <c r="C5" s="52"/>
      <c r="D5" s="52"/>
      <c r="E5" s="13" t="s">
        <v>334</v>
      </c>
      <c r="F5" s="13" t="s">
        <v>335</v>
      </c>
      <c r="G5" s="52"/>
      <c r="H5" s="52"/>
      <c r="I5" s="52"/>
      <c r="J5" s="52"/>
      <c r="K5" s="52"/>
      <c r="M5" s="55"/>
    </row>
    <row r="6" spans="1:13" ht="33.75">
      <c r="A6" s="20" t="s">
        <v>245</v>
      </c>
      <c r="B6" s="20" t="s">
        <v>247</v>
      </c>
      <c r="C6" s="14" t="s">
        <v>232</v>
      </c>
      <c r="D6" s="14" t="s">
        <v>233</v>
      </c>
      <c r="E6" s="14" t="s">
        <v>234</v>
      </c>
      <c r="F6" s="14" t="s">
        <v>235</v>
      </c>
      <c r="G6" s="14" t="s">
        <v>236</v>
      </c>
      <c r="H6" s="14" t="s">
        <v>237</v>
      </c>
      <c r="I6" s="14" t="s">
        <v>238</v>
      </c>
      <c r="J6" s="14" t="s">
        <v>239</v>
      </c>
      <c r="K6" s="14" t="s">
        <v>240</v>
      </c>
      <c r="M6" s="32" t="s">
        <v>985</v>
      </c>
    </row>
    <row r="7" spans="1:13" ht="22.5">
      <c r="A7" s="21" t="s">
        <v>336</v>
      </c>
      <c r="B7" s="21"/>
      <c r="C7" s="18"/>
      <c r="D7" s="18"/>
      <c r="E7" s="18"/>
      <c r="F7" s="18"/>
      <c r="G7" s="18"/>
      <c r="H7" s="18"/>
      <c r="I7" s="18"/>
      <c r="J7" s="18"/>
      <c r="K7" s="18"/>
      <c r="M7" s="33" t="str">
        <f>IF(COUNTA(C7:K7)=0,"",_xlfn.CONCAT(,
IF(ABS(SUM(G7, H7, I7) - (SUM(J7, D7, F7) - SUM(C7, E7, K7)))&gt;=1,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 t="shared" ref="M8:M71" si="0">IF(COUNTA(C8:K8)=0,"",_xlfn.CONCAT(,
IF(ABS(SUM(G8, H8, I8) - (SUM(J8, D8, F8) - SUM(C8, E8, K8)))&gt;=1,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si="0"/>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ref="M72:M135" si="1">IF(COUNTA(C72:K72)=0,"",_xlfn.CONCAT(,
IF(ABS(SUM(G72, H72, I72) - (SUM(J72, D72, F72) - SUM(C72, E72, K72)))&gt;=1,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IF(AND(NOT(ISBLANK(C72)), C72&lt;0),
 " Error: Position at the beginning of the period must be a positive amount.",
     ""),
IF(AND(NOT(ISBLANK(J72)), J72&lt;0),
 " Error: Position at the end of the period must be a positive amount.",
     ""),
IF(AND(NOT(ISBLANK(D72)), D72&lt;0),
 " Error: Position at the beginning of the period must be a positive amount.",
     ""),
IF(AND(NOT(ISBLANK(K72)), K72&lt;0),
 " Error: Position at the end of the period must be a positive amount.",
     "")
))</f>
        <v/>
      </c>
    </row>
    <row r="73" spans="1:13">
      <c r="A73" s="21"/>
      <c r="B73" s="21"/>
      <c r="C73" s="18"/>
      <c r="D73" s="18"/>
      <c r="E73" s="18"/>
      <c r="F73" s="18"/>
      <c r="G73" s="18"/>
      <c r="H73" s="18"/>
      <c r="I73" s="18"/>
      <c r="J73" s="18"/>
      <c r="K73" s="18"/>
      <c r="M73" s="33" t="str">
        <f t="shared" si="1"/>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ref="M136:M199" si="2">IF(COUNTA(C136:K136)=0,"",_xlfn.CONCAT(,
IF(ABS(SUM(G136, H136, I136) - (SUM(J136, D136, F136) - SUM(C136, E136, K136)))&gt;=1,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IF(AND(NOT(ISBLANK(C136)), C136&lt;0),
 " Error: Position at the beginning of the period must be a positive amount.",
     ""),
IF(AND(NOT(ISBLANK(J136)), J136&lt;0),
 " Error: Position at the end of the period must be a positive amount.",
     ""),
IF(AND(NOT(ISBLANK(D136)), D136&lt;0),
 " Error: Position at the beginning of the period must be a positive amount.",
     ""),
IF(AND(NOT(ISBLANK(K136)), K136&lt;0),
 " Error: Position at the end of the period must be a positive amount.",
     "")
))</f>
        <v/>
      </c>
    </row>
    <row r="137" spans="1:13">
      <c r="A137" s="21"/>
      <c r="B137" s="21"/>
      <c r="C137" s="18"/>
      <c r="D137" s="18"/>
      <c r="E137" s="18"/>
      <c r="F137" s="18"/>
      <c r="G137" s="18"/>
      <c r="H137" s="18"/>
      <c r="I137" s="18"/>
      <c r="J137" s="18"/>
      <c r="K137" s="18"/>
      <c r="M137" s="33" t="str">
        <f t="shared" si="2"/>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ref="M200:M263" si="3">IF(COUNTA(C200:K200)=0,"",_xlfn.CONCAT(,
IF(ABS(SUM(G200, H200, I200) - (SUM(J200, D200, F200) - SUM(C200, E200, K200)))&gt;=1,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IF(AND(NOT(ISBLANK(C200)), C200&lt;0),
 " Error: Position at the beginning of the period must be a positive amount.",
     ""),
IF(AND(NOT(ISBLANK(J200)), J200&lt;0),
 " Error: Position at the end of the period must be a positive amount.",
     ""),
IF(AND(NOT(ISBLANK(D200)), D200&lt;0),
 " Error: Position at the beginning of the period must be a positive amount.",
     ""),
IF(AND(NOT(ISBLANK(K200)), K200&lt;0),
 " Error: Position at the end of the period must be a positive amount.",
     "")
))</f>
        <v/>
      </c>
    </row>
    <row r="201" spans="1:13">
      <c r="A201" s="21"/>
      <c r="B201" s="21"/>
      <c r="C201" s="18"/>
      <c r="D201" s="18"/>
      <c r="E201" s="18"/>
      <c r="F201" s="18"/>
      <c r="G201" s="18"/>
      <c r="H201" s="18"/>
      <c r="I201" s="18"/>
      <c r="J201" s="18"/>
      <c r="K201" s="18"/>
      <c r="M201" s="33" t="str">
        <f t="shared" si="3"/>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ref="M264:M327" si="4">IF(COUNTA(C264:K264)=0,"",_xlfn.CONCAT(,
IF(ABS(SUM(G264, H264, I264) - (SUM(J264, D264, F264) - SUM(C264, E264, K264)))&gt;=1,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IF(AND(NOT(ISBLANK(C264)), C264&lt;0),
 " Error: Position at the beginning of the period must be a positive amount.",
     ""),
IF(AND(NOT(ISBLANK(J264)), J264&lt;0),
 " Error: Position at the end of the period must be a positive amount.",
     ""),
IF(AND(NOT(ISBLANK(D264)), D264&lt;0),
 " Error: Position at the beginning of the period must be a positive amount.",
     ""),
IF(AND(NOT(ISBLANK(K264)), K264&lt;0),
 " Error: Position at the end of the period must be a positive amount.",
     "")
))</f>
        <v/>
      </c>
    </row>
    <row r="265" spans="1:13">
      <c r="A265" s="21"/>
      <c r="B265" s="21"/>
      <c r="C265" s="18"/>
      <c r="D265" s="18"/>
      <c r="E265" s="18"/>
      <c r="F265" s="18"/>
      <c r="G265" s="18"/>
      <c r="H265" s="18"/>
      <c r="I265" s="18"/>
      <c r="J265" s="18"/>
      <c r="K265" s="18"/>
      <c r="M265" s="33" t="str">
        <f t="shared" si="4"/>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ref="M328:M391" si="5">IF(COUNTA(C328:K328)=0,"",_xlfn.CONCAT(,
IF(ABS(SUM(G328, H328, I328) - (SUM(J328, D328, F328) - SUM(C328, E328, K328)))&gt;=1,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IF(AND(NOT(ISBLANK(C328)), C328&lt;0),
 " Error: Position at the beginning of the period must be a positive amount.",
     ""),
IF(AND(NOT(ISBLANK(J328)), J328&lt;0),
 " Error: Position at the end of the period must be a positive amount.",
     ""),
IF(AND(NOT(ISBLANK(D328)), D328&lt;0),
 " Error: Position at the beginning of the period must be a positive amount.",
     ""),
IF(AND(NOT(ISBLANK(K328)), K328&lt;0),
 " Error: Position at the end of the period must be a positive amount.",
     "")
))</f>
        <v/>
      </c>
    </row>
    <row r="329" spans="1:13">
      <c r="A329" s="21"/>
      <c r="B329" s="21"/>
      <c r="C329" s="18"/>
      <c r="D329" s="18"/>
      <c r="E329" s="18"/>
      <c r="F329" s="18"/>
      <c r="G329" s="18"/>
      <c r="H329" s="18"/>
      <c r="I329" s="18"/>
      <c r="J329" s="18"/>
      <c r="K329" s="18"/>
      <c r="M329" s="33" t="str">
        <f t="shared" si="5"/>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ref="M392:M455" si="6">IF(COUNTA(C392:K392)=0,"",_xlfn.CONCAT(,
IF(ABS(SUM(G392, H392, I392) - (SUM(J392, D392, F392) - SUM(C392, E392, K392)))&gt;=1,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IF(AND(NOT(ISBLANK(C392)), C392&lt;0),
 " Error: Position at the beginning of the period must be a positive amount.",
     ""),
IF(AND(NOT(ISBLANK(J392)), J392&lt;0),
 " Error: Position at the end of the period must be a positive amount.",
     ""),
IF(AND(NOT(ISBLANK(D392)), D392&lt;0),
 " Error: Position at the beginning of the period must be a positive amount.",
     ""),
IF(AND(NOT(ISBLANK(K392)), K392&lt;0),
 " Error: Position at the end of the period must be a positive amount.",
     "")
))</f>
        <v/>
      </c>
    </row>
    <row r="393" spans="1:13">
      <c r="A393" s="21"/>
      <c r="B393" s="21"/>
      <c r="C393" s="18"/>
      <c r="D393" s="18"/>
      <c r="E393" s="18"/>
      <c r="F393" s="18"/>
      <c r="G393" s="18"/>
      <c r="H393" s="18"/>
      <c r="I393" s="18"/>
      <c r="J393" s="18"/>
      <c r="K393" s="18"/>
      <c r="M393" s="33" t="str">
        <f t="shared" si="6"/>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ref="M456:M500" si="7">IF(COUNTA(C456:K456)=0,"",_xlfn.CONCAT(,
IF(ABS(SUM(G456, H456, I456) - (SUM(J456, D456, F456) - SUM(C456, E456, K456)))&gt;=1,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IF(AND(NOT(ISBLANK(C456)), C456&lt;0),
 " Error: Position at the beginning of the period must be a positive amount.",
     ""),
IF(AND(NOT(ISBLANK(J456)), J456&lt;0),
 " Error: Position at the end of the period must be a positive amount.",
     ""),
IF(AND(NOT(ISBLANK(D456)), D456&lt;0),
 " Error: Position at the beginning of the period must be a positive amount.",
     ""),
IF(AND(NOT(ISBLANK(K456)), K456&lt;0),
 " Error: Position at the end of the period must be a positive amount.",
     "")
))</f>
        <v/>
      </c>
    </row>
    <row r="457" spans="1:13">
      <c r="A457" s="21"/>
      <c r="B457" s="21"/>
      <c r="C457" s="18"/>
      <c r="D457" s="18"/>
      <c r="E457" s="18"/>
      <c r="F457" s="18"/>
      <c r="G457" s="18"/>
      <c r="H457" s="18"/>
      <c r="I457" s="18"/>
      <c r="J457" s="18"/>
      <c r="K457" s="18"/>
      <c r="M457" s="33" t="str">
        <f t="shared" si="7"/>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0" priority="2">
      <formula>AND(NOT(ISBLANK(C7)), C7&lt;0)</formula>
    </cfRule>
  </conditionalFormatting>
  <conditionalFormatting sqref="J7:J500">
    <cfRule type="expression" dxfId="59" priority="10">
      <formula>ABS(SUM(G7, H7, I7) - (SUM(J7, D7, F7) - SUM(C7, E7, K7)))&gt;=1</formula>
    </cfRule>
  </conditionalFormatting>
  <conditionalFormatting sqref="J7:K500">
    <cfRule type="expression" dxfId="58" priority="1">
      <formula>AND(NOT(ISBLANK(J7)), J7&lt;0)</formula>
    </cfRule>
  </conditionalFormatting>
  <conditionalFormatting sqref="K7:K500">
    <cfRule type="expression" dxfId="57" priority="5">
      <formula>ABS(SUM(G7, H7, I7) - (SUM(J7, D7, F7) - SUM(C7, E7, K7)))&gt;=1</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23.140625" customWidth="1"/>
  </cols>
  <sheetData>
    <row r="1" spans="1:13" ht="15" customHeight="1">
      <c r="A1" s="11" t="s">
        <v>216</v>
      </c>
      <c r="B1" s="12" t="s">
        <v>174</v>
      </c>
    </row>
    <row r="2" spans="1:13" ht="15" customHeight="1"/>
    <row r="3" spans="1:13">
      <c r="A3" s="12"/>
      <c r="C3" s="52" t="s">
        <v>326</v>
      </c>
      <c r="D3" s="52"/>
      <c r="E3" s="52" t="s">
        <v>222</v>
      </c>
      <c r="F3" s="52"/>
      <c r="G3" s="52"/>
      <c r="H3" s="52"/>
      <c r="I3" s="52"/>
      <c r="J3" s="52" t="s">
        <v>327</v>
      </c>
      <c r="K3" s="52"/>
      <c r="M3" s="53" t="s">
        <v>220</v>
      </c>
    </row>
    <row r="4" spans="1:13">
      <c r="C4" s="52" t="s">
        <v>217</v>
      </c>
      <c r="D4" s="52" t="s">
        <v>302</v>
      </c>
      <c r="E4" s="52" t="s">
        <v>224</v>
      </c>
      <c r="F4" s="52"/>
      <c r="G4" s="52" t="s">
        <v>328</v>
      </c>
      <c r="H4" s="52" t="s">
        <v>267</v>
      </c>
      <c r="I4" s="52" t="s">
        <v>227</v>
      </c>
      <c r="J4" s="52" t="s">
        <v>217</v>
      </c>
      <c r="K4" s="52" t="s">
        <v>302</v>
      </c>
      <c r="M4" s="54"/>
    </row>
    <row r="5" spans="1:13">
      <c r="C5" s="52"/>
      <c r="D5" s="52"/>
      <c r="E5" s="13" t="s">
        <v>334</v>
      </c>
      <c r="F5" s="13" t="s">
        <v>335</v>
      </c>
      <c r="G5" s="52"/>
      <c r="H5" s="52"/>
      <c r="I5" s="52"/>
      <c r="J5" s="52"/>
      <c r="K5" s="52"/>
      <c r="M5" s="55"/>
    </row>
    <row r="6" spans="1:13" ht="33.75">
      <c r="A6" s="20" t="s">
        <v>245</v>
      </c>
      <c r="B6" s="20" t="s">
        <v>246</v>
      </c>
      <c r="C6" s="14" t="s">
        <v>232</v>
      </c>
      <c r="D6" s="14" t="s">
        <v>233</v>
      </c>
      <c r="E6" s="14" t="s">
        <v>234</v>
      </c>
      <c r="F6" s="14" t="s">
        <v>235</v>
      </c>
      <c r="G6" s="14" t="s">
        <v>236</v>
      </c>
      <c r="H6" s="14" t="s">
        <v>237</v>
      </c>
      <c r="I6" s="14" t="s">
        <v>238</v>
      </c>
      <c r="J6" s="14" t="s">
        <v>239</v>
      </c>
      <c r="K6" s="14" t="s">
        <v>240</v>
      </c>
      <c r="M6" s="32" t="s">
        <v>985</v>
      </c>
    </row>
    <row r="7" spans="1:13" ht="22.5">
      <c r="A7" s="21" t="s">
        <v>336</v>
      </c>
      <c r="B7" s="21"/>
      <c r="C7" s="18"/>
      <c r="D7" s="18"/>
      <c r="E7" s="18"/>
      <c r="F7" s="18"/>
      <c r="G7" s="18"/>
      <c r="H7" s="18"/>
      <c r="I7" s="18"/>
      <c r="J7" s="18"/>
      <c r="K7" s="18"/>
      <c r="M7" s="33" t="str">
        <f>IF(COUNTA(C7:K7)=0,"",_xlfn.CONCAT(,
IF(ABS(SUM(G7, H7, I7) - (SUM(J7, D7, F7) - SUM(C7, E7, K7)))&gt;=1,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 t="shared" ref="M8:M71" si="0">IF(COUNTA(C8:K8)=0,"",_xlfn.CONCAT(,
IF(ABS(SUM(G8, H8, I8) - (SUM(J8, D8, F8) - SUM(C8, E8, K8)))&gt;=1,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si="0"/>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ref="M72:M135" si="1">IF(COUNTA(C72:K72)=0,"",_xlfn.CONCAT(,
IF(ABS(SUM(G72, H72, I72) - (SUM(J72, D72, F72) - SUM(C72, E72, K72)))&gt;=1,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IF(AND(NOT(ISBLANK(C72)), C72&lt;0),
 " Error: Position at the beginning of the period must be a positive amount.",
     ""),
IF(AND(NOT(ISBLANK(J72)), J72&lt;0),
 " Error: Position at the end of the period must be a positive amount.",
     ""),
IF(AND(NOT(ISBLANK(D72)), D72&lt;0),
 " Error: Position at the beginning of the period must be a positive amount.",
     ""),
IF(AND(NOT(ISBLANK(K72)), K72&lt;0),
 " Error: Position at the end of the period must be a positive amount.",
     "")                                                                                                                                                                                                                                                ))</f>
        <v/>
      </c>
    </row>
    <row r="73" spans="1:13">
      <c r="A73" s="21"/>
      <c r="B73" s="21"/>
      <c r="C73" s="18"/>
      <c r="D73" s="18"/>
      <c r="E73" s="18"/>
      <c r="F73" s="18"/>
      <c r="G73" s="18"/>
      <c r="H73" s="18"/>
      <c r="I73" s="18"/>
      <c r="J73" s="18"/>
      <c r="K73" s="18"/>
      <c r="M73" s="33" t="str">
        <f t="shared" si="1"/>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ref="M136:M199" si="2">IF(COUNTA(C136:K136)=0,"",_xlfn.CONCAT(,
IF(ABS(SUM(G136, H136, I136) - (SUM(J136, D136, F136) - SUM(C136, E136, K136)))&gt;=1,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IF(AND(NOT(ISBLANK(C136)), C136&lt;0),
 " Error: Position at the beginning of the period must be a positive amount.",
     ""),
IF(AND(NOT(ISBLANK(J136)), J136&lt;0),
 " Error: Position at the end of the period must be a positive amount.",
     ""),
IF(AND(NOT(ISBLANK(D136)), D136&lt;0),
 " Error: Position at the beginning of the period must be a positive amount.",
     ""),
IF(AND(NOT(ISBLANK(K136)), K136&lt;0),
 " Error: Position at the end of the period must be a positive amount.",
     "")                                                                                                                                                                                                                                                ))</f>
        <v/>
      </c>
    </row>
    <row r="137" spans="1:13">
      <c r="A137" s="21"/>
      <c r="B137" s="21"/>
      <c r="C137" s="18"/>
      <c r="D137" s="18"/>
      <c r="E137" s="18"/>
      <c r="F137" s="18"/>
      <c r="G137" s="18"/>
      <c r="H137" s="18"/>
      <c r="I137" s="18"/>
      <c r="J137" s="18"/>
      <c r="K137" s="18"/>
      <c r="M137" s="33" t="str">
        <f t="shared" si="2"/>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ref="M200:M263" si="3">IF(COUNTA(C200:K200)=0,"",_xlfn.CONCAT(,
IF(ABS(SUM(G200, H200, I200) - (SUM(J200, D200, F200) - SUM(C200, E200, K200)))&gt;=1,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IF(AND(NOT(ISBLANK(C200)), C200&lt;0),
 " Error: Position at the beginning of the period must be a positive amount.",
     ""),
IF(AND(NOT(ISBLANK(J200)), J200&lt;0),
 " Error: Position at the end of the period must be a positive amount.",
     ""),
IF(AND(NOT(ISBLANK(D200)), D200&lt;0),
 " Error: Position at the beginning of the period must be a positive amount.",
     ""),
IF(AND(NOT(ISBLANK(K200)), K200&lt;0),
 " Error: Position at the end of the period must be a positive amount.",
     "")                                                                                                                                                                                                                                                ))</f>
        <v/>
      </c>
    </row>
    <row r="201" spans="1:13">
      <c r="A201" s="21"/>
      <c r="B201" s="21"/>
      <c r="C201" s="18"/>
      <c r="D201" s="18"/>
      <c r="E201" s="18"/>
      <c r="F201" s="18"/>
      <c r="G201" s="18"/>
      <c r="H201" s="18"/>
      <c r="I201" s="18"/>
      <c r="J201" s="18"/>
      <c r="K201" s="18"/>
      <c r="M201" s="33" t="str">
        <f t="shared" si="3"/>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ref="M264:M327" si="4">IF(COUNTA(C264:K264)=0,"",_xlfn.CONCAT(,
IF(ABS(SUM(G264, H264, I264) - (SUM(J264, D264, F264) - SUM(C264, E264, K264)))&gt;=1,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IF(AND(NOT(ISBLANK(C264)), C264&lt;0),
 " Error: Position at the beginning of the period must be a positive amount.",
     ""),
IF(AND(NOT(ISBLANK(J264)), J264&lt;0),
 " Error: Position at the end of the period must be a positive amount.",
     ""),
IF(AND(NOT(ISBLANK(D264)), D264&lt;0),
 " Error: Position at the beginning of the period must be a positive amount.",
     ""),
IF(AND(NOT(ISBLANK(K264)), K264&lt;0),
 " Error: Position at the end of the period must be a positive amount.",
     "")                                                                                                                                                                                                                                                ))</f>
        <v/>
      </c>
    </row>
    <row r="265" spans="1:13">
      <c r="A265" s="21"/>
      <c r="B265" s="21"/>
      <c r="C265" s="18"/>
      <c r="D265" s="18"/>
      <c r="E265" s="18"/>
      <c r="F265" s="18"/>
      <c r="G265" s="18"/>
      <c r="H265" s="18"/>
      <c r="I265" s="18"/>
      <c r="J265" s="18"/>
      <c r="K265" s="18"/>
      <c r="M265" s="33" t="str">
        <f t="shared" si="4"/>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ref="M328:M391" si="5">IF(COUNTA(C328:K328)=0,"",_xlfn.CONCAT(,
IF(ABS(SUM(G328, H328, I328) - (SUM(J328, D328, F328) - SUM(C328, E328, K328)))&gt;=1,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IF(AND(NOT(ISBLANK(C328)), C328&lt;0),
 " Error: Position at the beginning of the period must be a positive amount.",
     ""),
IF(AND(NOT(ISBLANK(J328)), J328&lt;0),
 " Error: Position at the end of the period must be a positive amount.",
     ""),
IF(AND(NOT(ISBLANK(D328)), D328&lt;0),
 " Error: Position at the beginning of the period must be a positive amount.",
     ""),
IF(AND(NOT(ISBLANK(K328)), K328&lt;0),
 " Error: Position at the end of the period must be a positive amount.",
     "")                                                                                                                                                                                                                                                ))</f>
        <v/>
      </c>
    </row>
    <row r="329" spans="1:13">
      <c r="A329" s="21"/>
      <c r="B329" s="21"/>
      <c r="C329" s="18"/>
      <c r="D329" s="18"/>
      <c r="E329" s="18"/>
      <c r="F329" s="18"/>
      <c r="G329" s="18"/>
      <c r="H329" s="18"/>
      <c r="I329" s="18"/>
      <c r="J329" s="18"/>
      <c r="K329" s="18"/>
      <c r="M329" s="33" t="str">
        <f t="shared" si="5"/>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ref="M392:M455" si="6">IF(COUNTA(C392:K392)=0,"",_xlfn.CONCAT(,
IF(ABS(SUM(G392, H392, I392) - (SUM(J392, D392, F392) - SUM(C392, E392, K392)))&gt;=1,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IF(AND(NOT(ISBLANK(C392)), C392&lt;0),
 " Error: Position at the beginning of the period must be a positive amount.",
     ""),
IF(AND(NOT(ISBLANK(J392)), J392&lt;0),
 " Error: Position at the end of the period must be a positive amount.",
     ""),
IF(AND(NOT(ISBLANK(D392)), D392&lt;0),
 " Error: Position at the beginning of the period must be a positive amount.",
     ""),
IF(AND(NOT(ISBLANK(K392)), K392&lt;0),
 " Error: Position at the end of the period must be a positive amount.",
     "")                                                                                                                                                                                                                                                ))</f>
        <v/>
      </c>
    </row>
    <row r="393" spans="1:13">
      <c r="A393" s="21"/>
      <c r="B393" s="21"/>
      <c r="C393" s="18"/>
      <c r="D393" s="18"/>
      <c r="E393" s="18"/>
      <c r="F393" s="18"/>
      <c r="G393" s="18"/>
      <c r="H393" s="18"/>
      <c r="I393" s="18"/>
      <c r="J393" s="18"/>
      <c r="K393" s="18"/>
      <c r="M393" s="33" t="str">
        <f t="shared" si="6"/>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ref="M456:M500" si="7">IF(COUNTA(C456:K456)=0,"",_xlfn.CONCAT(,
IF(ABS(SUM(G456, H456, I456) - (SUM(J456, D456, F456) - SUM(C456, E456, K456)))&gt;=1,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IF(AND(NOT(ISBLANK(C456)), C456&lt;0),
 " Error: Position at the beginning of the period must be a positive amount.",
     ""),
IF(AND(NOT(ISBLANK(J456)), J456&lt;0),
 " Error: Position at the end of the period must be a positive amount.",
     ""),
IF(AND(NOT(ISBLANK(D456)), D456&lt;0),
 " Error: Position at the beginning of the period must be a positive amount.",
     ""),
IF(AND(NOT(ISBLANK(K456)), K456&lt;0),
 " Error: Position at the end of the period must be a positive amount.",
     "")                                                                                                                                                                                                                                                ))</f>
        <v/>
      </c>
    </row>
    <row r="457" spans="1:13">
      <c r="A457" s="21"/>
      <c r="B457" s="21"/>
      <c r="C457" s="18"/>
      <c r="D457" s="18"/>
      <c r="E457" s="18"/>
      <c r="F457" s="18"/>
      <c r="G457" s="18"/>
      <c r="H457" s="18"/>
      <c r="I457" s="18"/>
      <c r="J457" s="18"/>
      <c r="K457" s="18"/>
      <c r="M457" s="33" t="str">
        <f t="shared" si="7"/>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6" priority="2">
      <formula>AND(NOT(ISBLANK(C7)), C7&lt;0)</formula>
    </cfRule>
  </conditionalFormatting>
  <conditionalFormatting sqref="J7:J500">
    <cfRule type="expression" dxfId="55" priority="6">
      <formula>ABS(SUM(G7, H7, I7) - (SUM(J7, D7, F7) - SUM(C7, E7, K7)))&gt;=1</formula>
    </cfRule>
  </conditionalFormatting>
  <conditionalFormatting sqref="J7:K500">
    <cfRule type="expression" dxfId="54" priority="1">
      <formula>AND(NOT(ISBLANK(J7)), J7&lt;0)</formula>
    </cfRule>
  </conditionalFormatting>
  <conditionalFormatting sqref="K7:K500">
    <cfRule type="expression" dxfId="53" priority="5">
      <formula>ABS(SUM(G7, H7, I7) - (SUM(J7, D7, F7) - SUM(C7, E7, K7)))&gt;=1</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A2" sqref="A2"/>
    </sheetView>
  </sheetViews>
  <sheetFormatPr defaultRowHeight="15"/>
  <cols>
    <col min="1" max="2" width="15" customWidth="1"/>
    <col min="3" max="3" width="10" customWidth="1"/>
    <col min="4" max="11" width="15" customWidth="1"/>
  </cols>
  <sheetData>
    <row r="1" spans="1:11" ht="15" customHeight="1">
      <c r="A1" s="11" t="s">
        <v>216</v>
      </c>
      <c r="B1" s="12" t="s">
        <v>176</v>
      </c>
    </row>
    <row r="2" spans="1:11" ht="15" customHeight="1"/>
    <row r="3" spans="1:11" ht="33.75">
      <c r="A3" s="51"/>
      <c r="B3" s="51"/>
      <c r="C3" s="51"/>
      <c r="D3" s="13" t="s">
        <v>326</v>
      </c>
      <c r="E3" s="13" t="s">
        <v>337</v>
      </c>
      <c r="F3" s="13" t="s">
        <v>328</v>
      </c>
      <c r="G3" s="13" t="s">
        <v>267</v>
      </c>
      <c r="H3" s="13" t="s">
        <v>227</v>
      </c>
      <c r="I3" s="13" t="s">
        <v>327</v>
      </c>
      <c r="J3" s="13" t="s">
        <v>338</v>
      </c>
      <c r="K3" s="13" t="s">
        <v>219</v>
      </c>
    </row>
    <row r="4" spans="1:11">
      <c r="A4" s="51"/>
      <c r="B4" s="51"/>
      <c r="C4" s="51"/>
      <c r="D4" s="14" t="s">
        <v>232</v>
      </c>
      <c r="E4" s="14" t="s">
        <v>233</v>
      </c>
      <c r="F4" s="14" t="s">
        <v>234</v>
      </c>
      <c r="G4" s="14" t="s">
        <v>235</v>
      </c>
      <c r="H4" s="14" t="s">
        <v>236</v>
      </c>
      <c r="I4" s="14" t="s">
        <v>237</v>
      </c>
      <c r="J4" s="14" t="s">
        <v>238</v>
      </c>
      <c r="K4" s="14" t="s">
        <v>239</v>
      </c>
    </row>
    <row r="5" spans="1:11">
      <c r="A5" s="56" t="s">
        <v>217</v>
      </c>
      <c r="B5" s="22"/>
      <c r="C5" s="14"/>
      <c r="D5" s="23" t="s">
        <v>339</v>
      </c>
      <c r="E5" s="23" t="s">
        <v>339</v>
      </c>
      <c r="F5" s="23" t="s">
        <v>339</v>
      </c>
      <c r="G5" s="23" t="s">
        <v>339</v>
      </c>
      <c r="H5" s="23" t="s">
        <v>339</v>
      </c>
      <c r="I5" s="23" t="s">
        <v>339</v>
      </c>
      <c r="J5" s="23" t="s">
        <v>339</v>
      </c>
      <c r="K5" s="24" t="s">
        <v>339</v>
      </c>
    </row>
    <row r="6" spans="1:11" ht="22.5">
      <c r="A6" s="56"/>
      <c r="B6" s="15" t="s">
        <v>340</v>
      </c>
      <c r="C6" s="14" t="s">
        <v>232</v>
      </c>
      <c r="D6" s="30">
        <f>IF(TOC!$D$61="positive",SUM('T02.02'!$C$8:'T02.02'!$C$14),"")</f>
        <v>0</v>
      </c>
      <c r="E6" s="30">
        <f>IF(TOC!$D$61="positive",SUM('T02.02'!$D$8:'T02.02'!$D$14) - SUM('T02.02'!$E$8:'T02.02'!$E$14),"")</f>
        <v>0</v>
      </c>
      <c r="F6" s="30">
        <f>IF(TOC!$D$61="positive",SUM('T02.02'!$F$8:'T02.02'!$F$14) + SUM('T02.02'!$G$8:'T02.02'!$G$14),"")</f>
        <v>0</v>
      </c>
      <c r="G6" s="30">
        <f>IF(TOC!$D$61="positive",SUM('T02.02'!$H$8:'T02.02'!$H$14),"")</f>
        <v>0</v>
      </c>
      <c r="H6" s="30">
        <f>IF(TOC!$D$61="positive",SUM('T02.02'!$I$8:'T02.02'!$I$14),"")</f>
        <v>0</v>
      </c>
      <c r="I6" s="30">
        <f>IF(TOC!$D$61="positive",SUM('T02.02'!$J$8:'T02.02'!$J$14),"")</f>
        <v>0</v>
      </c>
      <c r="J6" s="16"/>
      <c r="K6" s="17"/>
    </row>
    <row r="7" spans="1:11" ht="33.75">
      <c r="A7" s="56"/>
      <c r="B7" s="15" t="s">
        <v>341</v>
      </c>
      <c r="C7" s="14" t="s">
        <v>233</v>
      </c>
      <c r="D7" s="30">
        <f>IF(TOC!$D$61="positive",SUM('T02.04'!$C$8:'T02.04'!$C$11),"")</f>
        <v>0</v>
      </c>
      <c r="E7" s="30">
        <f>IF(TOC!$D$61="positive",SUM('T02.04'!$D$8:'T02.04'!$D$11) - SUM('T02.04'!$E$8:'T02.04'!$E$11),"")</f>
        <v>0</v>
      </c>
      <c r="F7" s="30">
        <f>IF(TOC!$D$61="positive",SUM('T02.04'!$F$8:'T02.04'!$F$11) + SUM('T02.04'!$G$8:'T02.04'!$G$11),"")</f>
        <v>0</v>
      </c>
      <c r="G7" s="30">
        <f>IF(TOC!$D$61="positive",SUM('T02.04'!$H$8:'T02.04'!$H$11),"")</f>
        <v>0</v>
      </c>
      <c r="H7" s="30">
        <f>IF(TOC!$D$61="positive",SUM('T02.04'!$I$8:'T02.04'!$I$11),"")</f>
        <v>0</v>
      </c>
      <c r="I7" s="30">
        <f>IF(TOC!$D$61="positive",SUM('T02.04'!$J$8:'T02.04'!$J$11),"")</f>
        <v>0</v>
      </c>
      <c r="J7" s="18"/>
      <c r="K7" s="19"/>
    </row>
    <row r="8" spans="1:11">
      <c r="A8" s="56"/>
      <c r="B8" s="15" t="s">
        <v>342</v>
      </c>
      <c r="C8" s="14" t="s">
        <v>234</v>
      </c>
      <c r="D8" s="30">
        <f>IF(TOC!$D$61="positive",SUM('T02.05'!$C:$C),"")</f>
        <v>0</v>
      </c>
      <c r="E8" s="30">
        <f>IF(TOC!$D$61="positive",SUM('T02.05'!$D:$D) - SUM('T02.05'!$E:$E),"")</f>
        <v>0</v>
      </c>
      <c r="F8" s="30">
        <f>IF(TOC!$D$61="positive",SUM('T02.05'!$F:$F) + SUM('T02.05'!$G:$G),"")</f>
        <v>0</v>
      </c>
      <c r="G8" s="30">
        <f>IF(TOC!$D$61="positive",SUM('T02.05'!$H:$H),"")</f>
        <v>0</v>
      </c>
      <c r="H8" s="30">
        <f>IF(TOC!$D$61="positive",SUM('T02.05'!$I:$I),"")</f>
        <v>0</v>
      </c>
      <c r="I8" s="30">
        <f>IF(TOC!$D$61="positive",SUM('T02.05'!$J:$J),"")</f>
        <v>0</v>
      </c>
      <c r="J8" s="16"/>
      <c r="K8" s="17"/>
    </row>
    <row r="9" spans="1:11" ht="33.75">
      <c r="A9" s="56"/>
      <c r="B9" s="15" t="s">
        <v>343</v>
      </c>
      <c r="C9" s="14" t="s">
        <v>235</v>
      </c>
      <c r="D9" s="30">
        <f>IF(TOC!$D$61="positive",'T01.01'!$C$8 + SUMIF('T01.03'!A:A, "Unlisted shares", 'T01.03'!$E:$E) + SUMIF('T01.04'!A:A, "Unlisted shares", 'T01.04'!$D:$D),"")</f>
        <v>0</v>
      </c>
      <c r="E9" s="30">
        <f>IF(TOC!$D$61="positive",'T01.01'!$D$8 - 'T01.01'!$E$8 + SUMIF('T01.03'!A:A, "Unlisted shares", 'T01.03'!$F:$F) - SUMIF('T01.03'!A:A, "Unlisted shares", 'T01.03'!$G:$G) + SUMIF('T01.03'!A:A, "Unlisted shares", 'T01.03'!$H:$H) - SUMIF('T01.03'!A:A, "Unlisted shares", 'T01.03'!$I:$I) + SUMIF('T01.04'!A:A, "Unlisted shares", 'T01.04'!$E:$E) - SUMIF('T01.04'!A:A, "Unlisted shares", 'T01.04'!$F:$F),"")</f>
        <v>0</v>
      </c>
      <c r="F9" s="30">
        <f>IF(TOC!$D$61="positive",'T01.01'!$F$8 + 'T01.01'!$G$8 + SUMIF('T01.03'!A:A, "Unlisted shares", 'T01.03'!$J:$J) + SUMIF('T01.03'!A:A, "Unlisted shares", 'T01.03'!$K:$K) + SUMIF('T01.04'!A:A, "Unlisted shares", 'T01.04'!$G:$G) + SUMIF('T01.04'!A:A, "Unlisted shares", 'T01.04'!$H:$H),"")</f>
        <v>0</v>
      </c>
      <c r="G9" s="30">
        <f>IF(TOC!$D$61="positive",'T01.01'!$H$8 + SUMIF('T01.03'!A:A, "Unlisted shares", 'T01.03'!$L:$L) + SUMIF('T01.04'!A:A, "Unlisted shares", 'T01.04'!$I:$I),"")</f>
        <v>0</v>
      </c>
      <c r="H9" s="30">
        <f>IF(TOC!$D$61="positive",'T01.01'!$I$8 + SUMIF('T01.03'!A:A, "Unlisted shares", 'T01.03'!$M:$M) + SUMIF('T01.04'!A:A, "Unlisted shares", 'T01.04'!$J:$J),"")</f>
        <v>0</v>
      </c>
      <c r="I9" s="30">
        <f>IF(TOC!$D$61="positive",'T01.01'!$J$8 + SUMIF('T01.03'!A:A, "Unlisted shares", 'T01.03'!$N:$N) + SUMIF('T01.04'!A:A, "Unlisted shares", 'T01.04'!$K:$K),"")</f>
        <v>0</v>
      </c>
      <c r="J9" s="18"/>
      <c r="K9" s="19"/>
    </row>
    <row r="10" spans="1:11">
      <c r="A10" s="56"/>
      <c r="B10" s="15" t="s">
        <v>305</v>
      </c>
      <c r="C10" s="14" t="s">
        <v>236</v>
      </c>
      <c r="D10" s="30">
        <f>IF(TOC!$D$61="positive",SUMIF('T01.03'!A:A, "Other equity", 'T01.03'!$E:$E) + SUMIF('T01.04'!A:A, "Other equity", 'T01.04'!$D:$D),"")</f>
        <v>0</v>
      </c>
      <c r="E10" s="30">
        <f>IF(TOC!$D$61="positive",SUMIF('T01.03'!A:A, "Other equity", 'T01.03'!$F:$F) - SUMIF('T01.03'!A:A, "Other equity", 'T01.03'!$G:$G) + SUMIF('T01.03'!A:A, "Other equity", 'T01.03'!$H:$H) - SUMIF('T01.03'!A:A, "Other equity", 'T01.03'!$I:$I) + SUMIF('T01.04'!A:A, "Other equity", 'T01.04'!$E:$E) - SUMIF('T01.04'!A:A, "Other equity", 'T01.04'!$F:$F),"")</f>
        <v>0</v>
      </c>
      <c r="F10" s="30">
        <f>IF(TOC!$D$61="positive",SUMIF('T01.03'!A:A, "Other equity", 'T01.03'!$J:$J) + SUMIF('T01.03'!A:A, "Other equity", 'T01.03'!$K:$K) + SUMIF('T01.04'!A:A, "Other equity", 'T01.04'!$G:$G) + SUMIF('T01.04'!A:A, "Other equity", 'T01.04'!$H:$H),"")</f>
        <v>0</v>
      </c>
      <c r="G10" s="30">
        <f>IF(TOC!$D$61="positive",SUMIF('T01.03'!A:A, "Other equity", 'T01.03'!$L:$L) + SUMIF('T01.04'!A:A, "Other equity", 'T01.04'!$I:$I),"")</f>
        <v>0</v>
      </c>
      <c r="H10" s="30">
        <f>IF(TOC!$D$61="positive",SUMIF('T01.03'!A:A, "Other equity", 'T01.03'!$M:$M) + SUMIF('T01.04'!A:A, "Other equity", 'T01.04'!$J:$J),"")</f>
        <v>0</v>
      </c>
      <c r="I10" s="30">
        <f>IF(TOC!$D$61="positive",SUMIF('T01.03'!A:A, "Other equity", 'T01.03'!$N:$N) + SUMIF('T01.04'!A:A, "Other equity", 'T01.04'!$K:$K),"")</f>
        <v>0</v>
      </c>
      <c r="J10" s="16"/>
      <c r="K10" s="17"/>
    </row>
    <row r="11" spans="1:11" ht="22.5">
      <c r="A11" s="56"/>
      <c r="B11" s="15" t="s">
        <v>344</v>
      </c>
      <c r="C11" s="14" t="s">
        <v>237</v>
      </c>
      <c r="D11" s="30">
        <f>IF(TOC!$D$61="positive",'T01.01'!$C$9,"")</f>
        <v>0</v>
      </c>
      <c r="E11" s="30">
        <f>IF(TOC!$D$61="positive",'T01.01'!$D$9 - 'T01.01'!$E$9,"")</f>
        <v>0</v>
      </c>
      <c r="F11" s="30">
        <f>IF(TOC!$D$61="positive",'T01.01'!$F$9 + 'T01.01'!$G$9,"")</f>
        <v>0</v>
      </c>
      <c r="G11" s="30">
        <f>IF(TOC!$D$61="positive",'T01.01'!$H$9,"")</f>
        <v>0</v>
      </c>
      <c r="H11" s="30">
        <f>IF(TOC!$D$61="positive",'T01.01'!$I$9,"")</f>
        <v>0</v>
      </c>
      <c r="I11" s="30">
        <f>IF(TOC!$D$61="positive",'T01.01'!$J$9,"")</f>
        <v>0</v>
      </c>
      <c r="J11" s="18"/>
      <c r="K11" s="19"/>
    </row>
    <row r="12" spans="1:11">
      <c r="A12" s="56"/>
      <c r="B12" s="15" t="s">
        <v>264</v>
      </c>
      <c r="C12" s="14" t="s">
        <v>238</v>
      </c>
      <c r="D12" s="30">
        <f>IF(TOC!$D$61="positive",'T01.05'!$C$8,"")</f>
        <v>0</v>
      </c>
      <c r="E12" s="30">
        <f>IF(TOC!$D$61="positive",'T01.05'!$D$8 - 'T01.05'!$E$8,"")</f>
        <v>0</v>
      </c>
      <c r="F12" s="30">
        <f>IF(TOC!$D$61="positive",'T01.05'!$F$8 + 'T01.05'!$G$8,"")</f>
        <v>0</v>
      </c>
      <c r="G12" s="30">
        <f>IF(TOC!$D$61="positive",'T01.05'!$H$8,"")</f>
        <v>0</v>
      </c>
      <c r="H12" s="30">
        <f>IF(TOC!$D$61="positive",'T01.05'!$I$8,"")</f>
        <v>0</v>
      </c>
      <c r="I12" s="30">
        <f>IF(TOC!$D$61="positive",'T01.05'!$J$8,"")</f>
        <v>0</v>
      </c>
      <c r="J12" s="16"/>
      <c r="K12" s="17"/>
    </row>
    <row r="13" spans="1:11">
      <c r="A13" s="56"/>
      <c r="B13" s="15" t="s">
        <v>345</v>
      </c>
      <c r="C13" s="14" t="s">
        <v>239</v>
      </c>
      <c r="D13" s="30">
        <f>IF(TOC!$D$61="positive",SUMIFS('T03.06'!$E:$E,'T03.06'!C:C,"&lt;&gt;Deposit taking corporations",'T03.06'!C:C,"&lt;&gt;Central bank",'T03.06'!C:C,"&lt;&gt;Money market funds") + SUMIFS('T03.07'!$F:$F,'T03.07'!C:C,"&lt;&gt;Deposit taking corporations",'T03.07'!C:C,"&lt;&gt;Central bank",'T03.07'!C:C,"&lt;&gt;Money market funds") + SUM('T03.08'!$D:$D) + SUM('T03.09'!$F:$F),"")</f>
        <v>0</v>
      </c>
      <c r="E13" s="30">
        <f>IF(TOC!$D$61="positive",SUMIFS('T03.06'!$F:$F,'T03.06'!C:C,"&lt;&gt;Deposit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f>
        <v>0</v>
      </c>
      <c r="F13" s="30">
        <f>IF(TOC!$D$61="positive",SUMIFS('T03.06'!$H:$H,'T03.06'!C:C,"&lt;&gt;Deposit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f>
        <v>0</v>
      </c>
      <c r="G13" s="30">
        <f>IF(TOC!$D$61="positive",SUMIFS('T03.06'!$J:$J,'T03.06'!C:C,"&lt;&gt;Deposit taking corporations",'T03.06'!C:C,"&lt;&gt;Central bank",'T03.06'!C:C,"&lt;&gt;Money market funds") + SUMIFS('T03.07'!$K:$K,'T03.07'!C:C,"&lt;&gt;Deposit taking corporations",'T03.07'!C:C,"&lt;&gt;Central bank",'T03.07'!C:C,"&lt;&gt;Money market funds") + SUM('T03.08'!$I:$I) + SUM('T03.09'!$K:$K),"")</f>
        <v>0</v>
      </c>
      <c r="H13" s="30">
        <f>IF(TOC!$D$61="positive",SUMIFS('T03.06'!$K:$K,'T03.06'!C:C,"&lt;&gt;Deposit taking corporations",'T03.06'!C:C,"&lt;&gt;Central bank",'T03.06'!C:C,"&lt;&gt;Money market funds") + SUMIFS('T03.07'!$L:$L,'T03.07'!C:C,"&lt;&gt;Deposit taking corporations",'T03.07'!C:C,"&lt;&gt;Central bank",'T03.07'!C:C,"&lt;&gt;Money market funds") + SUM('T03.08'!$J:$J) + SUM('T03.09'!$L:$L),"")</f>
        <v>0</v>
      </c>
      <c r="I13" s="30">
        <f>IF(TOC!$D$61="positive",SUMIFS('T03.06'!$L:$L,'T03.06'!C:C,"&lt;&gt;Deposit taking corporations",'T03.06'!C:C,"&lt;&gt;Central bank",'T03.06'!C:C,"&lt;&gt;Money market funds") + SUMIFS('T03.07'!$M:$M,'T03.07'!C:C,"&lt;&gt;Deposit taking corporations",'T03.07'!C:C,"&lt;&gt;Central bank",'T03.07'!C:C,"&lt;&gt;Money market funds") + SUM('T03.08'!$K:$K) + SUM('T03.09'!$M:$M),"")</f>
        <v>0</v>
      </c>
      <c r="J13" s="18"/>
      <c r="K13" s="19"/>
    </row>
    <row r="14" spans="1:11" ht="22.5">
      <c r="A14" s="56"/>
      <c r="B14" s="15" t="s">
        <v>346</v>
      </c>
      <c r="C14" s="14" t="s">
        <v>240</v>
      </c>
      <c r="D14" s="30">
        <f>IF(TOC!$D$61="positive",SUM('T03.10'!$D:$D),"")</f>
        <v>0</v>
      </c>
      <c r="E14" s="30">
        <f>IF(TOC!$D$61="positive",SUM('T03.10'!$E:$E) - SUM('T03.10'!$F:$F),"")</f>
        <v>0</v>
      </c>
      <c r="F14" s="30">
        <f>IF(TOC!$D$61="positive",SUM('T03.10'!$G:$G) + SUM('T03.10'!$H:$H),"")</f>
        <v>0</v>
      </c>
      <c r="G14" s="30">
        <f>IF(TOC!$D$61="positive",SUM('T03.10'!$I:$I),"")</f>
        <v>0</v>
      </c>
      <c r="H14" s="30">
        <f>IF(TOC!$D$61="positive",SUM('T03.10'!$J:$J),"")</f>
        <v>0</v>
      </c>
      <c r="I14" s="30">
        <f>IF(TOC!$D$61="positive",SUM('T03.10'!$K:$K),"")</f>
        <v>0</v>
      </c>
      <c r="J14" s="16"/>
      <c r="K14" s="17"/>
    </row>
    <row r="15" spans="1:11" ht="56.25">
      <c r="A15" s="56"/>
      <c r="B15" s="15" t="s">
        <v>347</v>
      </c>
      <c r="C15" s="14" t="s">
        <v>179</v>
      </c>
      <c r="D15" s="30">
        <f>IF(TOC!$D$61="positive",SUM('T03.12'!$E:$E),"")</f>
        <v>0</v>
      </c>
      <c r="E15" s="30">
        <f>IF(TOC!$D$61="positive",SUM('T03.12'!$F:$F) - SUM('T03.12'!$G:$G),"")</f>
        <v>0</v>
      </c>
      <c r="F15" s="30">
        <f>IF(TOC!$D$61="positive",SUM('T03.12'!$H:$H) + SUM('T03.12'!$I:$I),"")</f>
        <v>0</v>
      </c>
      <c r="G15" s="30">
        <f>IF(TOC!$D$61="positive",SUM('T03.12'!$J:$J),"")</f>
        <v>0</v>
      </c>
      <c r="H15" s="30">
        <f>IF(TOC!$D$61="positive",SUM('T03.12'!$K:$K),"")</f>
        <v>0</v>
      </c>
      <c r="I15" s="30">
        <f>IF(TOC!$D$61="positive",SUM('T03.12'!$L:$L),"")</f>
        <v>0</v>
      </c>
      <c r="J15" s="18"/>
      <c r="K15" s="19"/>
    </row>
    <row r="16" spans="1:11" ht="45">
      <c r="A16" s="56"/>
      <c r="B16" s="15" t="s">
        <v>348</v>
      </c>
      <c r="C16" s="14" t="s">
        <v>182</v>
      </c>
      <c r="D16" s="30">
        <f>IF(TOC!$D$61="positive",SUM('T03.01'!$C$8)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30">
        <f>IF(TOC!$D$61="positive",SUM('T03.01'!$D$8)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30">
        <f>IF(TOC!$D$61="positive",SUM('T03.01'!$F$8)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30">
        <f>IF(TOC!$D$61="positive",SUM('T03.02'!$H$8)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30">
        <f>IF(TOC!$D$61="positive",SUM('T03.01'!$G$8)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30">
        <f>IF(TOC!$D$61="positive",SUM('T03.01'!$H$8)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6"/>
      <c r="K16" s="17"/>
    </row>
    <row r="17" spans="1:11" ht="33.75">
      <c r="A17" s="56"/>
      <c r="B17" s="15" t="s">
        <v>296</v>
      </c>
      <c r="C17" s="14" t="s">
        <v>187</v>
      </c>
      <c r="D17" s="30">
        <f>IF(TOC!$D$61="positive",SUM('T03.11'!$D:$D),"")</f>
        <v>0</v>
      </c>
      <c r="E17" s="30">
        <f>IF(TOC!$D$61="positive",SUM('T03.11'!$E:$E) - SUM('T03.11'!$F:$F),"")</f>
        <v>0</v>
      </c>
      <c r="F17" s="30">
        <f>IF(TOC!$D$61="positive",SUM('T03.11'!$G:$G) + SUM('T03.11'!$H:$H),"")</f>
        <v>0</v>
      </c>
      <c r="G17" s="18"/>
      <c r="H17" s="30">
        <f>IF(TOC!$D$61="positive",SUM('T03.11'!$I:$I),"")</f>
        <v>0</v>
      </c>
      <c r="I17" s="30">
        <f>IF(TOC!$D$61="positive",SUM('T03.11'!$J:$J),"")</f>
        <v>0</v>
      </c>
      <c r="J17" s="18"/>
      <c r="K17" s="19"/>
    </row>
    <row r="18" spans="1:11">
      <c r="A18" s="56"/>
      <c r="B18" s="15" t="s">
        <v>349</v>
      </c>
      <c r="C18" s="14" t="s">
        <v>209</v>
      </c>
      <c r="D18" s="30">
        <f>IF(TOC!$D$61="positive",SUM('T10.03'!$C:$C) + SUM('T10.04'!$C:$C) + SUM('T10.07'!$C:$C) + SUM('T10.08'!$C:$C),"")</f>
        <v>0</v>
      </c>
      <c r="E18" s="30">
        <f>IF(TOC!$D$61="positive",SUM('T10.03'!$D:$D) - SUM('T10.03'!$E:$E) + SUM('T10.04'!$D:$D) - SUM('T10.04'!$E:$E) - SUM('T10.05'!$D:$D) - SUM('T10.06'!$D:$D) - SUM('T10.07'!$F:$F) - SUM('T10.08'!$F:$F),"")</f>
        <v>0</v>
      </c>
      <c r="F18" s="30">
        <f>IF(TOC!$D$61="positive",SUM('T10.03'!$F:$F) + SUM('T10.04'!$F:$F) + SUM('T10.05'!$D:$D) + SUM('T10.06'!$D:$D) + IFERROR((( SUM('T10.07'!$J:$J) - SUM('T10.07'!$C:$C) + SUM('T10.07'!$F:$F)) * (SUM('T10.07'!$G:$G) / (SUM('T10.07'!$G:$G) + SUM('T10.07'!$H:$H) + SUM('T10.07'!$I:$I)))),0) + IFERROR((( SUM('T10.08'!$J:$J) - SUM('T10.08'!$C:$C) + SUM('T10.08'!$F:$F)) * (SUM('T10.08'!$G:$G) / (SUM('T10.08'!$G:$G) + SUM('T10.08'!$H:$H) + SUM('T10.08'!$I:$I)))),0),"")</f>
        <v>0</v>
      </c>
      <c r="G18" s="30">
        <f>IF(TOC!$D$61="positive",SUM('T10.03'!$G:$G) + SUM('T10.04'!$G:$G) + IFERROR((( SUM('T10.07'!$J:$J) - SUM('T10.07'!$C:$C) + SUM('T10.07'!$F:$F)) * (SUM('T10.07'!$H:$H) / (SUM('T10.07'!$G:$G) + SUM('T10.07'!$H:$H) + SUM('T10.07'!$I:$I)))),0) + IFERROR((( SUM('T10.08'!$J:$J) - SUM('T10.08'!$C:$C) + SUM('T10.08'!$F:$F)) * (SUM('T10.08'!$H:$H) / (SUM('T10.08'!$G:$G) + SUM('T10.08'!$H:$H) + SUM('T10.08'!$I:$I)))),0),"")</f>
        <v>0</v>
      </c>
      <c r="H18" s="30">
        <f>IF(TOC!$D$61="positive",SUM('T10.03'!$H:$H) + SUM('T10.04'!$H:$H) + IFERROR((( SUM('T10.07'!$J:$J) - SUM('T10.07'!$C:$C) + SUM('T10.07'!$F:$F)) * (SUM('T10.07'!$I:$I) / (SUM('T10.07'!$G:$G) + SUM('T10.07'!$H:$H) + SUM('T10.07'!$I:$I)))),0) + IFERROR((( SUM('T10.08'!$J:$J) - SUM('T10.08'!$C:$C) + SUM('T10.08'!$F:$F)) * (SUM('T10.08'!$I:$I) / (SUM('T10.08'!$G:$G) + SUM('T10.08'!$H:$H) + SUM('T10.08'!$I:$I)))),0),"")</f>
        <v>0</v>
      </c>
      <c r="I18" s="30">
        <f>IF(TOC!$D$61="positive",SUM('T10.03'!$I:$I) + SUM('T10.04'!$I:$I) + SUM('T10.07'!$J:$J) + SUM('T10.08'!$J:$J),"")</f>
        <v>0</v>
      </c>
      <c r="J18" s="16"/>
      <c r="K18" s="17"/>
    </row>
    <row r="19" spans="1:11" ht="22.5">
      <c r="A19" s="56"/>
      <c r="B19" s="15" t="s">
        <v>350</v>
      </c>
      <c r="C19" s="14" t="s">
        <v>262</v>
      </c>
      <c r="D19" s="18"/>
      <c r="E19" s="18"/>
      <c r="F19" s="18"/>
      <c r="G19" s="18"/>
      <c r="H19" s="18"/>
      <c r="I19" s="18"/>
      <c r="J19" s="18"/>
      <c r="K19" s="19"/>
    </row>
    <row r="20" spans="1:11">
      <c r="A20" s="56"/>
      <c r="B20" s="15" t="s">
        <v>351</v>
      </c>
      <c r="C20" s="14" t="s">
        <v>263</v>
      </c>
      <c r="D20" s="30">
        <f>IF(TOC!$D$61="positive",SUM('T01.05'!$K$8) + SUM('T03.02'!$K$8) + SUM('T03.03'!$L:$L) + SUM('T03.06'!$M:$M) + SUM('T03.07'!$N:$N) + SUM('T03.08'!$L:$L) + SUM('T03.09'!$N:$N) + SUM('T03.10'!$L:$L) + SUM('T03.12'!$M:$M) + SUM('T03.04'!$K:$K) + SUM('T03.05'!$M:$M),"")</f>
        <v>0</v>
      </c>
      <c r="E20" s="30">
        <f>IF(TOC!$D$61="positive",SUM('T01.05'!$L$8) - SUM('T01.05'!$M$8) + SUM('T01.05'!$N$8) - SUM('T01.05'!$O$8) + 'T03.02'!$L$8 + SUM('T03.03'!$M:$M) + SUM('T03.06'!$N:$N) + SUM('T03.07'!$O:$O) + SUM('T03.08'!$M:$M) + SUM('T03.09'!$O:$O) + SUM('T03.10'!$M:$M) + SUM('T03.12'!$N:$N) - ('T03.02'!$M$8 + SUM('T03.03'!$N:$N) + SUM('T03.06'!$O:$O) + SUM('T03.07'!$P:$P) + SUM('T03.08'!$N:$N) + SUM('T03.09'!$P:$P) + SUM('T03.10'!$N:$N) + SUM('T03.12'!$O:$O)) + SUM('T03.04'!$L:$L) + SUM('T03.05'!$N:$N) - SUM('T03.04'!$M:$M) - SUM('T03.05'!$O:$O),"")</f>
        <v>0</v>
      </c>
      <c r="F20" s="30">
        <f>IF(TOC!$D$61="positive",SUM('T01.05'!$P$8) + 'T03.02'!$N$8 + SUM('T03.03'!$O:$O) + SUM('T03.06'!$P:$P) + SUM('T03.07'!$Q:$Q) + SUM('T03.08'!$O:$O) + SUM('T03.09'!$Q:$Q) + SUM('T03.10'!$O:$O) + SUM('T03.12'!$P:$P) + SUM('T03.04'!$N:$N) + SUM('T03.05'!$P:$P),"")</f>
        <v>0</v>
      </c>
      <c r="G20" s="16"/>
      <c r="H20" s="16"/>
      <c r="I20" s="30">
        <f>IF(TOC!$D$61="positive",SUM('T01.05'!$Q$8) + 'T03.02'!$O$8 + SUM('T03.03'!$P:$P) + SUM('T03.06'!$Q:$Q) + SUM('T03.07'!$R:$R) + SUM('T03.08'!$P:$P) + SUM('T03.09'!$R:$R) + SUM('T03.10'!$P:$P) + SUM('T03.12'!$Q:$Q) + SUM('T03.04'!$O:$O) + SUM('T03.05'!$Q:$Q),"")</f>
        <v>0</v>
      </c>
      <c r="J20" s="16"/>
      <c r="K20" s="17"/>
    </row>
    <row r="21" spans="1:11">
      <c r="A21" s="56"/>
      <c r="B21" s="15" t="s">
        <v>352</v>
      </c>
      <c r="C21" s="14" t="s">
        <v>353</v>
      </c>
      <c r="D21" s="30">
        <f>IF(TOC!$D$61="positive",SUM($D$6:$D$20),"")</f>
        <v>0</v>
      </c>
      <c r="E21" s="30">
        <f>IF(TOC!$D$61="positive",SUM($E$6:$E$20),"")</f>
        <v>0</v>
      </c>
      <c r="F21" s="30">
        <f>IF(TOC!$D$61="positive",SUM($F$6:$F$20),"")</f>
        <v>0</v>
      </c>
      <c r="G21" s="30">
        <f>IF(TOC!$D$61="positive",SUM($G$6:$G$20),"")</f>
        <v>0</v>
      </c>
      <c r="H21" s="30">
        <f>IF(TOC!$D$61="positive",SUM($H$6:$H$20),"")</f>
        <v>0</v>
      </c>
      <c r="I21" s="30">
        <f>IF(TOC!$D$61="positive",SUM($I$6:$I$20),"")</f>
        <v>0</v>
      </c>
      <c r="J21" s="30">
        <f>IF(TOC!$D$61="positive",SUM($J$6:$J$20),"")</f>
        <v>0</v>
      </c>
      <c r="K21" s="19"/>
    </row>
    <row r="22" spans="1:11">
      <c r="A22" s="56" t="s">
        <v>302</v>
      </c>
      <c r="B22" s="22"/>
      <c r="C22" s="14"/>
      <c r="D22" s="23" t="s">
        <v>339</v>
      </c>
      <c r="E22" s="23" t="s">
        <v>339</v>
      </c>
      <c r="F22" s="23" t="s">
        <v>339</v>
      </c>
      <c r="G22" s="23" t="s">
        <v>339</v>
      </c>
      <c r="H22" s="23" t="s">
        <v>339</v>
      </c>
      <c r="I22" s="23" t="s">
        <v>339</v>
      </c>
      <c r="J22" s="23" t="s">
        <v>339</v>
      </c>
      <c r="K22" s="24" t="s">
        <v>339</v>
      </c>
    </row>
    <row r="23" spans="1:11" ht="33.75">
      <c r="A23" s="56"/>
      <c r="B23" s="15" t="s">
        <v>354</v>
      </c>
      <c r="C23" s="14" t="s">
        <v>355</v>
      </c>
      <c r="D23" s="30">
        <f>IF(TOC!$D$61="positive",SUM('T07.01'!$C$8) + SUM('T07.02'!$E:$E) + SUM('T07.03'!$D:$D) + SUM('T07.04'!$E:$E) + SUM('T07.05'!$D:$D),"")</f>
        <v>0</v>
      </c>
      <c r="E23" s="30">
        <f>IF(TOC!$D$61="positive",SUM('T07.01'!$D$8) - SUM('T07.01'!$E$8) + SUM('T07.02'!$F:$F) - SUM('T07.02'!$G:$G) + SUM('T07.02'!$H:$H) - SUM('T07.02'!$I:$I) + SUM('T07.03'!$E:$E) - SUM('T07.03'!$F:$F) + SUM('T07.04'!$F:$F) - SUM('T07.04'!$G:$G) + SUM('T07.04'!$H:$H) - SUM('T07.04'!$I:$I) + SUM('T07.05'!$E:$E) - SUM('T07.05'!$F:$F),"")</f>
        <v>0</v>
      </c>
      <c r="F23" s="30">
        <f>IF(TOC!$D$61="positive",SUM('T07.01'!$F$8) + SUM('T07.01'!$G$8) + SUM('T07.02'!$J:$J) + SUM('T07.02'!$K:$K) + SUM('T07.03'!$G:$G) + SUM('T07.03'!$H:$H) + SUM('T07.04'!$J:$J) + SUM('T07.04'!$K:$K) + SUM('T07.05'!$G:$G) + SUM('T07.05'!$H:$H),"")</f>
        <v>0</v>
      </c>
      <c r="G23" s="30">
        <f>IF(TOC!$D$61="positive",SUM('T07.01'!$H$8) + SUM('T07.02'!$L:$L) + SUM('T07.03'!$I:$I) + SUM('T07.04'!$L:$L) + SUM('T07.05'!$I:$I),"")</f>
        <v>0</v>
      </c>
      <c r="H23" s="30">
        <f>IF(TOC!$D$61="positive",SUM('T07.01'!$I$8) + SUM('T07.02'!$M:$M) + SUM('T07.03'!$J:$J) + SUM('T07.04'!$M:$M) + SUM('T07.05'!$J:$J),"")</f>
        <v>0</v>
      </c>
      <c r="I23" s="30">
        <f>IF(TOC!$D$61="positive",SUM('T07.01'!$J$8) + SUM('T07.02'!$N:$N) + SUM('T07.03'!$K:$K) + SUM('T07.04'!$N:$N) + SUM('T07.05'!$K:$K),"")</f>
        <v>0</v>
      </c>
      <c r="J23" s="18"/>
      <c r="K23" s="19"/>
    </row>
    <row r="24" spans="1:11">
      <c r="A24" s="56"/>
      <c r="B24" s="15" t="s">
        <v>306</v>
      </c>
      <c r="C24" s="14" t="s">
        <v>356</v>
      </c>
      <c r="D24" s="30">
        <f>IF(TOC!$D$61="positive",SUM('T07.08'!$E:$E) + SUM('T07.09'!$D:$D),"")</f>
        <v>0</v>
      </c>
      <c r="E24" s="30">
        <f>IF(TOC!$D$61="positive",SUM('T07.08'!$F:$F) - SUM('T07.08'!$G:$G) + SUM('T07.08'!$H:$H) - SUM('T07.08'!$I:$I) + SUM('T07.09'!$E:$E) - SUM('T07.09'!$F:$F),"")</f>
        <v>0</v>
      </c>
      <c r="F24" s="30">
        <f>IF(TOC!$D$61="positive",SUM('T07.08'!$J:$J) + SUM('T07.08'!$K:$K) + SUM('T07.09'!$G:$G) + SUM('T07.09'!$H:$H),"")</f>
        <v>0</v>
      </c>
      <c r="G24" s="30">
        <f>IF(TOC!$D$61="positive",SUM('T07.08'!$L:$L) + SUM('T07.09'!$I:$I),"")</f>
        <v>0</v>
      </c>
      <c r="H24" s="30">
        <f>IF(TOC!$D$61="positive",SUM('T07.08'!$M:$M) + SUM('T07.09'!$J:$J),"")</f>
        <v>0</v>
      </c>
      <c r="I24" s="30">
        <f>IF(TOC!$D$61="positive",SUM('T07.08'!$N:$N) + SUM('T07.09'!$K:$K),"")</f>
        <v>0</v>
      </c>
      <c r="J24" s="16"/>
      <c r="K24" s="17"/>
    </row>
    <row r="25" spans="1:11" ht="22.5">
      <c r="A25" s="56"/>
      <c r="B25" s="15" t="s">
        <v>357</v>
      </c>
      <c r="C25" s="14" t="s">
        <v>358</v>
      </c>
      <c r="D25" s="18"/>
      <c r="E25" s="18"/>
      <c r="F25" s="18"/>
      <c r="G25" s="18"/>
      <c r="H25" s="18"/>
      <c r="I25" s="18"/>
      <c r="J25" s="18"/>
      <c r="K25" s="19"/>
    </row>
    <row r="26" spans="1:11">
      <c r="A26" s="56"/>
      <c r="B26" s="15" t="s">
        <v>317</v>
      </c>
      <c r="C26" s="14" t="s">
        <v>359</v>
      </c>
      <c r="D26" s="30">
        <f>IF(TOC!$D$61="positive",SUM('T08.08'!$C$8),"")</f>
        <v>0</v>
      </c>
      <c r="E26" s="30">
        <f>IF(TOC!$D$61="positive",SUM('T08.08'!$D$8) - SUM('T08.08'!$E$8),"")</f>
        <v>0</v>
      </c>
      <c r="F26" s="30">
        <f>IF(TOC!$D$61="positive",SUM('T08.08'!$F$8) + SUM('T08.08'!$G$8),"")</f>
        <v>0</v>
      </c>
      <c r="G26" s="30">
        <f>IF(TOC!$D$61="positive",SUM('T08.08'!$H$8),"")</f>
        <v>0</v>
      </c>
      <c r="H26" s="30">
        <f>IF(TOC!$D$61="positive",SUM('T08.08'!$I$8),"")</f>
        <v>0</v>
      </c>
      <c r="I26" s="30">
        <f>IF(TOC!$D$61="positive",SUM('T08.08'!$J$8),"")</f>
        <v>0</v>
      </c>
      <c r="J26" s="16"/>
      <c r="K26" s="17"/>
    </row>
    <row r="27" spans="1:11">
      <c r="A27" s="56"/>
      <c r="B27" s="15" t="s">
        <v>264</v>
      </c>
      <c r="C27" s="14" t="s">
        <v>360</v>
      </c>
      <c r="D27" s="30">
        <f>IF(TOC!$D$61="positive",SUM('T07.10'!$C$8),"")</f>
        <v>0</v>
      </c>
      <c r="E27" s="30">
        <f>IF(TOC!$D$61="positive",SUM('T07.10'!$D$8) - SUM('T07.10'!$E$8),"")</f>
        <v>0</v>
      </c>
      <c r="F27" s="30">
        <f>IF(TOC!$D$61="positive",SUM('T07.10'!$F$8) + SUM('T07.10'!$G$8),"")</f>
        <v>0</v>
      </c>
      <c r="G27" s="30">
        <f>IF(TOC!$D$61="positive",SUM('T07.10'!$H$8),"")</f>
        <v>0</v>
      </c>
      <c r="H27" s="30">
        <f>IF(TOC!$D$61="positive",SUM('T07.10'!$I$8),"")</f>
        <v>0</v>
      </c>
      <c r="I27" s="30">
        <f>IF(TOC!$D$61="positive",SUM('T07.10'!$J$8),"")</f>
        <v>0</v>
      </c>
      <c r="J27" s="18"/>
      <c r="K27" s="19"/>
    </row>
    <row r="28" spans="1:11" ht="56.25">
      <c r="A28" s="56"/>
      <c r="B28" s="15" t="s">
        <v>361</v>
      </c>
      <c r="C28" s="14" t="s">
        <v>362</v>
      </c>
      <c r="D28" s="16"/>
      <c r="E28" s="16"/>
      <c r="F28" s="16"/>
      <c r="G28" s="16"/>
      <c r="H28" s="16"/>
      <c r="I28" s="16"/>
      <c r="J28" s="16"/>
      <c r="K28" s="17"/>
    </row>
    <row r="29" spans="1:11" ht="33.75">
      <c r="A29" s="56"/>
      <c r="B29" s="15" t="s">
        <v>296</v>
      </c>
      <c r="C29" s="14" t="s">
        <v>363</v>
      </c>
      <c r="D29" s="30">
        <f>IF(TOC!$D$61="positive",SUM('T08.09'!$D:$D),"")</f>
        <v>0</v>
      </c>
      <c r="E29" s="30">
        <f>IF(TOC!$D$61="positive",SUM('T08.09'!$E:$E) - SUM('T08.09'!$F:$F),"")</f>
        <v>0</v>
      </c>
      <c r="F29" s="30">
        <f>IF(TOC!$D$61="positive",SUM('T08.09'!$G:$G) + SUM('T08.09'!$H:$H),"")</f>
        <v>0</v>
      </c>
      <c r="G29" s="30">
        <f>IF(TOC!$D$61="positive",SUM('T08.09'!$I:$I),"")</f>
        <v>0</v>
      </c>
      <c r="H29" s="30">
        <f>IF(TOC!$D$61="positive",SUM('T08.09'!$J:$J),"")</f>
        <v>0</v>
      </c>
      <c r="I29" s="30">
        <f>IF(TOC!$D$61="positive",SUM('T08.09'!$K:$K),"")</f>
        <v>0</v>
      </c>
      <c r="J29" s="18"/>
      <c r="K29" s="19"/>
    </row>
    <row r="30" spans="1:11">
      <c r="A30" s="56"/>
      <c r="B30" s="15" t="s">
        <v>345</v>
      </c>
      <c r="C30" s="14" t="s">
        <v>364</v>
      </c>
      <c r="D30" s="30">
        <f>IF(TOC!$D$61="positive",SUM('T08.03'!$E:$E) + SUM('T08.04'!$F:$F) + SUM('T08.05'!$F:$F),"")</f>
        <v>0</v>
      </c>
      <c r="E30" s="30">
        <f>IF(TOC!$D$61="positive",SUM('T08.03'!$F:$F) + SUM('T08.04'!$G:$G) + SUM('T08.05'!$G:$G) - (SUM('T08.03'!$G:$G) + SUM('T08.04'!$H:$H) + SUM('T08.05'!$H:$H)),"")</f>
        <v>0</v>
      </c>
      <c r="F30" s="30">
        <f>IF(TOC!$D$61="positive",SUM('T08.03'!$H:$H) + SUM('T08.04'!$I:$I) + SUM('T08.05'!$I:$I) + SUM('T08.03'!$I:$I) + SUM('T08.04'!$J:$J) + SUM('T08.05'!$J:$J),"")</f>
        <v>0</v>
      </c>
      <c r="G30" s="30">
        <f>IF(TOC!$D$61="positive",SUM('T08.03'!$J:$J) + SUM('T08.04'!$K:$K) + SUM('T08.05'!$K:$K),"")</f>
        <v>0</v>
      </c>
      <c r="H30" s="30">
        <f>IF(TOC!$D$61="positive",SUM('T08.03'!$K:$K) + SUM('T08.04'!$L:$L) + SUM('T08.05'!$L:$L),"")</f>
        <v>0</v>
      </c>
      <c r="I30" s="30">
        <f>IF(TOC!$D$61="positive",SUM('T08.03'!$L:$L) + SUM('T08.04'!$M:$M) + SUM('T08.05'!$M:$M),"")</f>
        <v>0</v>
      </c>
      <c r="J30" s="16"/>
      <c r="K30" s="17"/>
    </row>
    <row r="31" spans="1:11">
      <c r="A31" s="56"/>
      <c r="B31" s="15" t="s">
        <v>365</v>
      </c>
      <c r="C31" s="14" t="s">
        <v>366</v>
      </c>
      <c r="D31" s="30">
        <f>IF(TOC!$D$61="positive",SUM('T08.01'!$C$8) + SUM('T08.02'!$D:$D),"")</f>
        <v>0</v>
      </c>
      <c r="E31" s="30">
        <f>IF(TOC!$D$61="positive",SUM('T08.01'!$D$8) - SUM('T08.01'!$E$8) + SUM('T08.02'!$E:$E) - SUM('T08.02'!$F:$F),"")</f>
        <v>0</v>
      </c>
      <c r="F31" s="30">
        <f>IF(TOC!$D$61="positive",SUM('T08.01'!$F$8) + SUM('T08.01'!$G$8) + SUM('T08.02'!$G:$G) + SUM('T08.02'!$H:$H),"")</f>
        <v>0</v>
      </c>
      <c r="G31" s="30">
        <f>IF(TOC!$D$61="positive",SUM('T08.01'!$H$8) + SUM('T08.02'!$I:$I),"")</f>
        <v>0</v>
      </c>
      <c r="H31" s="30">
        <f>IF(TOC!$D$61="positive",SUM('T08.01'!$I$8) + SUM('T08.02'!$J:$J),"")</f>
        <v>0</v>
      </c>
      <c r="I31" s="30">
        <f>IF(TOC!$D$61="positive",SUM('T08.01'!$J$8) + SUM('T08.02'!$K:$K),"")</f>
        <v>0</v>
      </c>
      <c r="J31" s="18"/>
      <c r="K31" s="19"/>
    </row>
    <row r="32" spans="1:11">
      <c r="A32" s="56"/>
      <c r="B32" s="15" t="s">
        <v>349</v>
      </c>
      <c r="C32" s="14" t="s">
        <v>367</v>
      </c>
      <c r="D32" s="30">
        <f>IF(TOC!$D$61="positive",SUM('T10.01'!$C:$C) + SUM('T10.02'!$C:$C) + SUM('T10.07'!$D:$D) + SUM('T10.08'!$D:$D),"")</f>
        <v>0</v>
      </c>
      <c r="E32" s="30">
        <f>IF(TOC!$D$61="positive",SUM('T10.01'!$E:$E) - SUM('T10.01'!$D:$D) + SUM('T10.02'!$E:$E) - SUM('T10.02'!$D:$D) - SUM('T10.05'!$C:$C) - SUM('T10.06'!$C:$C) - SUM('T10.07'!$E:$E) - SUM('T10.08'!$E:$E),"")</f>
        <v>0</v>
      </c>
      <c r="F32" s="30">
        <f>IF(TOC!$D$61="positive",SUM('T10.01'!$F:$F) + SUM('T10.02'!$F:$F) + SUM('T10.05'!$C:$C) + SUM('T10.06'!$C:$C) + IFERROR(( SUM('T10.07'!$K:$K) - SUM('T10.07'!$D:$D) + SUM('T10.07'!$E:$E)) * (SUM('T10.07'!$G:$G) / (SUM('T10.07'!$G:$G) + SUM('T10.07'!$H:$H) + SUM('T10.07'!$I:$I))),0) + IFERROR(( SUM('T10.08'!$K:$K) - SUM('T10.08'!$D:$D) + SUM('T10.08'!$E:$E)) * (SUM('T10.08'!$G:$G) / (SUM('T10.08'!$G:$G) + SUM('T10.08'!$H:$H) + SUM('T10.08'!$I:$I))),0),"")</f>
        <v>0</v>
      </c>
      <c r="G32" s="30">
        <f>IF(TOC!$D$61="positive",SUM('T10.01'!$G:$G) + SUM('T10.02'!$G:$G) + IFERROR((( SUM('T10.07'!$K:$K) - SUM('T10.07'!$D:$D) + SUM('T10.07'!$E:$E)) * (SUM('T10.07'!$H:$H) / (SUM('T10.07'!$G:$G) + SUM('T10.07'!$H:$H) + SUM('T10.07'!$I:$I)))),0) + IFERROR((( SUM('T10.08'!$K:$K) - SUM('T10.08'!$D:$D) + SUM('T10.08'!$E:$E)) * (SUM('T10.08'!$H:$H) / (SUM('T10.08'!$G:$G) + SUM('T10.08'!$H:$H) + SUM('T10.08'!$I:$I)))),0),"")</f>
        <v>0</v>
      </c>
      <c r="H32" s="30">
        <f>IF(TOC!$D$61="positive",SUM('T10.01'!$H:$H) + SUM('T10.02'!$H:$H) + IFERROR((( SUM('T10.07'!$K:$K) - SUM('T10.07'!$D:$D) + SUM('T10.07'!$E:$E)) * (SUM('T10.07'!$I:$I) / (SUM('T10.07'!$G:$G) + SUM('T10.07'!$H:$H) + SUM('T10.07'!$I:$I)))),0) + IFERROR((( SUM('T10.08'!$K:$K) - SUM('T10.08'!$D:$D) + SUM('T10.08'!$E:$E)) * (SUM('T10.08'!$I:$I) / (SUM('T10.08'!$G:$G) + SUM('T10.08'!$H:$H) + SUM('T10.08'!$I:$I)))),0),"")</f>
        <v>0</v>
      </c>
      <c r="I32" s="30">
        <f>IF(TOC!$D$61="positive",SUM('T10.01'!$I:$I) + SUM('T10.02'!$I:$I) + SUM('T10.07'!$K:$K) + SUM('T10.08'!$K:$K),"")</f>
        <v>0</v>
      </c>
      <c r="J32" s="16"/>
      <c r="K32" s="17"/>
    </row>
    <row r="33" spans="1:11" ht="22.5">
      <c r="A33" s="56"/>
      <c r="B33" s="15" t="s">
        <v>368</v>
      </c>
      <c r="C33" s="14" t="s">
        <v>369</v>
      </c>
      <c r="D33" s="30">
        <f>IF(TOC!$D$61="positive",SUM('T08.06'!$D:$D),"")</f>
        <v>0</v>
      </c>
      <c r="E33" s="30">
        <f>IF(TOC!$D$61="positive",SUM('T08.06'!$E:$E) - SUM('T08.06'!$F:$F),"")</f>
        <v>0</v>
      </c>
      <c r="F33" s="30">
        <f>IF(TOC!$D$61="positive",SUM('T08.06'!$G:$G) + SUM('T08.06'!$H:$H),"")</f>
        <v>0</v>
      </c>
      <c r="G33" s="30">
        <f>IF(TOC!$D$61="positive",SUM('T08.06'!$I:$I),"")</f>
        <v>0</v>
      </c>
      <c r="H33" s="30">
        <f>IF(TOC!$D$61="positive",SUM('T08.06'!$J:$J),"")</f>
        <v>0</v>
      </c>
      <c r="I33" s="30">
        <f>IF(TOC!$D$61="positive",SUM('T08.06'!$K:$K),"")</f>
        <v>0</v>
      </c>
      <c r="J33" s="18"/>
      <c r="K33" s="19"/>
    </row>
    <row r="34" spans="1:11" ht="56.25">
      <c r="A34" s="56"/>
      <c r="B34" s="15" t="s">
        <v>370</v>
      </c>
      <c r="C34" s="14" t="s">
        <v>371</v>
      </c>
      <c r="D34" s="30">
        <f>IF(TOC!$D$61="positive",SUM('T08.07'!$E:$E),"")</f>
        <v>0</v>
      </c>
      <c r="E34" s="30">
        <f>IF(TOC!$D$61="positive",SUM('T08.07'!$F:$F) - SUM('T08.07'!$G:$G),"")</f>
        <v>0</v>
      </c>
      <c r="F34" s="30">
        <f>IF(TOC!$D$61="positive",SUM('T08.07'!$H:$H) + SUM('T08.07'!$I:$I),"")</f>
        <v>0</v>
      </c>
      <c r="G34" s="30">
        <f>IF(TOC!$D$61="positive",SUM('T08.07'!$J:$J),"")</f>
        <v>0</v>
      </c>
      <c r="H34" s="30">
        <f>IF(TOC!$D$61="positive",SUM('T08.07'!$K:$K),"")</f>
        <v>0</v>
      </c>
      <c r="I34" s="30">
        <f>IF(TOC!$D$61="positive",SUM('T08.07'!$L:$L),"")</f>
        <v>0</v>
      </c>
      <c r="J34" s="16"/>
      <c r="K34" s="17"/>
    </row>
    <row r="35" spans="1:11">
      <c r="A35" s="56"/>
      <c r="B35" s="15" t="s">
        <v>351</v>
      </c>
      <c r="C35" s="14" t="s">
        <v>372</v>
      </c>
      <c r="D35" s="30">
        <f>IF(TOC!$D$61="positive",SUM('T07.10'!$K$8) + SUM('T08.01'!$K$8) + SUM('T08.02'!$L:$L) + SUM('T08.03'!$M:$M) + SUM('T08.04'!$N:$N) + SUM('T08.05'!$N:$N) + SUM('T08.06'!$L:$L) + SUM('T08.07'!$M:$M),"")</f>
        <v>0</v>
      </c>
      <c r="E35" s="30">
        <f>IF(TOC!$D$61="positive",SUM('T07.10'!$L$8) + SUM('T07.10'!$M$8) - SUM('T07.10'!$N$8) - SUM('T07.10'!$O$8) + SUM('T08.01'!$L$8) + SUM('T08.02'!$M:$M) + SUM('T08.03'!$N:$N) + SUM('T08.04'!$O:$O) + SUM('T08.05'!$O:$O) + SUM('T08.06'!$M:$M) + SUM('T08.07'!$N:$N) - ( SUM('T08.01'!$M$8) + SUM('T08.02'!$N:$N) + SUM('T08.03'!$O:$O) + SUM('T08.04'!$P:$P) + SUM('T08.05'!$P:$P) + SUM('T08.06'!$N:$N) + SUM('T08.07'!$O:$O) ),"")</f>
        <v>0</v>
      </c>
      <c r="F35" s="30">
        <f>IF(TOC!$D$61="positive",SUM('T07.10'!$P$8) + SUM('T08.01'!$N$8) + SUM('T08.02'!$O:$O) + SUM('T08.03'!$P:$P) + SUM('T08.04'!$Q:$Q) + SUM('T08.05'!$Q:$Q) + SUM('T08.06'!$O:$O) + SUM('T08.07'!$P:$P),"")</f>
        <v>0</v>
      </c>
      <c r="G35" s="18"/>
      <c r="H35" s="18"/>
      <c r="I35" s="30">
        <f>IF(TOC!$D$61="positive",SUM('T07.10'!$Q$8) + SUM('T08.01'!$O$8) + SUM('T08.02'!$P:$P) + SUM('T08.03'!$Q:$Q) + SUM('T08.04'!$R:$R) + SUM('T08.05'!$R:$R) + SUM('T08.06'!$P:$P) + SUM('T08.07'!$Q:$Q),"")</f>
        <v>0</v>
      </c>
      <c r="J35" s="18"/>
      <c r="K35" s="19"/>
    </row>
    <row r="36" spans="1:11">
      <c r="A36" s="56"/>
      <c r="B36" s="15" t="s">
        <v>373</v>
      </c>
      <c r="C36" s="14" t="s">
        <v>374</v>
      </c>
      <c r="D36" s="30">
        <f>IF(TOC!$D$61="positive",SUM($D$23:$D$35),"")</f>
        <v>0</v>
      </c>
      <c r="E36" s="30">
        <f>IF(TOC!$D$61="positive",SUM($E$23:$E$35),"")</f>
        <v>0</v>
      </c>
      <c r="F36" s="30">
        <f>IF(TOC!$D$61="positive",SUM($F$23:$F$35),"")</f>
        <v>0</v>
      </c>
      <c r="G36" s="30">
        <f>IF(TOC!$D$61="positive",SUM($G$23:$G$35),"")</f>
        <v>0</v>
      </c>
      <c r="H36" s="30">
        <f>IF(TOC!$D$61="positive",SUM($H$23:$H$35),"")</f>
        <v>0</v>
      </c>
      <c r="I36" s="30">
        <f>IF(TOC!$D$61="positive",SUM($I$23:$I$35),"")</f>
        <v>0</v>
      </c>
      <c r="J36" s="30">
        <f>IF(TOC!$D$61="positive",SUM($J$23:$J$35),"")</f>
        <v>0</v>
      </c>
      <c r="K36" s="17"/>
    </row>
    <row r="37" spans="1:11">
      <c r="A37" s="56" t="s">
        <v>375</v>
      </c>
      <c r="B37" s="56"/>
      <c r="C37" s="14" t="s">
        <v>376</v>
      </c>
      <c r="D37" s="30">
        <f>IF(TOC!$D$61="positive",$D$21 - $D$36,"")</f>
        <v>0</v>
      </c>
      <c r="E37" s="30">
        <f>IF(TOC!$D$61="positive",$E$21 - $E$36,"")</f>
        <v>0</v>
      </c>
      <c r="F37" s="30">
        <f>IF(TOC!$D$61="positive",$F$21 - $F$36,"")</f>
        <v>0</v>
      </c>
      <c r="G37" s="30">
        <f>IF(TOC!$D$61="positive",$G$21 - $G$36,"")</f>
        <v>0</v>
      </c>
      <c r="H37" s="30">
        <f>IF(TOC!$D$61="positive",$H$21 - $H$36,"")</f>
        <v>0</v>
      </c>
      <c r="I37" s="30">
        <f>IF(TOC!$D$61="positive",$I$21 - $I$36,"")</f>
        <v>0</v>
      </c>
      <c r="J37" s="30">
        <f>IF(TOC!$D$61="positive",$J$21 - $J$36,"")</f>
        <v>0</v>
      </c>
      <c r="K37" s="19"/>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Blad98">
    <outlinePr summaryBelow="0"/>
  </sheetPr>
  <dimension ref="A1:L55"/>
  <sheetViews>
    <sheetView zoomScaleNormal="100" workbookViewId="0">
      <pane ySplit="1" topLeftCell="A2" activePane="bottomLeft" state="frozen"/>
      <selection pane="bottomLeft" activeCell="A2" sqref="A2"/>
    </sheetView>
  </sheetViews>
  <sheetFormatPr defaultRowHeight="15"/>
  <cols>
    <col min="1" max="4" width="15" customWidth="1"/>
    <col min="5" max="5" width="10" customWidth="1"/>
    <col min="6" max="10" width="15" customWidth="1"/>
    <col min="12" max="12" width="175.85546875" bestFit="1" customWidth="1"/>
  </cols>
  <sheetData>
    <row r="1" spans="1:12" ht="15" customHeight="1">
      <c r="A1" s="11" t="s">
        <v>216</v>
      </c>
      <c r="B1" s="12" t="s">
        <v>178</v>
      </c>
    </row>
    <row r="2" spans="1:12" ht="15" customHeight="1"/>
    <row r="3" spans="1:12">
      <c r="A3" s="51"/>
      <c r="B3" s="51"/>
      <c r="C3" s="51"/>
      <c r="D3" s="51"/>
      <c r="E3" s="51"/>
      <c r="F3" s="52" t="s">
        <v>377</v>
      </c>
      <c r="G3" s="52" t="s">
        <v>378</v>
      </c>
      <c r="H3" s="52" t="s">
        <v>407</v>
      </c>
      <c r="I3" s="52"/>
      <c r="J3" s="52" t="s">
        <v>219</v>
      </c>
      <c r="L3" s="38" t="s">
        <v>220</v>
      </c>
    </row>
    <row r="4" spans="1:12">
      <c r="A4" s="51"/>
      <c r="B4" s="51"/>
      <c r="C4" s="51"/>
      <c r="D4" s="51"/>
      <c r="E4" s="51"/>
      <c r="F4" s="52"/>
      <c r="G4" s="52"/>
      <c r="H4" s="13" t="s">
        <v>409</v>
      </c>
      <c r="I4" s="13" t="s">
        <v>410</v>
      </c>
      <c r="J4" s="52"/>
      <c r="L4" s="39"/>
    </row>
    <row r="5" spans="1:12" ht="23.25">
      <c r="A5" s="51"/>
      <c r="B5" s="51"/>
      <c r="C5" s="51"/>
      <c r="D5" s="51"/>
      <c r="E5" s="51"/>
      <c r="F5" s="14" t="s">
        <v>232</v>
      </c>
      <c r="G5" s="14" t="s">
        <v>233</v>
      </c>
      <c r="H5" s="14" t="s">
        <v>234</v>
      </c>
      <c r="I5" s="14" t="s">
        <v>235</v>
      </c>
      <c r="J5" s="14" t="s">
        <v>236</v>
      </c>
      <c r="L5" s="32" t="s">
        <v>985</v>
      </c>
    </row>
    <row r="6" spans="1:12">
      <c r="A6" s="56" t="s">
        <v>377</v>
      </c>
      <c r="B6" s="57"/>
      <c r="C6" s="57"/>
      <c r="D6" s="57"/>
      <c r="E6" s="14"/>
      <c r="F6" s="23" t="s">
        <v>339</v>
      </c>
      <c r="G6" s="23" t="s">
        <v>339</v>
      </c>
      <c r="H6" s="23" t="s">
        <v>339</v>
      </c>
      <c r="I6" s="25" t="s">
        <v>339</v>
      </c>
      <c r="J6" s="24" t="s">
        <v>339</v>
      </c>
      <c r="L6" s="33" t="str">
        <f>IF(COUNTA(F8:J8)=0,"",_xlfn.CONCAT(,
IF(NOT(F23 = (SUM(F9:F13, F15:F22))),
     " Error: Total revenues must be equal to the sum of the subitems of the revenues.",
     ""),
IF(NOT(G47 = (SUM(G26:G30, G32:G46))),
     " Error: Total costs must be equal to the sum of the subitems of the costs.",
     ""),
IF(NOT(G48 = (SUM(F23) - SUM(G47))),
     " Error: Result from pre-tax operational management must be equal to total revenues minus total costs.",
     ""),
IF(NOT(G50 = (SUM(G48) - SUM(G49))),
     " Error: Result from operational management (net) must be equal to result from pre-tax operational management minus taxes on the result from operational management.",
     ""),
IF(AND(ABS(F22&gt;0),ISBLANK(J22)),
 " Warning: An explanation in c050 must be completed if an amount has been entered for the item other income not elsewhere included.",
     ""),
IF(AND(ABS(G46&gt;0),ISBLANK(J46)),
 " Warning: An explanation in c050 must be completed if an amount has been entered for the item other costs not elsewhere included.",
     "")))</f>
        <v/>
      </c>
    </row>
    <row r="7" spans="1:12">
      <c r="A7" s="56"/>
      <c r="B7" s="56" t="s">
        <v>379</v>
      </c>
      <c r="C7" s="57"/>
      <c r="D7" s="57"/>
      <c r="E7" s="14"/>
      <c r="F7" s="23" t="s">
        <v>339</v>
      </c>
      <c r="G7" s="23" t="s">
        <v>339</v>
      </c>
      <c r="H7" s="23" t="s">
        <v>339</v>
      </c>
      <c r="I7" s="25" t="s">
        <v>339</v>
      </c>
      <c r="J7" s="24" t="s">
        <v>339</v>
      </c>
    </row>
    <row r="8" spans="1:12">
      <c r="A8" s="56"/>
      <c r="B8" s="56"/>
      <c r="C8" s="56" t="s">
        <v>380</v>
      </c>
      <c r="D8" s="22"/>
      <c r="E8" s="14"/>
      <c r="F8" s="23" t="s">
        <v>339</v>
      </c>
      <c r="G8" s="23" t="s">
        <v>339</v>
      </c>
      <c r="H8" s="23" t="s">
        <v>339</v>
      </c>
      <c r="I8" s="25" t="s">
        <v>339</v>
      </c>
      <c r="J8" s="24" t="s">
        <v>339</v>
      </c>
    </row>
    <row r="9" spans="1:12" ht="45">
      <c r="A9" s="56"/>
      <c r="B9" s="56"/>
      <c r="C9" s="56"/>
      <c r="D9" s="15" t="s">
        <v>381</v>
      </c>
      <c r="E9" s="14" t="s">
        <v>233</v>
      </c>
      <c r="F9" s="18"/>
      <c r="G9" s="23" t="s">
        <v>382</v>
      </c>
      <c r="H9" s="23" t="s">
        <v>382</v>
      </c>
      <c r="I9" s="25" t="s">
        <v>382</v>
      </c>
      <c r="J9" s="19"/>
    </row>
    <row r="10" spans="1:12" ht="22.5">
      <c r="A10" s="56"/>
      <c r="B10" s="56"/>
      <c r="C10" s="56"/>
      <c r="D10" s="15" t="s">
        <v>383</v>
      </c>
      <c r="E10" s="14" t="s">
        <v>234</v>
      </c>
      <c r="F10" s="16"/>
      <c r="G10" s="23" t="s">
        <v>382</v>
      </c>
      <c r="H10" s="23" t="s">
        <v>382</v>
      </c>
      <c r="I10" s="25" t="s">
        <v>382</v>
      </c>
      <c r="J10" s="17"/>
    </row>
    <row r="11" spans="1:12">
      <c r="A11" s="56"/>
      <c r="B11" s="56"/>
      <c r="C11" s="56"/>
      <c r="D11" s="15" t="s">
        <v>384</v>
      </c>
      <c r="E11" s="14" t="s">
        <v>235</v>
      </c>
      <c r="F11" s="18"/>
      <c r="G11" s="23" t="s">
        <v>382</v>
      </c>
      <c r="H11" s="23" t="s">
        <v>382</v>
      </c>
      <c r="I11" s="25" t="s">
        <v>382</v>
      </c>
      <c r="J11" s="19"/>
    </row>
    <row r="12" spans="1:12" ht="33.75">
      <c r="A12" s="56"/>
      <c r="B12" s="56"/>
      <c r="C12" s="56"/>
      <c r="D12" s="15" t="s">
        <v>411</v>
      </c>
      <c r="E12" s="14" t="s">
        <v>236</v>
      </c>
      <c r="F12" s="16"/>
      <c r="G12" s="23" t="s">
        <v>382</v>
      </c>
      <c r="H12" s="23" t="s">
        <v>382</v>
      </c>
      <c r="I12" s="25" t="s">
        <v>382</v>
      </c>
      <c r="J12" s="24" t="s">
        <v>382</v>
      </c>
    </row>
    <row r="13" spans="1:12">
      <c r="A13" s="56"/>
      <c r="B13" s="56"/>
      <c r="C13" s="56"/>
      <c r="D13" s="15" t="s">
        <v>385</v>
      </c>
      <c r="E13" s="14" t="s">
        <v>237</v>
      </c>
      <c r="F13" s="18"/>
      <c r="G13" s="23" t="s">
        <v>382</v>
      </c>
      <c r="H13" s="23" t="s">
        <v>382</v>
      </c>
      <c r="I13" s="25" t="s">
        <v>382</v>
      </c>
      <c r="J13" s="19"/>
    </row>
    <row r="14" spans="1:12">
      <c r="A14" s="56"/>
      <c r="B14" s="56"/>
      <c r="C14" s="56" t="s">
        <v>386</v>
      </c>
      <c r="D14" s="22"/>
      <c r="E14" s="14"/>
      <c r="F14" s="23" t="s">
        <v>339</v>
      </c>
      <c r="G14" s="23" t="s">
        <v>339</v>
      </c>
      <c r="H14" s="23" t="s">
        <v>339</v>
      </c>
      <c r="I14" s="25" t="s">
        <v>339</v>
      </c>
      <c r="J14" s="24" t="s">
        <v>339</v>
      </c>
    </row>
    <row r="15" spans="1:12" ht="56.25">
      <c r="A15" s="56"/>
      <c r="B15" s="56"/>
      <c r="C15" s="56"/>
      <c r="D15" s="15" t="s">
        <v>387</v>
      </c>
      <c r="E15" s="14" t="s">
        <v>238</v>
      </c>
      <c r="F15" s="18"/>
      <c r="G15" s="23" t="s">
        <v>382</v>
      </c>
      <c r="H15" s="23" t="s">
        <v>382</v>
      </c>
      <c r="I15" s="25" t="s">
        <v>382</v>
      </c>
      <c r="J15" s="19"/>
    </row>
    <row r="16" spans="1:12" ht="33.75">
      <c r="A16" s="56"/>
      <c r="B16" s="56"/>
      <c r="C16" s="56"/>
      <c r="D16" s="15" t="s">
        <v>388</v>
      </c>
      <c r="E16" s="14" t="s">
        <v>239</v>
      </c>
      <c r="F16" s="16"/>
      <c r="G16" s="23" t="s">
        <v>382</v>
      </c>
      <c r="H16" s="23" t="s">
        <v>382</v>
      </c>
      <c r="I16" s="25" t="s">
        <v>382</v>
      </c>
      <c r="J16" s="17"/>
    </row>
    <row r="17" spans="1:10">
      <c r="A17" s="56"/>
      <c r="B17" s="56" t="s">
        <v>432</v>
      </c>
      <c r="C17" s="56"/>
      <c r="D17" s="56"/>
      <c r="E17" s="14" t="s">
        <v>240</v>
      </c>
      <c r="F17" s="18"/>
      <c r="G17" s="23" t="s">
        <v>382</v>
      </c>
      <c r="H17" s="23" t="s">
        <v>382</v>
      </c>
      <c r="I17" s="25" t="s">
        <v>382</v>
      </c>
      <c r="J17" s="24" t="s">
        <v>382</v>
      </c>
    </row>
    <row r="18" spans="1:10">
      <c r="A18" s="56"/>
      <c r="B18" s="56" t="s">
        <v>412</v>
      </c>
      <c r="C18" s="56"/>
      <c r="D18" s="56"/>
      <c r="E18" s="14" t="s">
        <v>179</v>
      </c>
      <c r="F18" s="16"/>
      <c r="G18" s="23" t="s">
        <v>382</v>
      </c>
      <c r="H18" s="23" t="s">
        <v>382</v>
      </c>
      <c r="I18" s="25" t="s">
        <v>382</v>
      </c>
      <c r="J18" s="17"/>
    </row>
    <row r="19" spans="1:10">
      <c r="A19" s="56"/>
      <c r="B19" s="56" t="s">
        <v>413</v>
      </c>
      <c r="C19" s="56"/>
      <c r="D19" s="56"/>
      <c r="E19" s="14" t="s">
        <v>182</v>
      </c>
      <c r="F19" s="18"/>
      <c r="G19" s="23" t="s">
        <v>382</v>
      </c>
      <c r="H19" s="23" t="s">
        <v>382</v>
      </c>
      <c r="I19" s="25" t="s">
        <v>382</v>
      </c>
      <c r="J19" s="19"/>
    </row>
    <row r="20" spans="1:10">
      <c r="A20" s="56"/>
      <c r="B20" s="56" t="s">
        <v>414</v>
      </c>
      <c r="C20" s="56"/>
      <c r="D20" s="56"/>
      <c r="E20" s="14" t="s">
        <v>187</v>
      </c>
      <c r="F20" s="16"/>
      <c r="G20" s="23" t="s">
        <v>382</v>
      </c>
      <c r="H20" s="23" t="s">
        <v>382</v>
      </c>
      <c r="I20" s="25" t="s">
        <v>382</v>
      </c>
      <c r="J20" s="17"/>
    </row>
    <row r="21" spans="1:10">
      <c r="A21" s="56"/>
      <c r="B21" s="56" t="s">
        <v>433</v>
      </c>
      <c r="C21" s="56"/>
      <c r="D21" s="56"/>
      <c r="E21" s="14" t="s">
        <v>198</v>
      </c>
      <c r="F21" s="18"/>
      <c r="G21" s="23" t="s">
        <v>382</v>
      </c>
      <c r="H21" s="23" t="s">
        <v>382</v>
      </c>
      <c r="I21" s="25" t="s">
        <v>382</v>
      </c>
      <c r="J21" s="24" t="s">
        <v>382</v>
      </c>
    </row>
    <row r="22" spans="1:10">
      <c r="A22" s="56"/>
      <c r="B22" s="56" t="s">
        <v>389</v>
      </c>
      <c r="C22" s="56"/>
      <c r="D22" s="56"/>
      <c r="E22" s="14" t="s">
        <v>209</v>
      </c>
      <c r="F22" s="16"/>
      <c r="G22" s="23" t="s">
        <v>382</v>
      </c>
      <c r="H22" s="23" t="s">
        <v>382</v>
      </c>
      <c r="I22" s="25" t="s">
        <v>382</v>
      </c>
      <c r="J22" s="17"/>
    </row>
    <row r="23" spans="1:10">
      <c r="A23" s="56"/>
      <c r="B23" s="56" t="s">
        <v>390</v>
      </c>
      <c r="C23" s="56"/>
      <c r="D23" s="56"/>
      <c r="E23" s="14" t="s">
        <v>262</v>
      </c>
      <c r="F23" s="30">
        <f>IF(TOC!$D$62="positive",SUM($F$9:$F$22),"")</f>
        <v>0</v>
      </c>
      <c r="G23" s="23" t="s">
        <v>382</v>
      </c>
      <c r="H23" s="23" t="s">
        <v>382</v>
      </c>
      <c r="I23" s="25" t="s">
        <v>382</v>
      </c>
      <c r="J23" s="24" t="s">
        <v>382</v>
      </c>
    </row>
    <row r="24" spans="1:10">
      <c r="A24" s="56" t="s">
        <v>378</v>
      </c>
      <c r="B24" s="57"/>
      <c r="C24" s="57"/>
      <c r="D24" s="57"/>
      <c r="E24" s="14"/>
      <c r="F24" s="23" t="s">
        <v>339</v>
      </c>
      <c r="G24" s="23" t="s">
        <v>339</v>
      </c>
      <c r="H24" s="23" t="s">
        <v>339</v>
      </c>
      <c r="I24" s="25" t="s">
        <v>339</v>
      </c>
      <c r="J24" s="24" t="s">
        <v>339</v>
      </c>
    </row>
    <row r="25" spans="1:10">
      <c r="A25" s="56"/>
      <c r="B25" s="56" t="s">
        <v>391</v>
      </c>
      <c r="C25" s="57"/>
      <c r="D25" s="57"/>
      <c r="E25" s="14"/>
      <c r="F25" s="23" t="s">
        <v>339</v>
      </c>
      <c r="G25" s="23" t="s">
        <v>339</v>
      </c>
      <c r="H25" s="23" t="s">
        <v>339</v>
      </c>
      <c r="I25" s="25" t="s">
        <v>339</v>
      </c>
      <c r="J25" s="24" t="s">
        <v>339</v>
      </c>
    </row>
    <row r="26" spans="1:10" ht="21.95" customHeight="1">
      <c r="A26" s="56"/>
      <c r="B26" s="56"/>
      <c r="C26" s="56" t="s">
        <v>415</v>
      </c>
      <c r="D26" s="56"/>
      <c r="E26" s="14" t="s">
        <v>353</v>
      </c>
      <c r="F26" s="23" t="s">
        <v>382</v>
      </c>
      <c r="G26" s="16"/>
      <c r="H26" s="23" t="s">
        <v>382</v>
      </c>
      <c r="I26" s="25" t="s">
        <v>382</v>
      </c>
      <c r="J26" s="17"/>
    </row>
    <row r="27" spans="1:10" ht="31.5" customHeight="1">
      <c r="A27" s="56"/>
      <c r="B27" s="56"/>
      <c r="C27" s="56" t="s">
        <v>416</v>
      </c>
      <c r="D27" s="56"/>
      <c r="E27" s="14" t="s">
        <v>355</v>
      </c>
      <c r="F27" s="23" t="s">
        <v>382</v>
      </c>
      <c r="G27" s="18"/>
      <c r="H27" s="23" t="s">
        <v>382</v>
      </c>
      <c r="I27" s="25" t="s">
        <v>382</v>
      </c>
      <c r="J27" s="19"/>
    </row>
    <row r="28" spans="1:10">
      <c r="A28" s="56"/>
      <c r="B28" s="56"/>
      <c r="C28" s="56" t="s">
        <v>392</v>
      </c>
      <c r="D28" s="56"/>
      <c r="E28" s="14" t="s">
        <v>356</v>
      </c>
      <c r="F28" s="23" t="s">
        <v>382</v>
      </c>
      <c r="G28" s="16"/>
      <c r="H28" s="23" t="s">
        <v>382</v>
      </c>
      <c r="I28" s="25" t="s">
        <v>382</v>
      </c>
      <c r="J28" s="17"/>
    </row>
    <row r="29" spans="1:10">
      <c r="A29" s="56"/>
      <c r="B29" s="56" t="s">
        <v>317</v>
      </c>
      <c r="C29" s="56"/>
      <c r="D29" s="56"/>
      <c r="E29" s="14" t="s">
        <v>358</v>
      </c>
      <c r="F29" s="23" t="s">
        <v>382</v>
      </c>
      <c r="G29" s="18"/>
      <c r="H29" s="23" t="s">
        <v>382</v>
      </c>
      <c r="I29" s="25" t="s">
        <v>382</v>
      </c>
      <c r="J29" s="19"/>
    </row>
    <row r="30" spans="1:10">
      <c r="A30" s="56"/>
      <c r="B30" s="56" t="s">
        <v>393</v>
      </c>
      <c r="C30" s="56"/>
      <c r="D30" s="56"/>
      <c r="E30" s="14" t="s">
        <v>359</v>
      </c>
      <c r="F30" s="23" t="s">
        <v>382</v>
      </c>
      <c r="G30" s="16"/>
      <c r="H30" s="23" t="s">
        <v>382</v>
      </c>
      <c r="I30" s="25" t="s">
        <v>382</v>
      </c>
      <c r="J30" s="17"/>
    </row>
    <row r="31" spans="1:10">
      <c r="A31" s="56"/>
      <c r="B31" s="56" t="s">
        <v>394</v>
      </c>
      <c r="C31" s="57"/>
      <c r="D31" s="57"/>
      <c r="E31" s="14"/>
      <c r="F31" s="23" t="s">
        <v>339</v>
      </c>
      <c r="G31" s="23" t="s">
        <v>339</v>
      </c>
      <c r="H31" s="23" t="s">
        <v>339</v>
      </c>
      <c r="I31" s="25" t="s">
        <v>339</v>
      </c>
      <c r="J31" s="24" t="s">
        <v>339</v>
      </c>
    </row>
    <row r="32" spans="1:10">
      <c r="A32" s="56"/>
      <c r="B32" s="56"/>
      <c r="C32" s="56" t="s">
        <v>395</v>
      </c>
      <c r="D32" s="56"/>
      <c r="E32" s="14" t="s">
        <v>360</v>
      </c>
      <c r="F32" s="23" t="s">
        <v>382</v>
      </c>
      <c r="G32" s="16"/>
      <c r="H32" s="23" t="s">
        <v>382</v>
      </c>
      <c r="I32" s="25" t="s">
        <v>382</v>
      </c>
      <c r="J32" s="17"/>
    </row>
    <row r="33" spans="1:10">
      <c r="A33" s="56"/>
      <c r="B33" s="56"/>
      <c r="C33" s="56" t="s">
        <v>417</v>
      </c>
      <c r="D33" s="56"/>
      <c r="E33" s="14" t="s">
        <v>362</v>
      </c>
      <c r="F33" s="23" t="s">
        <v>382</v>
      </c>
      <c r="G33" s="18"/>
      <c r="H33" s="23" t="s">
        <v>382</v>
      </c>
      <c r="I33" s="25" t="s">
        <v>382</v>
      </c>
      <c r="J33" s="19"/>
    </row>
    <row r="34" spans="1:10">
      <c r="A34" s="56"/>
      <c r="B34" s="56"/>
      <c r="C34" s="56" t="s">
        <v>396</v>
      </c>
      <c r="D34" s="56"/>
      <c r="E34" s="14" t="s">
        <v>363</v>
      </c>
      <c r="F34" s="23" t="s">
        <v>382</v>
      </c>
      <c r="G34" s="16"/>
      <c r="H34" s="23" t="s">
        <v>382</v>
      </c>
      <c r="I34" s="25" t="s">
        <v>382</v>
      </c>
      <c r="J34" s="17"/>
    </row>
    <row r="35" spans="1:10">
      <c r="A35" s="56"/>
      <c r="B35" s="56"/>
      <c r="C35" s="56" t="s">
        <v>397</v>
      </c>
      <c r="D35" s="56"/>
      <c r="E35" s="14" t="s">
        <v>364</v>
      </c>
      <c r="F35" s="23" t="s">
        <v>382</v>
      </c>
      <c r="G35" s="18"/>
      <c r="H35" s="23" t="s">
        <v>382</v>
      </c>
      <c r="I35" s="25" t="s">
        <v>382</v>
      </c>
      <c r="J35" s="19"/>
    </row>
    <row r="36" spans="1:10">
      <c r="A36" s="56"/>
      <c r="B36" s="56"/>
      <c r="C36" s="56" t="s">
        <v>418</v>
      </c>
      <c r="D36" s="56"/>
      <c r="E36" s="14" t="s">
        <v>366</v>
      </c>
      <c r="F36" s="23" t="s">
        <v>382</v>
      </c>
      <c r="G36" s="16"/>
      <c r="H36" s="23" t="s">
        <v>382</v>
      </c>
      <c r="I36" s="25" t="s">
        <v>382</v>
      </c>
      <c r="J36" s="17"/>
    </row>
    <row r="37" spans="1:10">
      <c r="A37" s="56"/>
      <c r="B37" s="56"/>
      <c r="C37" s="56" t="s">
        <v>398</v>
      </c>
      <c r="D37" s="56"/>
      <c r="E37" s="14" t="s">
        <v>367</v>
      </c>
      <c r="F37" s="23" t="s">
        <v>382</v>
      </c>
      <c r="G37" s="18"/>
      <c r="H37" s="23" t="s">
        <v>382</v>
      </c>
      <c r="I37" s="25" t="s">
        <v>382</v>
      </c>
      <c r="J37" s="19"/>
    </row>
    <row r="38" spans="1:10">
      <c r="A38" s="56"/>
      <c r="B38" s="56" t="s">
        <v>419</v>
      </c>
      <c r="C38" s="56"/>
      <c r="D38" s="56"/>
      <c r="E38" s="14" t="s">
        <v>369</v>
      </c>
      <c r="F38" s="23" t="s">
        <v>382</v>
      </c>
      <c r="G38" s="16"/>
      <c r="H38" s="23" t="s">
        <v>382</v>
      </c>
      <c r="I38" s="25" t="s">
        <v>382</v>
      </c>
      <c r="J38" s="24" t="s">
        <v>382</v>
      </c>
    </row>
    <row r="39" spans="1:10">
      <c r="A39" s="56"/>
      <c r="B39" s="56" t="s">
        <v>420</v>
      </c>
      <c r="C39" s="56"/>
      <c r="D39" s="56"/>
      <c r="E39" s="14" t="s">
        <v>371</v>
      </c>
      <c r="F39" s="23" t="s">
        <v>382</v>
      </c>
      <c r="G39" s="18"/>
      <c r="H39" s="23" t="s">
        <v>382</v>
      </c>
      <c r="I39" s="25" t="s">
        <v>382</v>
      </c>
      <c r="J39" s="19"/>
    </row>
    <row r="40" spans="1:10" ht="23.45" customHeight="1">
      <c r="A40" s="56"/>
      <c r="B40" s="56" t="s">
        <v>421</v>
      </c>
      <c r="C40" s="56"/>
      <c r="D40" s="56"/>
      <c r="E40" s="14" t="s">
        <v>372</v>
      </c>
      <c r="F40" s="23" t="s">
        <v>382</v>
      </c>
      <c r="G40" s="16"/>
      <c r="H40" s="23" t="s">
        <v>382</v>
      </c>
      <c r="I40" s="25" t="s">
        <v>382</v>
      </c>
      <c r="J40" s="17"/>
    </row>
    <row r="41" spans="1:10">
      <c r="A41" s="56"/>
      <c r="B41" s="56" t="s">
        <v>434</v>
      </c>
      <c r="C41" s="56"/>
      <c r="D41" s="56"/>
      <c r="E41" s="14" t="s">
        <v>374</v>
      </c>
      <c r="F41" s="23" t="s">
        <v>382</v>
      </c>
      <c r="G41" s="18"/>
      <c r="H41" s="23" t="s">
        <v>382</v>
      </c>
      <c r="I41" s="25" t="s">
        <v>382</v>
      </c>
      <c r="J41" s="24" t="s">
        <v>382</v>
      </c>
    </row>
    <row r="42" spans="1:10">
      <c r="A42" s="56"/>
      <c r="B42" s="56" t="s">
        <v>399</v>
      </c>
      <c r="C42" s="56"/>
      <c r="D42" s="56"/>
      <c r="E42" s="14" t="s">
        <v>376</v>
      </c>
      <c r="F42" s="23" t="s">
        <v>382</v>
      </c>
      <c r="G42" s="16"/>
      <c r="H42" s="23" t="s">
        <v>382</v>
      </c>
      <c r="I42" s="25" t="s">
        <v>382</v>
      </c>
      <c r="J42" s="17"/>
    </row>
    <row r="43" spans="1:10">
      <c r="A43" s="56"/>
      <c r="B43" s="56" t="s">
        <v>435</v>
      </c>
      <c r="C43" s="56"/>
      <c r="D43" s="56"/>
      <c r="E43" s="14" t="s">
        <v>436</v>
      </c>
      <c r="F43" s="23" t="s">
        <v>382</v>
      </c>
      <c r="G43" s="18"/>
      <c r="H43" s="23" t="s">
        <v>382</v>
      </c>
      <c r="I43" s="25" t="s">
        <v>382</v>
      </c>
      <c r="J43" s="24" t="s">
        <v>382</v>
      </c>
    </row>
    <row r="44" spans="1:10">
      <c r="A44" s="56"/>
      <c r="B44" s="56" t="s">
        <v>437</v>
      </c>
      <c r="C44" s="56"/>
      <c r="D44" s="56"/>
      <c r="E44" s="14" t="s">
        <v>438</v>
      </c>
      <c r="F44" s="23" t="s">
        <v>382</v>
      </c>
      <c r="G44" s="16"/>
      <c r="H44" s="23" t="s">
        <v>382</v>
      </c>
      <c r="I44" s="25" t="s">
        <v>382</v>
      </c>
      <c r="J44" s="24" t="s">
        <v>382</v>
      </c>
    </row>
    <row r="45" spans="1:10">
      <c r="A45" s="56"/>
      <c r="B45" s="56" t="s">
        <v>400</v>
      </c>
      <c r="C45" s="56"/>
      <c r="D45" s="56"/>
      <c r="E45" s="14" t="s">
        <v>422</v>
      </c>
      <c r="F45" s="23" t="s">
        <v>382</v>
      </c>
      <c r="G45" s="18"/>
      <c r="H45" s="23" t="s">
        <v>382</v>
      </c>
      <c r="I45" s="25" t="s">
        <v>382</v>
      </c>
      <c r="J45" s="19"/>
    </row>
    <row r="46" spans="1:10">
      <c r="A46" s="56"/>
      <c r="B46" s="56" t="s">
        <v>401</v>
      </c>
      <c r="C46" s="56"/>
      <c r="D46" s="56"/>
      <c r="E46" s="14" t="s">
        <v>423</v>
      </c>
      <c r="F46" s="23" t="s">
        <v>382</v>
      </c>
      <c r="G46" s="16"/>
      <c r="H46" s="23" t="s">
        <v>382</v>
      </c>
      <c r="I46" s="25" t="s">
        <v>382</v>
      </c>
      <c r="J46" s="17"/>
    </row>
    <row r="47" spans="1:10">
      <c r="A47" s="56"/>
      <c r="B47" s="56" t="s">
        <v>402</v>
      </c>
      <c r="C47" s="56"/>
      <c r="D47" s="56"/>
      <c r="E47" s="14" t="s">
        <v>424</v>
      </c>
      <c r="F47" s="23" t="s">
        <v>382</v>
      </c>
      <c r="G47" s="30">
        <f>IF(TOC!$D$62="positive",SUM($G$26:$G$46),"")</f>
        <v>0</v>
      </c>
      <c r="H47" s="23" t="s">
        <v>382</v>
      </c>
      <c r="I47" s="25" t="s">
        <v>382</v>
      </c>
      <c r="J47" s="24" t="s">
        <v>382</v>
      </c>
    </row>
    <row r="48" spans="1:10">
      <c r="A48" s="56" t="s">
        <v>403</v>
      </c>
      <c r="B48" s="56"/>
      <c r="C48" s="56"/>
      <c r="D48" s="56"/>
      <c r="E48" s="14" t="s">
        <v>425</v>
      </c>
      <c r="F48" s="23" t="s">
        <v>382</v>
      </c>
      <c r="G48" s="30">
        <f>IF(TOC!$D$62="positive",$F$23 - $G$47,"")</f>
        <v>0</v>
      </c>
      <c r="H48" s="23" t="s">
        <v>382</v>
      </c>
      <c r="I48" s="25" t="s">
        <v>382</v>
      </c>
      <c r="J48" s="24" t="s">
        <v>382</v>
      </c>
    </row>
    <row r="49" spans="1:10">
      <c r="A49" s="56" t="s">
        <v>404</v>
      </c>
      <c r="B49" s="56"/>
      <c r="C49" s="56"/>
      <c r="D49" s="56"/>
      <c r="E49" s="14" t="s">
        <v>426</v>
      </c>
      <c r="F49" s="23" t="s">
        <v>382</v>
      </c>
      <c r="G49" s="18"/>
      <c r="H49" s="23" t="s">
        <v>382</v>
      </c>
      <c r="I49" s="25" t="s">
        <v>382</v>
      </c>
      <c r="J49" s="24" t="s">
        <v>382</v>
      </c>
    </row>
    <row r="50" spans="1:10">
      <c r="A50" s="56" t="s">
        <v>405</v>
      </c>
      <c r="B50" s="56"/>
      <c r="C50" s="56"/>
      <c r="D50" s="56"/>
      <c r="E50" s="14" t="s">
        <v>427</v>
      </c>
      <c r="F50" s="23" t="s">
        <v>382</v>
      </c>
      <c r="G50" s="30">
        <f>IF(TOC!$D$62="positive",$G$48 - $G$49,"")</f>
        <v>0</v>
      </c>
      <c r="H50" s="23" t="s">
        <v>382</v>
      </c>
      <c r="I50" s="25" t="s">
        <v>382</v>
      </c>
      <c r="J50" s="24" t="s">
        <v>382</v>
      </c>
    </row>
    <row r="51" spans="1:10">
      <c r="A51" s="56" t="s">
        <v>406</v>
      </c>
      <c r="B51" s="56"/>
      <c r="C51" s="56"/>
      <c r="D51" s="56"/>
      <c r="E51" s="14" t="s">
        <v>428</v>
      </c>
      <c r="F51" s="23" t="s">
        <v>382</v>
      </c>
      <c r="G51" s="18"/>
      <c r="H51" s="23" t="s">
        <v>382</v>
      </c>
      <c r="I51" s="25" t="s">
        <v>382</v>
      </c>
      <c r="J51" s="19"/>
    </row>
    <row r="52" spans="1:10">
      <c r="A52" s="56" t="s">
        <v>407</v>
      </c>
      <c r="B52" s="57"/>
      <c r="C52" s="57"/>
      <c r="D52" s="57"/>
      <c r="E52" s="14"/>
      <c r="F52" s="23" t="s">
        <v>339</v>
      </c>
      <c r="G52" s="23" t="s">
        <v>339</v>
      </c>
      <c r="H52" s="23" t="s">
        <v>339</v>
      </c>
      <c r="I52" s="25" t="s">
        <v>339</v>
      </c>
      <c r="J52" s="24" t="s">
        <v>339</v>
      </c>
    </row>
    <row r="53" spans="1:10">
      <c r="A53" s="56"/>
      <c r="B53" s="56" t="s">
        <v>439</v>
      </c>
      <c r="C53" s="56"/>
      <c r="D53" s="56"/>
      <c r="E53" s="14" t="s">
        <v>429</v>
      </c>
      <c r="F53" s="23" t="s">
        <v>382</v>
      </c>
      <c r="G53" s="23" t="s">
        <v>382</v>
      </c>
      <c r="H53" s="18"/>
      <c r="I53" s="25" t="s">
        <v>382</v>
      </c>
      <c r="J53" s="24" t="s">
        <v>382</v>
      </c>
    </row>
    <row r="54" spans="1:10">
      <c r="A54" s="56"/>
      <c r="B54" s="56" t="s">
        <v>431</v>
      </c>
      <c r="C54" s="56"/>
      <c r="D54" s="56"/>
      <c r="E54" s="14" t="s">
        <v>430</v>
      </c>
      <c r="F54" s="23" t="s">
        <v>382</v>
      </c>
      <c r="G54" s="23" t="s">
        <v>382</v>
      </c>
      <c r="H54" s="23" t="s">
        <v>382</v>
      </c>
      <c r="I54" s="26"/>
      <c r="J54" s="17"/>
    </row>
    <row r="55" spans="1:10" ht="15" customHeight="1"/>
  </sheetData>
  <mergeCells count="53">
    <mergeCell ref="F3:F4"/>
    <mergeCell ref="G3:G4"/>
    <mergeCell ref="H3:I3"/>
    <mergeCell ref="J3:J4"/>
    <mergeCell ref="A6:A23"/>
    <mergeCell ref="B6:D6"/>
    <mergeCell ref="B7:B16"/>
    <mergeCell ref="C7:D7"/>
    <mergeCell ref="C8:C13"/>
    <mergeCell ref="C14:C16"/>
    <mergeCell ref="C25:D25"/>
    <mergeCell ref="C26:D26"/>
    <mergeCell ref="C27:D27"/>
    <mergeCell ref="C28:D28"/>
    <mergeCell ref="A3:E5"/>
    <mergeCell ref="B22:D22"/>
    <mergeCell ref="B23:D23"/>
    <mergeCell ref="B17:D17"/>
    <mergeCell ref="B18:D18"/>
    <mergeCell ref="B19:D19"/>
    <mergeCell ref="B20:D20"/>
    <mergeCell ref="B21:D21"/>
    <mergeCell ref="B43:D43"/>
    <mergeCell ref="B39:D39"/>
    <mergeCell ref="B40:D40"/>
    <mergeCell ref="B41:D41"/>
    <mergeCell ref="B42:D42"/>
    <mergeCell ref="B29:D29"/>
    <mergeCell ref="B30:D30"/>
    <mergeCell ref="B31:B37"/>
    <mergeCell ref="C31:D31"/>
    <mergeCell ref="C32:D32"/>
    <mergeCell ref="C33:D33"/>
    <mergeCell ref="C34:D34"/>
    <mergeCell ref="C35:D35"/>
    <mergeCell ref="C36:D36"/>
    <mergeCell ref="C37:D37"/>
    <mergeCell ref="B44:D44"/>
    <mergeCell ref="B45:D45"/>
    <mergeCell ref="B46:D46"/>
    <mergeCell ref="A52:A54"/>
    <mergeCell ref="B52:D52"/>
    <mergeCell ref="B53:D53"/>
    <mergeCell ref="B54:D54"/>
    <mergeCell ref="B47:D47"/>
    <mergeCell ref="A48:D48"/>
    <mergeCell ref="A49:D49"/>
    <mergeCell ref="A50:D50"/>
    <mergeCell ref="A51:D51"/>
    <mergeCell ref="A24:A47"/>
    <mergeCell ref="B24:D24"/>
    <mergeCell ref="B25:B28"/>
    <mergeCell ref="B38:D38"/>
  </mergeCells>
  <conditionalFormatting sqref="F23">
    <cfRule type="expression" dxfId="52" priority="4">
      <formula>NOT(F23 = (SUM(F9:F13, F15:F22)))</formula>
    </cfRule>
  </conditionalFormatting>
  <conditionalFormatting sqref="G47">
    <cfRule type="expression" dxfId="51" priority="3">
      <formula>NOT(G47 = (SUM(G26:G30, G32:G46)))</formula>
    </cfRule>
  </conditionalFormatting>
  <conditionalFormatting sqref="G48">
    <cfRule type="expression" dxfId="50" priority="2">
      <formula>NOT(G48 = (SUM(F23) - SUM(G47)))</formula>
    </cfRule>
  </conditionalFormatting>
  <conditionalFormatting sqref="G50">
    <cfRule type="expression" dxfId="49" priority="1">
      <formula>NOT(G50 = (SUM(G48) - SUM(G49)))</formula>
    </cfRule>
  </conditionalFormatting>
  <conditionalFormatting sqref="J22">
    <cfRule type="expression" dxfId="48" priority="6">
      <formula>AND(ABS(F22&gt;0),ISBLANK(J22))</formula>
    </cfRule>
  </conditionalFormatting>
  <conditionalFormatting sqref="J46">
    <cfRule type="expression" dxfId="47" priority="5">
      <formula>AND(ABS(G46&gt;0),ISBLANK(J46))</formula>
    </cfRule>
  </conditionalFormatting>
  <hyperlinks>
    <hyperlink ref="A1" location="'TOC'!B110" display="TOC" xr:uid="{00000000-0004-0000-6100-000000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5"/>
  <cols>
    <col min="1" max="5" width="15" customWidth="1"/>
    <col min="7" max="7" width="110.28515625" customWidth="1"/>
  </cols>
  <sheetData>
    <row r="1" spans="1:7" ht="15" customHeight="1">
      <c r="A1" s="11" t="s">
        <v>216</v>
      </c>
      <c r="B1" s="12" t="s">
        <v>181</v>
      </c>
    </row>
    <row r="2" spans="1:7" ht="15" customHeight="1"/>
    <row r="3" spans="1:7" ht="22.5">
      <c r="A3" s="12"/>
      <c r="D3" s="13" t="s">
        <v>448</v>
      </c>
      <c r="E3" s="13" t="s">
        <v>449</v>
      </c>
      <c r="G3" s="37" t="s">
        <v>220</v>
      </c>
    </row>
    <row r="4" spans="1:7" ht="23.25">
      <c r="A4" s="27" t="s">
        <v>450</v>
      </c>
      <c r="B4" s="20" t="s">
        <v>246</v>
      </c>
      <c r="C4" s="20" t="s">
        <v>247</v>
      </c>
      <c r="D4" s="14" t="s">
        <v>232</v>
      </c>
      <c r="E4" s="14" t="s">
        <v>233</v>
      </c>
      <c r="G4" s="32" t="s">
        <v>985</v>
      </c>
    </row>
    <row r="5" spans="1:7">
      <c r="A5" s="28"/>
      <c r="B5" s="21"/>
      <c r="C5" s="21"/>
      <c r="D5" s="29"/>
      <c r="E5" s="19"/>
      <c r="G5" s="33" t="str">
        <f>IF(COUNTA(A5:E5)=0,"",_xlfn.CONCAT(,
IF(OR(D5&lt;0,D5&gt;1),
" Error: The percentage of equity investment must be between 0 and 100.",
""),
IF(OR(ISBLANK(D5),ISBLANK(E5)),
" Warning: All fields for foreign direct investment details must be completed.",
"")))</f>
        <v/>
      </c>
    </row>
    <row r="6" spans="1:7" ht="15" customHeight="1">
      <c r="A6" s="28"/>
      <c r="B6" s="21"/>
      <c r="C6" s="21"/>
      <c r="D6" s="29"/>
      <c r="E6" s="19"/>
      <c r="G6" s="33" t="str">
        <f>IF(COUNTA(A6:E6)=0,"",_xlfn.CONCAT(,
IF(OR(D6&lt;0,D6&gt;1),
" Error: The percentage of equity investment must be between 0 and 100.",
""),
IF(OR(ISBLANK(D6),ISBLANK(E6)),
" Warning: All fields for foreign direct investment details must be completed.",
"")))</f>
        <v/>
      </c>
    </row>
    <row r="7" spans="1:7">
      <c r="A7" s="28"/>
      <c r="B7" s="21"/>
      <c r="C7" s="21"/>
      <c r="D7" s="29"/>
      <c r="E7" s="19"/>
      <c r="G7" s="33" t="str">
        <f t="shared" ref="G7:G70" si="0">IF(COUNTA(A7:E7)=0,"",_xlfn.CONCAT(,
IF(OR(D7&lt;0,D7&gt;1),
" Error: The percentage of equity investment must be between 0 and 100.",
""),
IF(OR(ISBLANK(D7),ISBLANK(E7)),
" Warning: All fields for foreign direct investment details must be completed.",
"")))</f>
        <v/>
      </c>
    </row>
    <row r="8" spans="1:7">
      <c r="A8" s="28"/>
      <c r="B8" s="21"/>
      <c r="C8" s="21"/>
      <c r="D8" s="29"/>
      <c r="E8" s="19"/>
      <c r="G8" s="33" t="str">
        <f t="shared" si="0"/>
        <v/>
      </c>
    </row>
    <row r="9" spans="1:7">
      <c r="A9" s="28"/>
      <c r="B9" s="21"/>
      <c r="C9" s="21"/>
      <c r="D9" s="29"/>
      <c r="E9" s="19"/>
      <c r="G9" s="33" t="str">
        <f t="shared" si="0"/>
        <v/>
      </c>
    </row>
    <row r="10" spans="1:7">
      <c r="A10" s="28"/>
      <c r="B10" s="21"/>
      <c r="C10" s="21"/>
      <c r="D10" s="29"/>
      <c r="E10" s="19"/>
      <c r="G10" s="33" t="str">
        <f t="shared" si="0"/>
        <v/>
      </c>
    </row>
    <row r="11" spans="1:7">
      <c r="A11" s="28"/>
      <c r="B11" s="21"/>
      <c r="C11" s="21"/>
      <c r="D11" s="29"/>
      <c r="E11" s="19"/>
      <c r="G11" s="33" t="str">
        <f t="shared" si="0"/>
        <v/>
      </c>
    </row>
    <row r="12" spans="1:7">
      <c r="A12" s="28"/>
      <c r="B12" s="21"/>
      <c r="C12" s="21"/>
      <c r="D12" s="29"/>
      <c r="E12" s="19"/>
      <c r="G12" s="33" t="str">
        <f t="shared" si="0"/>
        <v/>
      </c>
    </row>
    <row r="13" spans="1:7">
      <c r="A13" s="28"/>
      <c r="B13" s="21"/>
      <c r="C13" s="21"/>
      <c r="D13" s="29"/>
      <c r="E13" s="19"/>
      <c r="G13" s="33" t="str">
        <f t="shared" si="0"/>
        <v/>
      </c>
    </row>
    <row r="14" spans="1:7">
      <c r="A14" s="28"/>
      <c r="B14" s="21"/>
      <c r="C14" s="21"/>
      <c r="D14" s="29"/>
      <c r="E14" s="19"/>
      <c r="G14" s="33" t="str">
        <f t="shared" si="0"/>
        <v/>
      </c>
    </row>
    <row r="15" spans="1:7">
      <c r="A15" s="28"/>
      <c r="B15" s="21"/>
      <c r="C15" s="21"/>
      <c r="D15" s="29"/>
      <c r="E15" s="19"/>
      <c r="G15" s="33" t="str">
        <f t="shared" si="0"/>
        <v/>
      </c>
    </row>
    <row r="16" spans="1:7">
      <c r="A16" s="28"/>
      <c r="B16" s="21"/>
      <c r="C16" s="21"/>
      <c r="D16" s="29"/>
      <c r="E16" s="19"/>
      <c r="G16" s="33" t="str">
        <f t="shared" si="0"/>
        <v/>
      </c>
    </row>
    <row r="17" spans="1:7">
      <c r="A17" s="28"/>
      <c r="B17" s="21"/>
      <c r="C17" s="21"/>
      <c r="D17" s="29"/>
      <c r="E17" s="19"/>
      <c r="G17" s="33" t="str">
        <f t="shared" si="0"/>
        <v/>
      </c>
    </row>
    <row r="18" spans="1:7">
      <c r="A18" s="28"/>
      <c r="B18" s="21"/>
      <c r="C18" s="21"/>
      <c r="D18" s="29"/>
      <c r="E18" s="19"/>
      <c r="G18" s="33" t="str">
        <f t="shared" si="0"/>
        <v/>
      </c>
    </row>
    <row r="19" spans="1:7">
      <c r="A19" s="28"/>
      <c r="B19" s="21"/>
      <c r="C19" s="21"/>
      <c r="D19" s="29"/>
      <c r="E19" s="19"/>
      <c r="G19" s="33" t="str">
        <f t="shared" si="0"/>
        <v/>
      </c>
    </row>
    <row r="20" spans="1:7">
      <c r="A20" s="28"/>
      <c r="B20" s="21"/>
      <c r="C20" s="21"/>
      <c r="D20" s="29"/>
      <c r="E20" s="19"/>
      <c r="G20" s="33" t="str">
        <f t="shared" si="0"/>
        <v/>
      </c>
    </row>
    <row r="21" spans="1:7">
      <c r="A21" s="28"/>
      <c r="B21" s="21"/>
      <c r="C21" s="21"/>
      <c r="D21" s="29"/>
      <c r="E21" s="19"/>
      <c r="G21" s="33" t="str">
        <f t="shared" si="0"/>
        <v/>
      </c>
    </row>
    <row r="22" spans="1:7">
      <c r="A22" s="28"/>
      <c r="B22" s="21"/>
      <c r="C22" s="21"/>
      <c r="D22" s="29"/>
      <c r="E22" s="19"/>
      <c r="G22" s="33" t="str">
        <f t="shared" si="0"/>
        <v/>
      </c>
    </row>
    <row r="23" spans="1:7">
      <c r="A23" s="28"/>
      <c r="B23" s="21"/>
      <c r="C23" s="21"/>
      <c r="D23" s="29"/>
      <c r="E23" s="19"/>
      <c r="G23" s="33" t="str">
        <f t="shared" si="0"/>
        <v/>
      </c>
    </row>
    <row r="24" spans="1:7">
      <c r="A24" s="28"/>
      <c r="B24" s="21"/>
      <c r="C24" s="21"/>
      <c r="D24" s="29"/>
      <c r="E24" s="19"/>
      <c r="G24" s="33" t="str">
        <f t="shared" si="0"/>
        <v/>
      </c>
    </row>
    <row r="25" spans="1:7">
      <c r="A25" s="28"/>
      <c r="B25" s="21"/>
      <c r="C25" s="21"/>
      <c r="D25" s="29"/>
      <c r="E25" s="19"/>
      <c r="G25" s="33" t="str">
        <f t="shared" si="0"/>
        <v/>
      </c>
    </row>
    <row r="26" spans="1:7">
      <c r="A26" s="28"/>
      <c r="B26" s="21"/>
      <c r="C26" s="21"/>
      <c r="D26" s="29"/>
      <c r="E26" s="19"/>
      <c r="G26" s="33" t="str">
        <f t="shared" si="0"/>
        <v/>
      </c>
    </row>
    <row r="27" spans="1:7">
      <c r="A27" s="28"/>
      <c r="B27" s="21"/>
      <c r="C27" s="21"/>
      <c r="D27" s="29"/>
      <c r="E27" s="19"/>
      <c r="G27" s="33" t="str">
        <f t="shared" si="0"/>
        <v/>
      </c>
    </row>
    <row r="28" spans="1:7">
      <c r="A28" s="28"/>
      <c r="B28" s="21"/>
      <c r="C28" s="21"/>
      <c r="D28" s="29"/>
      <c r="E28" s="19"/>
      <c r="G28" s="33" t="str">
        <f t="shared" si="0"/>
        <v/>
      </c>
    </row>
    <row r="29" spans="1:7">
      <c r="A29" s="28"/>
      <c r="B29" s="21"/>
      <c r="C29" s="21"/>
      <c r="D29" s="29"/>
      <c r="E29" s="19"/>
      <c r="G29" s="33" t="str">
        <f t="shared" si="0"/>
        <v/>
      </c>
    </row>
    <row r="30" spans="1:7">
      <c r="A30" s="28"/>
      <c r="B30" s="21"/>
      <c r="C30" s="21"/>
      <c r="D30" s="29"/>
      <c r="E30" s="19"/>
      <c r="G30" s="33" t="str">
        <f t="shared" si="0"/>
        <v/>
      </c>
    </row>
    <row r="31" spans="1:7">
      <c r="A31" s="28"/>
      <c r="B31" s="21"/>
      <c r="C31" s="21"/>
      <c r="D31" s="29"/>
      <c r="E31" s="19"/>
      <c r="G31" s="33" t="str">
        <f t="shared" si="0"/>
        <v/>
      </c>
    </row>
    <row r="32" spans="1:7">
      <c r="A32" s="28"/>
      <c r="B32" s="21"/>
      <c r="C32" s="21"/>
      <c r="D32" s="29"/>
      <c r="E32" s="19"/>
      <c r="G32" s="33" t="str">
        <f t="shared" si="0"/>
        <v/>
      </c>
    </row>
    <row r="33" spans="1:7">
      <c r="A33" s="28"/>
      <c r="B33" s="21"/>
      <c r="C33" s="21"/>
      <c r="D33" s="29"/>
      <c r="E33" s="19"/>
      <c r="G33" s="33" t="str">
        <f t="shared" si="0"/>
        <v/>
      </c>
    </row>
    <row r="34" spans="1:7">
      <c r="A34" s="28"/>
      <c r="B34" s="21"/>
      <c r="C34" s="21"/>
      <c r="D34" s="29"/>
      <c r="E34" s="19"/>
      <c r="G34" s="33" t="str">
        <f t="shared" si="0"/>
        <v/>
      </c>
    </row>
    <row r="35" spans="1:7">
      <c r="A35" s="28"/>
      <c r="B35" s="21"/>
      <c r="C35" s="21"/>
      <c r="D35" s="29"/>
      <c r="E35" s="19"/>
      <c r="G35" s="33" t="str">
        <f t="shared" si="0"/>
        <v/>
      </c>
    </row>
    <row r="36" spans="1:7">
      <c r="A36" s="28"/>
      <c r="B36" s="21"/>
      <c r="C36" s="21"/>
      <c r="D36" s="29"/>
      <c r="E36" s="19"/>
      <c r="G36" s="33" t="str">
        <f t="shared" si="0"/>
        <v/>
      </c>
    </row>
    <row r="37" spans="1:7">
      <c r="A37" s="28"/>
      <c r="B37" s="21"/>
      <c r="C37" s="21"/>
      <c r="D37" s="29"/>
      <c r="E37" s="19"/>
      <c r="G37" s="33" t="str">
        <f t="shared" si="0"/>
        <v/>
      </c>
    </row>
    <row r="38" spans="1:7">
      <c r="A38" s="28"/>
      <c r="B38" s="21"/>
      <c r="C38" s="21"/>
      <c r="D38" s="29"/>
      <c r="E38" s="19"/>
      <c r="G38" s="33" t="str">
        <f t="shared" si="0"/>
        <v/>
      </c>
    </row>
    <row r="39" spans="1:7">
      <c r="A39" s="28"/>
      <c r="B39" s="21"/>
      <c r="C39" s="21"/>
      <c r="D39" s="29"/>
      <c r="E39" s="19"/>
      <c r="G39" s="33" t="str">
        <f t="shared" si="0"/>
        <v/>
      </c>
    </row>
    <row r="40" spans="1:7">
      <c r="A40" s="28"/>
      <c r="B40" s="21"/>
      <c r="C40" s="21"/>
      <c r="D40" s="29"/>
      <c r="E40" s="19"/>
      <c r="G40" s="33" t="str">
        <f t="shared" si="0"/>
        <v/>
      </c>
    </row>
    <row r="41" spans="1:7">
      <c r="A41" s="28"/>
      <c r="B41" s="21"/>
      <c r="C41" s="21"/>
      <c r="D41" s="29"/>
      <c r="E41" s="19"/>
      <c r="G41" s="33" t="str">
        <f t="shared" si="0"/>
        <v/>
      </c>
    </row>
    <row r="42" spans="1:7">
      <c r="A42" s="28"/>
      <c r="B42" s="21"/>
      <c r="C42" s="21"/>
      <c r="D42" s="29"/>
      <c r="E42" s="19"/>
      <c r="G42" s="33" t="str">
        <f t="shared" si="0"/>
        <v/>
      </c>
    </row>
    <row r="43" spans="1:7">
      <c r="A43" s="28"/>
      <c r="B43" s="21"/>
      <c r="C43" s="21"/>
      <c r="D43" s="29"/>
      <c r="E43" s="19"/>
      <c r="G43" s="33" t="str">
        <f t="shared" si="0"/>
        <v/>
      </c>
    </row>
    <row r="44" spans="1:7">
      <c r="A44" s="28"/>
      <c r="B44" s="21"/>
      <c r="C44" s="21"/>
      <c r="D44" s="29"/>
      <c r="E44" s="19"/>
      <c r="G44" s="33" t="str">
        <f t="shared" si="0"/>
        <v/>
      </c>
    </row>
    <row r="45" spans="1:7">
      <c r="A45" s="28"/>
      <c r="B45" s="21"/>
      <c r="C45" s="21"/>
      <c r="D45" s="29"/>
      <c r="E45" s="19"/>
      <c r="G45" s="33" t="str">
        <f t="shared" si="0"/>
        <v/>
      </c>
    </row>
    <row r="46" spans="1:7">
      <c r="A46" s="28"/>
      <c r="B46" s="21"/>
      <c r="C46" s="21"/>
      <c r="D46" s="29"/>
      <c r="E46" s="19"/>
      <c r="G46" s="33" t="str">
        <f t="shared" si="0"/>
        <v/>
      </c>
    </row>
    <row r="47" spans="1:7">
      <c r="A47" s="28"/>
      <c r="B47" s="21"/>
      <c r="C47" s="21"/>
      <c r="D47" s="29"/>
      <c r="E47" s="19"/>
      <c r="G47" s="33" t="str">
        <f t="shared" si="0"/>
        <v/>
      </c>
    </row>
    <row r="48" spans="1:7">
      <c r="A48" s="28"/>
      <c r="B48" s="21"/>
      <c r="C48" s="21"/>
      <c r="D48" s="29"/>
      <c r="E48" s="19"/>
      <c r="G48" s="33" t="str">
        <f t="shared" si="0"/>
        <v/>
      </c>
    </row>
    <row r="49" spans="1:7">
      <c r="A49" s="28"/>
      <c r="B49" s="21"/>
      <c r="C49" s="21"/>
      <c r="D49" s="29"/>
      <c r="E49" s="19"/>
      <c r="G49" s="33" t="str">
        <f t="shared" si="0"/>
        <v/>
      </c>
    </row>
    <row r="50" spans="1:7">
      <c r="A50" s="28"/>
      <c r="B50" s="21"/>
      <c r="C50" s="21"/>
      <c r="D50" s="29"/>
      <c r="E50" s="19"/>
      <c r="G50" s="33" t="str">
        <f t="shared" si="0"/>
        <v/>
      </c>
    </row>
    <row r="51" spans="1:7">
      <c r="A51" s="28"/>
      <c r="B51" s="21"/>
      <c r="C51" s="21"/>
      <c r="D51" s="29"/>
      <c r="E51" s="19"/>
      <c r="G51" s="33" t="str">
        <f t="shared" si="0"/>
        <v/>
      </c>
    </row>
    <row r="52" spans="1:7">
      <c r="A52" s="28"/>
      <c r="B52" s="21"/>
      <c r="C52" s="21"/>
      <c r="D52" s="29"/>
      <c r="E52" s="19"/>
      <c r="G52" s="33" t="str">
        <f t="shared" si="0"/>
        <v/>
      </c>
    </row>
    <row r="53" spans="1:7">
      <c r="A53" s="28"/>
      <c r="B53" s="21"/>
      <c r="C53" s="21"/>
      <c r="D53" s="29"/>
      <c r="E53" s="19"/>
      <c r="G53" s="33" t="str">
        <f t="shared" si="0"/>
        <v/>
      </c>
    </row>
    <row r="54" spans="1:7">
      <c r="A54" s="28"/>
      <c r="B54" s="21"/>
      <c r="C54" s="21"/>
      <c r="D54" s="29"/>
      <c r="E54" s="19"/>
      <c r="G54" s="33" t="str">
        <f t="shared" si="0"/>
        <v/>
      </c>
    </row>
    <row r="55" spans="1:7">
      <c r="A55" s="28"/>
      <c r="B55" s="21"/>
      <c r="C55" s="21"/>
      <c r="D55" s="29"/>
      <c r="E55" s="19"/>
      <c r="G55" s="33" t="str">
        <f t="shared" si="0"/>
        <v/>
      </c>
    </row>
    <row r="56" spans="1:7">
      <c r="A56" s="28"/>
      <c r="B56" s="21"/>
      <c r="C56" s="21"/>
      <c r="D56" s="29"/>
      <c r="E56" s="19"/>
      <c r="G56" s="33" t="str">
        <f t="shared" si="0"/>
        <v/>
      </c>
    </row>
    <row r="57" spans="1:7">
      <c r="A57" s="28"/>
      <c r="B57" s="21"/>
      <c r="C57" s="21"/>
      <c r="D57" s="29"/>
      <c r="E57" s="19"/>
      <c r="G57" s="33" t="str">
        <f t="shared" si="0"/>
        <v/>
      </c>
    </row>
    <row r="58" spans="1:7">
      <c r="A58" s="28"/>
      <c r="B58" s="21"/>
      <c r="C58" s="21"/>
      <c r="D58" s="29"/>
      <c r="E58" s="19"/>
      <c r="G58" s="33" t="str">
        <f t="shared" si="0"/>
        <v/>
      </c>
    </row>
    <row r="59" spans="1:7">
      <c r="A59" s="28"/>
      <c r="B59" s="21"/>
      <c r="C59" s="21"/>
      <c r="D59" s="29"/>
      <c r="E59" s="19"/>
      <c r="G59" s="33" t="str">
        <f t="shared" si="0"/>
        <v/>
      </c>
    </row>
    <row r="60" spans="1:7">
      <c r="A60" s="28"/>
      <c r="B60" s="21"/>
      <c r="C60" s="21"/>
      <c r="D60" s="29"/>
      <c r="E60" s="19"/>
      <c r="G60" s="33" t="str">
        <f t="shared" si="0"/>
        <v/>
      </c>
    </row>
    <row r="61" spans="1:7">
      <c r="A61" s="28"/>
      <c r="B61" s="21"/>
      <c r="C61" s="21"/>
      <c r="D61" s="29"/>
      <c r="E61" s="19"/>
      <c r="G61" s="33" t="str">
        <f t="shared" si="0"/>
        <v/>
      </c>
    </row>
    <row r="62" spans="1:7">
      <c r="A62" s="28"/>
      <c r="B62" s="21"/>
      <c r="C62" s="21"/>
      <c r="D62" s="29"/>
      <c r="E62" s="19"/>
      <c r="G62" s="33" t="str">
        <f t="shared" si="0"/>
        <v/>
      </c>
    </row>
    <row r="63" spans="1:7">
      <c r="A63" s="28"/>
      <c r="B63" s="21"/>
      <c r="C63" s="21"/>
      <c r="D63" s="29"/>
      <c r="E63" s="19"/>
      <c r="G63" s="33" t="str">
        <f t="shared" si="0"/>
        <v/>
      </c>
    </row>
    <row r="64" spans="1:7">
      <c r="A64" s="28"/>
      <c r="B64" s="21"/>
      <c r="C64" s="21"/>
      <c r="D64" s="29"/>
      <c r="E64" s="19"/>
      <c r="G64" s="33" t="str">
        <f t="shared" si="0"/>
        <v/>
      </c>
    </row>
    <row r="65" spans="1:7">
      <c r="A65" s="28"/>
      <c r="B65" s="21"/>
      <c r="C65" s="21"/>
      <c r="D65" s="29"/>
      <c r="E65" s="19"/>
      <c r="G65" s="33" t="str">
        <f t="shared" si="0"/>
        <v/>
      </c>
    </row>
    <row r="66" spans="1:7">
      <c r="A66" s="28"/>
      <c r="B66" s="21"/>
      <c r="C66" s="21"/>
      <c r="D66" s="29"/>
      <c r="E66" s="19"/>
      <c r="G66" s="33" t="str">
        <f t="shared" si="0"/>
        <v/>
      </c>
    </row>
    <row r="67" spans="1:7">
      <c r="A67" s="28"/>
      <c r="B67" s="21"/>
      <c r="C67" s="21"/>
      <c r="D67" s="29"/>
      <c r="E67" s="19"/>
      <c r="G67" s="33" t="str">
        <f t="shared" si="0"/>
        <v/>
      </c>
    </row>
    <row r="68" spans="1:7">
      <c r="A68" s="28"/>
      <c r="B68" s="21"/>
      <c r="C68" s="21"/>
      <c r="D68" s="29"/>
      <c r="E68" s="19"/>
      <c r="G68" s="33" t="str">
        <f t="shared" si="0"/>
        <v/>
      </c>
    </row>
    <row r="69" spans="1:7">
      <c r="A69" s="28"/>
      <c r="B69" s="21"/>
      <c r="C69" s="21"/>
      <c r="D69" s="29"/>
      <c r="E69" s="19"/>
      <c r="G69" s="33" t="str">
        <f t="shared" si="0"/>
        <v/>
      </c>
    </row>
    <row r="70" spans="1:7">
      <c r="A70" s="28"/>
      <c r="B70" s="21"/>
      <c r="C70" s="21"/>
      <c r="D70" s="29"/>
      <c r="E70" s="19"/>
      <c r="G70" s="33" t="str">
        <f t="shared" si="0"/>
        <v/>
      </c>
    </row>
    <row r="71" spans="1:7">
      <c r="A71" s="28"/>
      <c r="B71" s="21"/>
      <c r="C71" s="21"/>
      <c r="D71" s="29"/>
      <c r="E71" s="19"/>
      <c r="G71" s="33"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8"/>
      <c r="B72" s="21"/>
      <c r="C72" s="21"/>
      <c r="D72" s="29"/>
      <c r="E72" s="19"/>
      <c r="G72" s="33" t="str">
        <f t="shared" si="1"/>
        <v/>
      </c>
    </row>
    <row r="73" spans="1:7">
      <c r="A73" s="28"/>
      <c r="B73" s="21"/>
      <c r="C73" s="21"/>
      <c r="D73" s="29"/>
      <c r="E73" s="19"/>
      <c r="G73" s="33" t="str">
        <f t="shared" si="1"/>
        <v/>
      </c>
    </row>
    <row r="74" spans="1:7">
      <c r="A74" s="28"/>
      <c r="B74" s="21"/>
      <c r="C74" s="21"/>
      <c r="D74" s="29"/>
      <c r="E74" s="19"/>
      <c r="G74" s="33" t="str">
        <f t="shared" si="1"/>
        <v/>
      </c>
    </row>
    <row r="75" spans="1:7">
      <c r="A75" s="28"/>
      <c r="B75" s="21"/>
      <c r="C75" s="21"/>
      <c r="D75" s="29"/>
      <c r="E75" s="19"/>
      <c r="G75" s="33" t="str">
        <f t="shared" si="1"/>
        <v/>
      </c>
    </row>
    <row r="76" spans="1:7">
      <c r="A76" s="28"/>
      <c r="B76" s="21"/>
      <c r="C76" s="21"/>
      <c r="D76" s="29"/>
      <c r="E76" s="19"/>
      <c r="G76" s="33" t="str">
        <f t="shared" si="1"/>
        <v/>
      </c>
    </row>
    <row r="77" spans="1:7">
      <c r="A77" s="28"/>
      <c r="B77" s="21"/>
      <c r="C77" s="21"/>
      <c r="D77" s="29"/>
      <c r="E77" s="19"/>
      <c r="G77" s="33" t="str">
        <f t="shared" si="1"/>
        <v/>
      </c>
    </row>
    <row r="78" spans="1:7">
      <c r="A78" s="28"/>
      <c r="B78" s="21"/>
      <c r="C78" s="21"/>
      <c r="D78" s="29"/>
      <c r="E78" s="19"/>
      <c r="G78" s="33" t="str">
        <f t="shared" si="1"/>
        <v/>
      </c>
    </row>
    <row r="79" spans="1:7">
      <c r="A79" s="28"/>
      <c r="B79" s="21"/>
      <c r="C79" s="21"/>
      <c r="D79" s="29"/>
      <c r="E79" s="19"/>
      <c r="G79" s="33" t="str">
        <f t="shared" si="1"/>
        <v/>
      </c>
    </row>
    <row r="80" spans="1:7">
      <c r="A80" s="28"/>
      <c r="B80" s="21"/>
      <c r="C80" s="21"/>
      <c r="D80" s="29"/>
      <c r="E80" s="19"/>
      <c r="G80" s="33" t="str">
        <f t="shared" si="1"/>
        <v/>
      </c>
    </row>
    <row r="81" spans="1:7">
      <c r="A81" s="28"/>
      <c r="B81" s="21"/>
      <c r="C81" s="21"/>
      <c r="D81" s="29"/>
      <c r="E81" s="19"/>
      <c r="G81" s="33" t="str">
        <f t="shared" si="1"/>
        <v/>
      </c>
    </row>
    <row r="82" spans="1:7">
      <c r="A82" s="28"/>
      <c r="B82" s="21"/>
      <c r="C82" s="21"/>
      <c r="D82" s="29"/>
      <c r="E82" s="19"/>
      <c r="G82" s="33" t="str">
        <f t="shared" si="1"/>
        <v/>
      </c>
    </row>
    <row r="83" spans="1:7">
      <c r="A83" s="28"/>
      <c r="B83" s="21"/>
      <c r="C83" s="21"/>
      <c r="D83" s="29"/>
      <c r="E83" s="19"/>
      <c r="G83" s="33" t="str">
        <f t="shared" si="1"/>
        <v/>
      </c>
    </row>
    <row r="84" spans="1:7">
      <c r="A84" s="28"/>
      <c r="B84" s="21"/>
      <c r="C84" s="21"/>
      <c r="D84" s="29"/>
      <c r="E84" s="19"/>
      <c r="G84" s="33" t="str">
        <f t="shared" si="1"/>
        <v/>
      </c>
    </row>
    <row r="85" spans="1:7">
      <c r="A85" s="28"/>
      <c r="B85" s="21"/>
      <c r="C85" s="21"/>
      <c r="D85" s="29"/>
      <c r="E85" s="19"/>
      <c r="G85" s="33" t="str">
        <f t="shared" si="1"/>
        <v/>
      </c>
    </row>
    <row r="86" spans="1:7">
      <c r="A86" s="28"/>
      <c r="B86" s="21"/>
      <c r="C86" s="21"/>
      <c r="D86" s="29"/>
      <c r="E86" s="19"/>
      <c r="G86" s="33" t="str">
        <f t="shared" si="1"/>
        <v/>
      </c>
    </row>
    <row r="87" spans="1:7">
      <c r="A87" s="28"/>
      <c r="B87" s="21"/>
      <c r="C87" s="21"/>
      <c r="D87" s="29"/>
      <c r="E87" s="19"/>
      <c r="G87" s="33" t="str">
        <f t="shared" si="1"/>
        <v/>
      </c>
    </row>
    <row r="88" spans="1:7">
      <c r="A88" s="28"/>
      <c r="B88" s="21"/>
      <c r="C88" s="21"/>
      <c r="D88" s="29"/>
      <c r="E88" s="19"/>
      <c r="G88" s="33" t="str">
        <f t="shared" si="1"/>
        <v/>
      </c>
    </row>
    <row r="89" spans="1:7">
      <c r="A89" s="28"/>
      <c r="B89" s="21"/>
      <c r="C89" s="21"/>
      <c r="D89" s="29"/>
      <c r="E89" s="19"/>
      <c r="G89" s="33" t="str">
        <f t="shared" si="1"/>
        <v/>
      </c>
    </row>
    <row r="90" spans="1:7">
      <c r="A90" s="28"/>
      <c r="B90" s="21"/>
      <c r="C90" s="21"/>
      <c r="D90" s="29"/>
      <c r="E90" s="19"/>
      <c r="G90" s="33" t="str">
        <f t="shared" si="1"/>
        <v/>
      </c>
    </row>
    <row r="91" spans="1:7">
      <c r="A91" s="28"/>
      <c r="B91" s="21"/>
      <c r="C91" s="21"/>
      <c r="D91" s="29"/>
      <c r="E91" s="19"/>
      <c r="G91" s="33" t="str">
        <f t="shared" si="1"/>
        <v/>
      </c>
    </row>
    <row r="92" spans="1:7">
      <c r="A92" s="28"/>
      <c r="B92" s="21"/>
      <c r="C92" s="21"/>
      <c r="D92" s="29"/>
      <c r="E92" s="19"/>
      <c r="G92" s="33" t="str">
        <f t="shared" si="1"/>
        <v/>
      </c>
    </row>
    <row r="93" spans="1:7">
      <c r="A93" s="28"/>
      <c r="B93" s="21"/>
      <c r="C93" s="21"/>
      <c r="D93" s="29"/>
      <c r="E93" s="19"/>
      <c r="G93" s="33" t="str">
        <f t="shared" si="1"/>
        <v/>
      </c>
    </row>
    <row r="94" spans="1:7">
      <c r="A94" s="28"/>
      <c r="B94" s="21"/>
      <c r="C94" s="21"/>
      <c r="D94" s="29"/>
      <c r="E94" s="19"/>
      <c r="G94" s="33" t="str">
        <f t="shared" si="1"/>
        <v/>
      </c>
    </row>
    <row r="95" spans="1:7">
      <c r="A95" s="28"/>
      <c r="B95" s="21"/>
      <c r="C95" s="21"/>
      <c r="D95" s="29"/>
      <c r="E95" s="19"/>
      <c r="G95" s="33" t="str">
        <f t="shared" si="1"/>
        <v/>
      </c>
    </row>
    <row r="96" spans="1:7">
      <c r="A96" s="28"/>
      <c r="B96" s="21"/>
      <c r="C96" s="21"/>
      <c r="D96" s="29"/>
      <c r="E96" s="19"/>
      <c r="G96" s="33" t="str">
        <f t="shared" si="1"/>
        <v/>
      </c>
    </row>
    <row r="97" spans="1:7">
      <c r="A97" s="28"/>
      <c r="B97" s="21"/>
      <c r="C97" s="21"/>
      <c r="D97" s="29"/>
      <c r="E97" s="19"/>
      <c r="G97" s="33" t="str">
        <f t="shared" si="1"/>
        <v/>
      </c>
    </row>
    <row r="98" spans="1:7">
      <c r="A98" s="28"/>
      <c r="B98" s="21"/>
      <c r="C98" s="21"/>
      <c r="D98" s="29"/>
      <c r="E98" s="19"/>
      <c r="G98" s="33" t="str">
        <f t="shared" si="1"/>
        <v/>
      </c>
    </row>
    <row r="99" spans="1:7">
      <c r="A99" s="28"/>
      <c r="B99" s="21"/>
      <c r="C99" s="21"/>
      <c r="D99" s="29"/>
      <c r="E99" s="19"/>
      <c r="G99" s="33" t="str">
        <f t="shared" si="1"/>
        <v/>
      </c>
    </row>
    <row r="100" spans="1:7">
      <c r="A100" s="28"/>
      <c r="B100" s="21"/>
      <c r="C100" s="21"/>
      <c r="D100" s="29"/>
      <c r="E100" s="19"/>
      <c r="G100" s="33" t="str">
        <f t="shared" si="1"/>
        <v/>
      </c>
    </row>
    <row r="101" spans="1:7">
      <c r="A101" s="28"/>
      <c r="B101" s="21"/>
      <c r="C101" s="21"/>
      <c r="D101" s="29"/>
      <c r="E101" s="19"/>
      <c r="G101" s="33" t="str">
        <f t="shared" si="1"/>
        <v/>
      </c>
    </row>
    <row r="102" spans="1:7">
      <c r="A102" s="28"/>
      <c r="B102" s="21"/>
      <c r="C102" s="21"/>
      <c r="D102" s="29"/>
      <c r="E102" s="19"/>
      <c r="G102" s="33" t="str">
        <f t="shared" si="1"/>
        <v/>
      </c>
    </row>
    <row r="103" spans="1:7">
      <c r="A103" s="28"/>
      <c r="B103" s="21"/>
      <c r="C103" s="21"/>
      <c r="D103" s="29"/>
      <c r="E103" s="19"/>
      <c r="G103" s="33" t="str">
        <f t="shared" si="1"/>
        <v/>
      </c>
    </row>
    <row r="104" spans="1:7">
      <c r="A104" s="28"/>
      <c r="B104" s="21"/>
      <c r="C104" s="21"/>
      <c r="D104" s="29"/>
      <c r="E104" s="19"/>
      <c r="G104" s="33" t="str">
        <f t="shared" si="1"/>
        <v/>
      </c>
    </row>
    <row r="105" spans="1:7">
      <c r="A105" s="28"/>
      <c r="B105" s="21"/>
      <c r="C105" s="21"/>
      <c r="D105" s="29"/>
      <c r="E105" s="19"/>
      <c r="G105" s="33" t="str">
        <f t="shared" si="1"/>
        <v/>
      </c>
    </row>
    <row r="106" spans="1:7">
      <c r="A106" s="28"/>
      <c r="B106" s="21"/>
      <c r="C106" s="21"/>
      <c r="D106" s="29"/>
      <c r="E106" s="19"/>
      <c r="G106" s="33" t="str">
        <f t="shared" si="1"/>
        <v/>
      </c>
    </row>
    <row r="107" spans="1:7">
      <c r="A107" s="28"/>
      <c r="B107" s="21"/>
      <c r="C107" s="21"/>
      <c r="D107" s="29"/>
      <c r="E107" s="19"/>
      <c r="G107" s="33" t="str">
        <f t="shared" si="1"/>
        <v/>
      </c>
    </row>
    <row r="108" spans="1:7">
      <c r="A108" s="28"/>
      <c r="B108" s="21"/>
      <c r="C108" s="21"/>
      <c r="D108" s="29"/>
      <c r="E108" s="19"/>
      <c r="G108" s="33" t="str">
        <f t="shared" si="1"/>
        <v/>
      </c>
    </row>
    <row r="109" spans="1:7">
      <c r="A109" s="28"/>
      <c r="B109" s="21"/>
      <c r="C109" s="21"/>
      <c r="D109" s="29"/>
      <c r="E109" s="19"/>
      <c r="G109" s="33" t="str">
        <f t="shared" si="1"/>
        <v/>
      </c>
    </row>
    <row r="110" spans="1:7">
      <c r="A110" s="28"/>
      <c r="B110" s="21"/>
      <c r="C110" s="21"/>
      <c r="D110" s="29"/>
      <c r="E110" s="19"/>
      <c r="G110" s="33" t="str">
        <f t="shared" si="1"/>
        <v/>
      </c>
    </row>
    <row r="111" spans="1:7">
      <c r="A111" s="28"/>
      <c r="B111" s="21"/>
      <c r="C111" s="21"/>
      <c r="D111" s="29"/>
      <c r="E111" s="19"/>
      <c r="G111" s="33" t="str">
        <f t="shared" si="1"/>
        <v/>
      </c>
    </row>
    <row r="112" spans="1:7">
      <c r="A112" s="28"/>
      <c r="B112" s="21"/>
      <c r="C112" s="21"/>
      <c r="D112" s="29"/>
      <c r="E112" s="19"/>
      <c r="G112" s="33" t="str">
        <f t="shared" si="1"/>
        <v/>
      </c>
    </row>
    <row r="113" spans="1:7">
      <c r="A113" s="28"/>
      <c r="B113" s="21"/>
      <c r="C113" s="21"/>
      <c r="D113" s="29"/>
      <c r="E113" s="19"/>
      <c r="G113" s="33" t="str">
        <f t="shared" si="1"/>
        <v/>
      </c>
    </row>
    <row r="114" spans="1:7">
      <c r="A114" s="28"/>
      <c r="B114" s="21"/>
      <c r="C114" s="21"/>
      <c r="D114" s="29"/>
      <c r="E114" s="19"/>
      <c r="G114" s="33" t="str">
        <f t="shared" si="1"/>
        <v/>
      </c>
    </row>
    <row r="115" spans="1:7">
      <c r="A115" s="28"/>
      <c r="B115" s="21"/>
      <c r="C115" s="21"/>
      <c r="D115" s="29"/>
      <c r="E115" s="19"/>
      <c r="G115" s="33" t="str">
        <f t="shared" si="1"/>
        <v/>
      </c>
    </row>
    <row r="116" spans="1:7">
      <c r="A116" s="28"/>
      <c r="B116" s="21"/>
      <c r="C116" s="21"/>
      <c r="D116" s="29"/>
      <c r="E116" s="19"/>
      <c r="G116" s="33" t="str">
        <f t="shared" si="1"/>
        <v/>
      </c>
    </row>
    <row r="117" spans="1:7">
      <c r="A117" s="28"/>
      <c r="B117" s="21"/>
      <c r="C117" s="21"/>
      <c r="D117" s="29"/>
      <c r="E117" s="19"/>
      <c r="G117" s="33" t="str">
        <f t="shared" si="1"/>
        <v/>
      </c>
    </row>
    <row r="118" spans="1:7">
      <c r="A118" s="28"/>
      <c r="B118" s="21"/>
      <c r="C118" s="21"/>
      <c r="D118" s="29"/>
      <c r="E118" s="19"/>
      <c r="G118" s="33" t="str">
        <f t="shared" si="1"/>
        <v/>
      </c>
    </row>
    <row r="119" spans="1:7">
      <c r="A119" s="28"/>
      <c r="B119" s="21"/>
      <c r="C119" s="21"/>
      <c r="D119" s="29"/>
      <c r="E119" s="19"/>
      <c r="G119" s="33" t="str">
        <f t="shared" si="1"/>
        <v/>
      </c>
    </row>
    <row r="120" spans="1:7">
      <c r="A120" s="28"/>
      <c r="B120" s="21"/>
      <c r="C120" s="21"/>
      <c r="D120" s="29"/>
      <c r="E120" s="19"/>
      <c r="G120" s="33" t="str">
        <f t="shared" si="1"/>
        <v/>
      </c>
    </row>
    <row r="121" spans="1:7">
      <c r="A121" s="28"/>
      <c r="B121" s="21"/>
      <c r="C121" s="21"/>
      <c r="D121" s="29"/>
      <c r="E121" s="19"/>
      <c r="G121" s="33" t="str">
        <f t="shared" si="1"/>
        <v/>
      </c>
    </row>
    <row r="122" spans="1:7">
      <c r="A122" s="28"/>
      <c r="B122" s="21"/>
      <c r="C122" s="21"/>
      <c r="D122" s="29"/>
      <c r="E122" s="19"/>
      <c r="G122" s="33" t="str">
        <f t="shared" si="1"/>
        <v/>
      </c>
    </row>
    <row r="123" spans="1:7">
      <c r="A123" s="28"/>
      <c r="B123" s="21"/>
      <c r="C123" s="21"/>
      <c r="D123" s="29"/>
      <c r="E123" s="19"/>
      <c r="G123" s="33" t="str">
        <f t="shared" si="1"/>
        <v/>
      </c>
    </row>
    <row r="124" spans="1:7">
      <c r="A124" s="28"/>
      <c r="B124" s="21"/>
      <c r="C124" s="21"/>
      <c r="D124" s="29"/>
      <c r="E124" s="19"/>
      <c r="G124" s="33" t="str">
        <f t="shared" si="1"/>
        <v/>
      </c>
    </row>
    <row r="125" spans="1:7">
      <c r="A125" s="28"/>
      <c r="B125" s="21"/>
      <c r="C125" s="21"/>
      <c r="D125" s="29"/>
      <c r="E125" s="19"/>
      <c r="G125" s="33" t="str">
        <f t="shared" si="1"/>
        <v/>
      </c>
    </row>
    <row r="126" spans="1:7">
      <c r="A126" s="28"/>
      <c r="B126" s="21"/>
      <c r="C126" s="21"/>
      <c r="D126" s="29"/>
      <c r="E126" s="19"/>
      <c r="G126" s="33" t="str">
        <f t="shared" si="1"/>
        <v/>
      </c>
    </row>
    <row r="127" spans="1:7">
      <c r="A127" s="28"/>
      <c r="B127" s="21"/>
      <c r="C127" s="21"/>
      <c r="D127" s="29"/>
      <c r="E127" s="19"/>
      <c r="G127" s="33" t="str">
        <f t="shared" si="1"/>
        <v/>
      </c>
    </row>
    <row r="128" spans="1:7">
      <c r="A128" s="28"/>
      <c r="B128" s="21"/>
      <c r="C128" s="21"/>
      <c r="D128" s="29"/>
      <c r="E128" s="19"/>
      <c r="G128" s="33" t="str">
        <f t="shared" si="1"/>
        <v/>
      </c>
    </row>
    <row r="129" spans="1:7">
      <c r="A129" s="28"/>
      <c r="B129" s="21"/>
      <c r="C129" s="21"/>
      <c r="D129" s="29"/>
      <c r="E129" s="19"/>
      <c r="G129" s="33" t="str">
        <f t="shared" si="1"/>
        <v/>
      </c>
    </row>
    <row r="130" spans="1:7">
      <c r="A130" s="28"/>
      <c r="B130" s="21"/>
      <c r="C130" s="21"/>
      <c r="D130" s="29"/>
      <c r="E130" s="19"/>
      <c r="G130" s="33" t="str">
        <f t="shared" si="1"/>
        <v/>
      </c>
    </row>
    <row r="131" spans="1:7">
      <c r="A131" s="28"/>
      <c r="B131" s="21"/>
      <c r="C131" s="21"/>
      <c r="D131" s="29"/>
      <c r="E131" s="19"/>
      <c r="G131" s="33" t="str">
        <f t="shared" si="1"/>
        <v/>
      </c>
    </row>
    <row r="132" spans="1:7">
      <c r="A132" s="28"/>
      <c r="B132" s="21"/>
      <c r="C132" s="21"/>
      <c r="D132" s="29"/>
      <c r="E132" s="19"/>
      <c r="G132" s="33" t="str">
        <f t="shared" si="1"/>
        <v/>
      </c>
    </row>
    <row r="133" spans="1:7">
      <c r="A133" s="28"/>
      <c r="B133" s="21"/>
      <c r="C133" s="21"/>
      <c r="D133" s="29"/>
      <c r="E133" s="19"/>
      <c r="G133" s="33" t="str">
        <f t="shared" si="1"/>
        <v/>
      </c>
    </row>
    <row r="134" spans="1:7">
      <c r="A134" s="28"/>
      <c r="B134" s="21"/>
      <c r="C134" s="21"/>
      <c r="D134" s="29"/>
      <c r="E134" s="19"/>
      <c r="G134" s="33" t="str">
        <f t="shared" si="1"/>
        <v/>
      </c>
    </row>
    <row r="135" spans="1:7">
      <c r="A135" s="28"/>
      <c r="B135" s="21"/>
      <c r="C135" s="21"/>
      <c r="D135" s="29"/>
      <c r="E135" s="19"/>
      <c r="G135" s="33"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8"/>
      <c r="B136" s="21"/>
      <c r="C136" s="21"/>
      <c r="D136" s="29"/>
      <c r="E136" s="19"/>
      <c r="G136" s="33" t="str">
        <f t="shared" si="2"/>
        <v/>
      </c>
    </row>
    <row r="137" spans="1:7">
      <c r="A137" s="28"/>
      <c r="B137" s="21"/>
      <c r="C137" s="21"/>
      <c r="D137" s="29"/>
      <c r="E137" s="19"/>
      <c r="G137" s="33" t="str">
        <f t="shared" si="2"/>
        <v/>
      </c>
    </row>
    <row r="138" spans="1:7">
      <c r="A138" s="28"/>
      <c r="B138" s="21"/>
      <c r="C138" s="21"/>
      <c r="D138" s="29"/>
      <c r="E138" s="19"/>
      <c r="G138" s="33" t="str">
        <f t="shared" si="2"/>
        <v/>
      </c>
    </row>
    <row r="139" spans="1:7">
      <c r="A139" s="28"/>
      <c r="B139" s="21"/>
      <c r="C139" s="21"/>
      <c r="D139" s="29"/>
      <c r="E139" s="19"/>
      <c r="G139" s="33" t="str">
        <f t="shared" si="2"/>
        <v/>
      </c>
    </row>
    <row r="140" spans="1:7">
      <c r="A140" s="28"/>
      <c r="B140" s="21"/>
      <c r="C140" s="21"/>
      <c r="D140" s="29"/>
      <c r="E140" s="19"/>
      <c r="G140" s="33" t="str">
        <f t="shared" si="2"/>
        <v/>
      </c>
    </row>
    <row r="141" spans="1:7">
      <c r="A141" s="28"/>
      <c r="B141" s="21"/>
      <c r="C141" s="21"/>
      <c r="D141" s="29"/>
      <c r="E141" s="19"/>
      <c r="G141" s="33" t="str">
        <f t="shared" si="2"/>
        <v/>
      </c>
    </row>
    <row r="142" spans="1:7">
      <c r="A142" s="28"/>
      <c r="B142" s="21"/>
      <c r="C142" s="21"/>
      <c r="D142" s="29"/>
      <c r="E142" s="19"/>
      <c r="G142" s="33" t="str">
        <f t="shared" si="2"/>
        <v/>
      </c>
    </row>
    <row r="143" spans="1:7">
      <c r="A143" s="28"/>
      <c r="B143" s="21"/>
      <c r="C143" s="21"/>
      <c r="D143" s="29"/>
      <c r="E143" s="19"/>
      <c r="G143" s="33" t="str">
        <f t="shared" si="2"/>
        <v/>
      </c>
    </row>
    <row r="144" spans="1:7">
      <c r="A144" s="28"/>
      <c r="B144" s="21"/>
      <c r="C144" s="21"/>
      <c r="D144" s="29"/>
      <c r="E144" s="19"/>
      <c r="G144" s="33" t="str">
        <f t="shared" si="2"/>
        <v/>
      </c>
    </row>
    <row r="145" spans="1:7">
      <c r="A145" s="28"/>
      <c r="B145" s="21"/>
      <c r="C145" s="21"/>
      <c r="D145" s="29"/>
      <c r="E145" s="19"/>
      <c r="G145" s="33" t="str">
        <f t="shared" si="2"/>
        <v/>
      </c>
    </row>
    <row r="146" spans="1:7">
      <c r="A146" s="28"/>
      <c r="B146" s="21"/>
      <c r="C146" s="21"/>
      <c r="D146" s="29"/>
      <c r="E146" s="19"/>
      <c r="G146" s="33" t="str">
        <f t="shared" si="2"/>
        <v/>
      </c>
    </row>
    <row r="147" spans="1:7">
      <c r="A147" s="28"/>
      <c r="B147" s="21"/>
      <c r="C147" s="21"/>
      <c r="D147" s="29"/>
      <c r="E147" s="19"/>
      <c r="G147" s="33" t="str">
        <f t="shared" si="2"/>
        <v/>
      </c>
    </row>
    <row r="148" spans="1:7">
      <c r="A148" s="28"/>
      <c r="B148" s="21"/>
      <c r="C148" s="21"/>
      <c r="D148" s="29"/>
      <c r="E148" s="19"/>
      <c r="G148" s="33" t="str">
        <f t="shared" si="2"/>
        <v/>
      </c>
    </row>
    <row r="149" spans="1:7">
      <c r="A149" s="28"/>
      <c r="B149" s="21"/>
      <c r="C149" s="21"/>
      <c r="D149" s="29"/>
      <c r="E149" s="19"/>
      <c r="G149" s="33" t="str">
        <f t="shared" si="2"/>
        <v/>
      </c>
    </row>
    <row r="150" spans="1:7">
      <c r="A150" s="28"/>
      <c r="B150" s="21"/>
      <c r="C150" s="21"/>
      <c r="D150" s="29"/>
      <c r="E150" s="19"/>
      <c r="G150" s="33" t="str">
        <f t="shared" si="2"/>
        <v/>
      </c>
    </row>
    <row r="151" spans="1:7">
      <c r="A151" s="28"/>
      <c r="B151" s="21"/>
      <c r="C151" s="21"/>
      <c r="D151" s="29"/>
      <c r="E151" s="19"/>
      <c r="G151" s="33" t="str">
        <f t="shared" si="2"/>
        <v/>
      </c>
    </row>
    <row r="152" spans="1:7">
      <c r="A152" s="28"/>
      <c r="B152" s="21"/>
      <c r="C152" s="21"/>
      <c r="D152" s="29"/>
      <c r="E152" s="19"/>
      <c r="G152" s="33" t="str">
        <f t="shared" si="2"/>
        <v/>
      </c>
    </row>
    <row r="153" spans="1:7">
      <c r="A153" s="28"/>
      <c r="B153" s="21"/>
      <c r="C153" s="21"/>
      <c r="D153" s="29"/>
      <c r="E153" s="19"/>
      <c r="G153" s="33" t="str">
        <f t="shared" si="2"/>
        <v/>
      </c>
    </row>
    <row r="154" spans="1:7">
      <c r="A154" s="28"/>
      <c r="B154" s="21"/>
      <c r="C154" s="21"/>
      <c r="D154" s="29"/>
      <c r="E154" s="19"/>
      <c r="G154" s="33" t="str">
        <f t="shared" si="2"/>
        <v/>
      </c>
    </row>
    <row r="155" spans="1:7">
      <c r="A155" s="28"/>
      <c r="B155" s="21"/>
      <c r="C155" s="21"/>
      <c r="D155" s="29"/>
      <c r="E155" s="19"/>
      <c r="G155" s="33" t="str">
        <f t="shared" si="2"/>
        <v/>
      </c>
    </row>
    <row r="156" spans="1:7">
      <c r="A156" s="28"/>
      <c r="B156" s="21"/>
      <c r="C156" s="21"/>
      <c r="D156" s="29"/>
      <c r="E156" s="19"/>
      <c r="G156" s="33" t="str">
        <f t="shared" si="2"/>
        <v/>
      </c>
    </row>
    <row r="157" spans="1:7">
      <c r="A157" s="28"/>
      <c r="B157" s="21"/>
      <c r="C157" s="21"/>
      <c r="D157" s="29"/>
      <c r="E157" s="19"/>
      <c r="G157" s="33" t="str">
        <f t="shared" si="2"/>
        <v/>
      </c>
    </row>
    <row r="158" spans="1:7">
      <c r="A158" s="28"/>
      <c r="B158" s="21"/>
      <c r="C158" s="21"/>
      <c r="D158" s="29"/>
      <c r="E158" s="19"/>
      <c r="G158" s="33" t="str">
        <f t="shared" si="2"/>
        <v/>
      </c>
    </row>
    <row r="159" spans="1:7">
      <c r="A159" s="28"/>
      <c r="B159" s="21"/>
      <c r="C159" s="21"/>
      <c r="D159" s="29"/>
      <c r="E159" s="19"/>
      <c r="G159" s="33" t="str">
        <f t="shared" si="2"/>
        <v/>
      </c>
    </row>
    <row r="160" spans="1:7">
      <c r="A160" s="28"/>
      <c r="B160" s="21"/>
      <c r="C160" s="21"/>
      <c r="D160" s="29"/>
      <c r="E160" s="19"/>
      <c r="G160" s="33" t="str">
        <f t="shared" si="2"/>
        <v/>
      </c>
    </row>
    <row r="161" spans="1:7">
      <c r="A161" s="28"/>
      <c r="B161" s="21"/>
      <c r="C161" s="21"/>
      <c r="D161" s="29"/>
      <c r="E161" s="19"/>
      <c r="G161" s="33" t="str">
        <f t="shared" si="2"/>
        <v/>
      </c>
    </row>
    <row r="162" spans="1:7">
      <c r="A162" s="28"/>
      <c r="B162" s="21"/>
      <c r="C162" s="21"/>
      <c r="D162" s="29"/>
      <c r="E162" s="19"/>
      <c r="G162" s="33" t="str">
        <f t="shared" si="2"/>
        <v/>
      </c>
    </row>
    <row r="163" spans="1:7">
      <c r="A163" s="28"/>
      <c r="B163" s="21"/>
      <c r="C163" s="21"/>
      <c r="D163" s="29"/>
      <c r="E163" s="19"/>
      <c r="G163" s="33" t="str">
        <f t="shared" si="2"/>
        <v/>
      </c>
    </row>
    <row r="164" spans="1:7">
      <c r="A164" s="28"/>
      <c r="B164" s="21"/>
      <c r="C164" s="21"/>
      <c r="D164" s="29"/>
      <c r="E164" s="19"/>
      <c r="G164" s="33" t="str">
        <f t="shared" si="2"/>
        <v/>
      </c>
    </row>
    <row r="165" spans="1:7">
      <c r="A165" s="28"/>
      <c r="B165" s="21"/>
      <c r="C165" s="21"/>
      <c r="D165" s="29"/>
      <c r="E165" s="19"/>
      <c r="G165" s="33" t="str">
        <f t="shared" si="2"/>
        <v/>
      </c>
    </row>
    <row r="166" spans="1:7">
      <c r="A166" s="28"/>
      <c r="B166" s="21"/>
      <c r="C166" s="21"/>
      <c r="D166" s="29"/>
      <c r="E166" s="19"/>
      <c r="G166" s="33" t="str">
        <f t="shared" si="2"/>
        <v/>
      </c>
    </row>
    <row r="167" spans="1:7">
      <c r="A167" s="28"/>
      <c r="B167" s="21"/>
      <c r="C167" s="21"/>
      <c r="D167" s="29"/>
      <c r="E167" s="19"/>
      <c r="G167" s="33" t="str">
        <f t="shared" si="2"/>
        <v/>
      </c>
    </row>
    <row r="168" spans="1:7">
      <c r="A168" s="28"/>
      <c r="B168" s="21"/>
      <c r="C168" s="21"/>
      <c r="D168" s="29"/>
      <c r="E168" s="19"/>
      <c r="G168" s="33" t="str">
        <f t="shared" si="2"/>
        <v/>
      </c>
    </row>
    <row r="169" spans="1:7">
      <c r="A169" s="28"/>
      <c r="B169" s="21"/>
      <c r="C169" s="21"/>
      <c r="D169" s="29"/>
      <c r="E169" s="19"/>
      <c r="G169" s="33" t="str">
        <f t="shared" si="2"/>
        <v/>
      </c>
    </row>
    <row r="170" spans="1:7">
      <c r="A170" s="28"/>
      <c r="B170" s="21"/>
      <c r="C170" s="21"/>
      <c r="D170" s="29"/>
      <c r="E170" s="19"/>
      <c r="G170" s="33" t="str">
        <f t="shared" si="2"/>
        <v/>
      </c>
    </row>
    <row r="171" spans="1:7">
      <c r="A171" s="28"/>
      <c r="B171" s="21"/>
      <c r="C171" s="21"/>
      <c r="D171" s="29"/>
      <c r="E171" s="19"/>
      <c r="G171" s="33" t="str">
        <f t="shared" si="2"/>
        <v/>
      </c>
    </row>
    <row r="172" spans="1:7">
      <c r="A172" s="28"/>
      <c r="B172" s="21"/>
      <c r="C172" s="21"/>
      <c r="D172" s="29"/>
      <c r="E172" s="19"/>
      <c r="G172" s="33" t="str">
        <f t="shared" si="2"/>
        <v/>
      </c>
    </row>
    <row r="173" spans="1:7">
      <c r="A173" s="28"/>
      <c r="B173" s="21"/>
      <c r="C173" s="21"/>
      <c r="D173" s="29"/>
      <c r="E173" s="19"/>
      <c r="G173" s="33" t="str">
        <f t="shared" si="2"/>
        <v/>
      </c>
    </row>
    <row r="174" spans="1:7">
      <c r="A174" s="28"/>
      <c r="B174" s="21"/>
      <c r="C174" s="21"/>
      <c r="D174" s="29"/>
      <c r="E174" s="19"/>
      <c r="G174" s="33" t="str">
        <f t="shared" si="2"/>
        <v/>
      </c>
    </row>
    <row r="175" spans="1:7">
      <c r="A175" s="28"/>
      <c r="B175" s="21"/>
      <c r="C175" s="21"/>
      <c r="D175" s="29"/>
      <c r="E175" s="19"/>
      <c r="G175" s="33" t="str">
        <f t="shared" si="2"/>
        <v/>
      </c>
    </row>
    <row r="176" spans="1:7">
      <c r="A176" s="28"/>
      <c r="B176" s="21"/>
      <c r="C176" s="21"/>
      <c r="D176" s="29"/>
      <c r="E176" s="19"/>
      <c r="G176" s="33" t="str">
        <f t="shared" si="2"/>
        <v/>
      </c>
    </row>
    <row r="177" spans="1:7">
      <c r="A177" s="28"/>
      <c r="B177" s="21"/>
      <c r="C177" s="21"/>
      <c r="D177" s="29"/>
      <c r="E177" s="19"/>
      <c r="G177" s="33" t="str">
        <f t="shared" si="2"/>
        <v/>
      </c>
    </row>
    <row r="178" spans="1:7">
      <c r="A178" s="28"/>
      <c r="B178" s="21"/>
      <c r="C178" s="21"/>
      <c r="D178" s="29"/>
      <c r="E178" s="19"/>
      <c r="G178" s="33" t="str">
        <f t="shared" si="2"/>
        <v/>
      </c>
    </row>
    <row r="179" spans="1:7">
      <c r="A179" s="28"/>
      <c r="B179" s="21"/>
      <c r="C179" s="21"/>
      <c r="D179" s="29"/>
      <c r="E179" s="19"/>
      <c r="G179" s="33" t="str">
        <f t="shared" si="2"/>
        <v/>
      </c>
    </row>
    <row r="180" spans="1:7">
      <c r="A180" s="28"/>
      <c r="B180" s="21"/>
      <c r="C180" s="21"/>
      <c r="D180" s="29"/>
      <c r="E180" s="19"/>
      <c r="G180" s="33" t="str">
        <f t="shared" si="2"/>
        <v/>
      </c>
    </row>
    <row r="181" spans="1:7">
      <c r="A181" s="28"/>
      <c r="B181" s="21"/>
      <c r="C181" s="21"/>
      <c r="D181" s="29"/>
      <c r="E181" s="19"/>
      <c r="G181" s="33" t="str">
        <f t="shared" si="2"/>
        <v/>
      </c>
    </row>
    <row r="182" spans="1:7">
      <c r="A182" s="28"/>
      <c r="B182" s="21"/>
      <c r="C182" s="21"/>
      <c r="D182" s="29"/>
      <c r="E182" s="19"/>
      <c r="G182" s="33" t="str">
        <f t="shared" si="2"/>
        <v/>
      </c>
    </row>
    <row r="183" spans="1:7">
      <c r="A183" s="28"/>
      <c r="B183" s="21"/>
      <c r="C183" s="21"/>
      <c r="D183" s="29"/>
      <c r="E183" s="19"/>
      <c r="G183" s="33" t="str">
        <f t="shared" si="2"/>
        <v/>
      </c>
    </row>
    <row r="184" spans="1:7">
      <c r="A184" s="28"/>
      <c r="B184" s="21"/>
      <c r="C184" s="21"/>
      <c r="D184" s="29"/>
      <c r="E184" s="19"/>
      <c r="G184" s="33" t="str">
        <f t="shared" si="2"/>
        <v/>
      </c>
    </row>
    <row r="185" spans="1:7">
      <c r="A185" s="28"/>
      <c r="B185" s="21"/>
      <c r="C185" s="21"/>
      <c r="D185" s="29"/>
      <c r="E185" s="19"/>
      <c r="G185" s="33" t="str">
        <f t="shared" si="2"/>
        <v/>
      </c>
    </row>
    <row r="186" spans="1:7">
      <c r="A186" s="28"/>
      <c r="B186" s="21"/>
      <c r="C186" s="21"/>
      <c r="D186" s="29"/>
      <c r="E186" s="19"/>
      <c r="G186" s="33" t="str">
        <f t="shared" si="2"/>
        <v/>
      </c>
    </row>
    <row r="187" spans="1:7">
      <c r="A187" s="28"/>
      <c r="B187" s="21"/>
      <c r="C187" s="21"/>
      <c r="D187" s="29"/>
      <c r="E187" s="19"/>
      <c r="G187" s="33" t="str">
        <f t="shared" si="2"/>
        <v/>
      </c>
    </row>
    <row r="188" spans="1:7">
      <c r="A188" s="28"/>
      <c r="B188" s="21"/>
      <c r="C188" s="21"/>
      <c r="D188" s="29"/>
      <c r="E188" s="19"/>
      <c r="G188" s="33" t="str">
        <f t="shared" si="2"/>
        <v/>
      </c>
    </row>
    <row r="189" spans="1:7">
      <c r="A189" s="28"/>
      <c r="B189" s="21"/>
      <c r="C189" s="21"/>
      <c r="D189" s="29"/>
      <c r="E189" s="19"/>
      <c r="G189" s="33" t="str">
        <f t="shared" si="2"/>
        <v/>
      </c>
    </row>
    <row r="190" spans="1:7">
      <c r="A190" s="28"/>
      <c r="B190" s="21"/>
      <c r="C190" s="21"/>
      <c r="D190" s="29"/>
      <c r="E190" s="19"/>
      <c r="G190" s="33" t="str">
        <f t="shared" si="2"/>
        <v/>
      </c>
    </row>
    <row r="191" spans="1:7">
      <c r="A191" s="28"/>
      <c r="B191" s="21"/>
      <c r="C191" s="21"/>
      <c r="D191" s="29"/>
      <c r="E191" s="19"/>
      <c r="G191" s="33" t="str">
        <f t="shared" si="2"/>
        <v/>
      </c>
    </row>
    <row r="192" spans="1:7">
      <c r="A192" s="28"/>
      <c r="B192" s="21"/>
      <c r="C192" s="21"/>
      <c r="D192" s="29"/>
      <c r="E192" s="19"/>
      <c r="G192" s="33" t="str">
        <f t="shared" si="2"/>
        <v/>
      </c>
    </row>
    <row r="193" spans="1:7">
      <c r="A193" s="28"/>
      <c r="B193" s="21"/>
      <c r="C193" s="21"/>
      <c r="D193" s="29"/>
      <c r="E193" s="19"/>
      <c r="G193" s="33" t="str">
        <f t="shared" si="2"/>
        <v/>
      </c>
    </row>
    <row r="194" spans="1:7">
      <c r="A194" s="28"/>
      <c r="B194" s="21"/>
      <c r="C194" s="21"/>
      <c r="D194" s="29"/>
      <c r="E194" s="19"/>
      <c r="G194" s="33" t="str">
        <f t="shared" si="2"/>
        <v/>
      </c>
    </row>
    <row r="195" spans="1:7">
      <c r="A195" s="28"/>
      <c r="B195" s="21"/>
      <c r="C195" s="21"/>
      <c r="D195" s="29"/>
      <c r="E195" s="19"/>
      <c r="G195" s="33" t="str">
        <f t="shared" si="2"/>
        <v/>
      </c>
    </row>
    <row r="196" spans="1:7">
      <c r="A196" s="28"/>
      <c r="B196" s="21"/>
      <c r="C196" s="21"/>
      <c r="D196" s="29"/>
      <c r="E196" s="19"/>
      <c r="G196" s="33" t="str">
        <f t="shared" si="2"/>
        <v/>
      </c>
    </row>
    <row r="197" spans="1:7">
      <c r="A197" s="28"/>
      <c r="B197" s="21"/>
      <c r="C197" s="21"/>
      <c r="D197" s="29"/>
      <c r="E197" s="19"/>
      <c r="G197" s="33" t="str">
        <f t="shared" si="2"/>
        <v/>
      </c>
    </row>
    <row r="198" spans="1:7">
      <c r="A198" s="28"/>
      <c r="B198" s="21"/>
      <c r="C198" s="21"/>
      <c r="D198" s="29"/>
      <c r="E198" s="19"/>
      <c r="G198" s="33" t="str">
        <f t="shared" si="2"/>
        <v/>
      </c>
    </row>
    <row r="199" spans="1:7">
      <c r="A199" s="28"/>
      <c r="B199" s="21"/>
      <c r="C199" s="21"/>
      <c r="D199" s="29"/>
      <c r="E199" s="19"/>
      <c r="G199" s="33"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8"/>
      <c r="B200" s="21"/>
      <c r="C200" s="21"/>
      <c r="D200" s="29"/>
      <c r="E200" s="19"/>
      <c r="G200" s="33" t="str">
        <f t="shared" si="3"/>
        <v/>
      </c>
    </row>
    <row r="201" spans="1:7">
      <c r="A201" s="28"/>
      <c r="B201" s="21"/>
      <c r="C201" s="21"/>
      <c r="D201" s="29"/>
      <c r="E201" s="19"/>
      <c r="G201" s="33" t="str">
        <f t="shared" si="3"/>
        <v/>
      </c>
    </row>
    <row r="202" spans="1:7">
      <c r="A202" s="28"/>
      <c r="B202" s="21"/>
      <c r="C202" s="21"/>
      <c r="D202" s="29"/>
      <c r="E202" s="19"/>
      <c r="G202" s="33" t="str">
        <f t="shared" si="3"/>
        <v/>
      </c>
    </row>
    <row r="203" spans="1:7">
      <c r="A203" s="28"/>
      <c r="B203" s="21"/>
      <c r="C203" s="21"/>
      <c r="D203" s="29"/>
      <c r="E203" s="19"/>
      <c r="G203" s="33" t="str">
        <f t="shared" si="3"/>
        <v/>
      </c>
    </row>
    <row r="204" spans="1:7">
      <c r="A204" s="28"/>
      <c r="B204" s="21"/>
      <c r="C204" s="21"/>
      <c r="D204" s="29"/>
      <c r="E204" s="19"/>
      <c r="G204" s="33" t="str">
        <f t="shared" si="3"/>
        <v/>
      </c>
    </row>
    <row r="205" spans="1:7">
      <c r="A205" s="28"/>
      <c r="B205" s="21"/>
      <c r="C205" s="21"/>
      <c r="D205" s="29"/>
      <c r="E205" s="19"/>
      <c r="G205" s="33" t="str">
        <f t="shared" si="3"/>
        <v/>
      </c>
    </row>
    <row r="206" spans="1:7">
      <c r="A206" s="28"/>
      <c r="B206" s="21"/>
      <c r="C206" s="21"/>
      <c r="D206" s="29"/>
      <c r="E206" s="19"/>
      <c r="G206" s="33" t="str">
        <f t="shared" si="3"/>
        <v/>
      </c>
    </row>
    <row r="207" spans="1:7">
      <c r="A207" s="28"/>
      <c r="B207" s="21"/>
      <c r="C207" s="21"/>
      <c r="D207" s="29"/>
      <c r="E207" s="19"/>
      <c r="G207" s="33" t="str">
        <f t="shared" si="3"/>
        <v/>
      </c>
    </row>
    <row r="208" spans="1:7">
      <c r="A208" s="28"/>
      <c r="B208" s="21"/>
      <c r="C208" s="21"/>
      <c r="D208" s="29"/>
      <c r="E208" s="19"/>
      <c r="G208" s="33" t="str">
        <f t="shared" si="3"/>
        <v/>
      </c>
    </row>
    <row r="209" spans="1:7">
      <c r="A209" s="28"/>
      <c r="B209" s="21"/>
      <c r="C209" s="21"/>
      <c r="D209" s="29"/>
      <c r="E209" s="19"/>
      <c r="G209" s="33" t="str">
        <f t="shared" si="3"/>
        <v/>
      </c>
    </row>
    <row r="210" spans="1:7">
      <c r="A210" s="28"/>
      <c r="B210" s="21"/>
      <c r="C210" s="21"/>
      <c r="D210" s="29"/>
      <c r="E210" s="19"/>
      <c r="G210" s="33" t="str">
        <f t="shared" si="3"/>
        <v/>
      </c>
    </row>
    <row r="211" spans="1:7">
      <c r="A211" s="28"/>
      <c r="B211" s="21"/>
      <c r="C211" s="21"/>
      <c r="D211" s="29"/>
      <c r="E211" s="19"/>
      <c r="G211" s="33" t="str">
        <f t="shared" si="3"/>
        <v/>
      </c>
    </row>
    <row r="212" spans="1:7">
      <c r="A212" s="28"/>
      <c r="B212" s="21"/>
      <c r="C212" s="21"/>
      <c r="D212" s="29"/>
      <c r="E212" s="19"/>
      <c r="G212" s="33" t="str">
        <f t="shared" si="3"/>
        <v/>
      </c>
    </row>
    <row r="213" spans="1:7">
      <c r="A213" s="28"/>
      <c r="B213" s="21"/>
      <c r="C213" s="21"/>
      <c r="D213" s="29"/>
      <c r="E213" s="19"/>
      <c r="G213" s="33" t="str">
        <f t="shared" si="3"/>
        <v/>
      </c>
    </row>
    <row r="214" spans="1:7">
      <c r="A214" s="28"/>
      <c r="B214" s="21"/>
      <c r="C214" s="21"/>
      <c r="D214" s="29"/>
      <c r="E214" s="19"/>
      <c r="G214" s="33" t="str">
        <f t="shared" si="3"/>
        <v/>
      </c>
    </row>
    <row r="215" spans="1:7">
      <c r="A215" s="28"/>
      <c r="B215" s="21"/>
      <c r="C215" s="21"/>
      <c r="D215" s="29"/>
      <c r="E215" s="19"/>
      <c r="G215" s="33" t="str">
        <f t="shared" si="3"/>
        <v/>
      </c>
    </row>
    <row r="216" spans="1:7">
      <c r="A216" s="28"/>
      <c r="B216" s="21"/>
      <c r="C216" s="21"/>
      <c r="D216" s="29"/>
      <c r="E216" s="19"/>
      <c r="G216" s="33" t="str">
        <f t="shared" si="3"/>
        <v/>
      </c>
    </row>
    <row r="217" spans="1:7">
      <c r="A217" s="28"/>
      <c r="B217" s="21"/>
      <c r="C217" s="21"/>
      <c r="D217" s="29"/>
      <c r="E217" s="19"/>
      <c r="G217" s="33" t="str">
        <f t="shared" si="3"/>
        <v/>
      </c>
    </row>
    <row r="218" spans="1:7">
      <c r="A218" s="28"/>
      <c r="B218" s="21"/>
      <c r="C218" s="21"/>
      <c r="D218" s="29"/>
      <c r="E218" s="19"/>
      <c r="G218" s="33" t="str">
        <f t="shared" si="3"/>
        <v/>
      </c>
    </row>
    <row r="219" spans="1:7">
      <c r="A219" s="28"/>
      <c r="B219" s="21"/>
      <c r="C219" s="21"/>
      <c r="D219" s="29"/>
      <c r="E219" s="19"/>
      <c r="G219" s="33" t="str">
        <f t="shared" si="3"/>
        <v/>
      </c>
    </row>
    <row r="220" spans="1:7">
      <c r="A220" s="28"/>
      <c r="B220" s="21"/>
      <c r="C220" s="21"/>
      <c r="D220" s="29"/>
      <c r="E220" s="19"/>
      <c r="G220" s="33" t="str">
        <f t="shared" si="3"/>
        <v/>
      </c>
    </row>
    <row r="221" spans="1:7">
      <c r="A221" s="28"/>
      <c r="B221" s="21"/>
      <c r="C221" s="21"/>
      <c r="D221" s="29"/>
      <c r="E221" s="19"/>
      <c r="G221" s="33" t="str">
        <f t="shared" si="3"/>
        <v/>
      </c>
    </row>
    <row r="222" spans="1:7">
      <c r="A222" s="28"/>
      <c r="B222" s="21"/>
      <c r="C222" s="21"/>
      <c r="D222" s="29"/>
      <c r="E222" s="19"/>
      <c r="G222" s="33" t="str">
        <f t="shared" si="3"/>
        <v/>
      </c>
    </row>
    <row r="223" spans="1:7">
      <c r="A223" s="28"/>
      <c r="B223" s="21"/>
      <c r="C223" s="21"/>
      <c r="D223" s="29"/>
      <c r="E223" s="19"/>
      <c r="G223" s="33" t="str">
        <f t="shared" si="3"/>
        <v/>
      </c>
    </row>
    <row r="224" spans="1:7">
      <c r="A224" s="28"/>
      <c r="B224" s="21"/>
      <c r="C224" s="21"/>
      <c r="D224" s="29"/>
      <c r="E224" s="19"/>
      <c r="G224" s="33" t="str">
        <f t="shared" si="3"/>
        <v/>
      </c>
    </row>
    <row r="225" spans="1:7">
      <c r="A225" s="28"/>
      <c r="B225" s="21"/>
      <c r="C225" s="21"/>
      <c r="D225" s="29"/>
      <c r="E225" s="19"/>
      <c r="G225" s="33" t="str">
        <f t="shared" si="3"/>
        <v/>
      </c>
    </row>
    <row r="226" spans="1:7">
      <c r="A226" s="28"/>
      <c r="B226" s="21"/>
      <c r="C226" s="21"/>
      <c r="D226" s="29"/>
      <c r="E226" s="19"/>
      <c r="G226" s="33" t="str">
        <f t="shared" si="3"/>
        <v/>
      </c>
    </row>
    <row r="227" spans="1:7">
      <c r="A227" s="28"/>
      <c r="B227" s="21"/>
      <c r="C227" s="21"/>
      <c r="D227" s="29"/>
      <c r="E227" s="19"/>
      <c r="G227" s="33" t="str">
        <f t="shared" si="3"/>
        <v/>
      </c>
    </row>
    <row r="228" spans="1:7">
      <c r="A228" s="28"/>
      <c r="B228" s="21"/>
      <c r="C228" s="21"/>
      <c r="D228" s="29"/>
      <c r="E228" s="19"/>
      <c r="G228" s="33" t="str">
        <f t="shared" si="3"/>
        <v/>
      </c>
    </row>
    <row r="229" spans="1:7">
      <c r="A229" s="28"/>
      <c r="B229" s="21"/>
      <c r="C229" s="21"/>
      <c r="D229" s="29"/>
      <c r="E229" s="19"/>
      <c r="G229" s="33" t="str">
        <f t="shared" si="3"/>
        <v/>
      </c>
    </row>
    <row r="230" spans="1:7">
      <c r="A230" s="28"/>
      <c r="B230" s="21"/>
      <c r="C230" s="21"/>
      <c r="D230" s="29"/>
      <c r="E230" s="19"/>
      <c r="G230" s="33" t="str">
        <f t="shared" si="3"/>
        <v/>
      </c>
    </row>
    <row r="231" spans="1:7">
      <c r="A231" s="28"/>
      <c r="B231" s="21"/>
      <c r="C231" s="21"/>
      <c r="D231" s="29"/>
      <c r="E231" s="19"/>
      <c r="G231" s="33" t="str">
        <f t="shared" si="3"/>
        <v/>
      </c>
    </row>
    <row r="232" spans="1:7">
      <c r="A232" s="28"/>
      <c r="B232" s="21"/>
      <c r="C232" s="21"/>
      <c r="D232" s="29"/>
      <c r="E232" s="19"/>
      <c r="G232" s="33" t="str">
        <f t="shared" si="3"/>
        <v/>
      </c>
    </row>
    <row r="233" spans="1:7">
      <c r="A233" s="28"/>
      <c r="B233" s="21"/>
      <c r="C233" s="21"/>
      <c r="D233" s="29"/>
      <c r="E233" s="19"/>
      <c r="G233" s="33" t="str">
        <f t="shared" si="3"/>
        <v/>
      </c>
    </row>
    <row r="234" spans="1:7">
      <c r="A234" s="28"/>
      <c r="B234" s="21"/>
      <c r="C234" s="21"/>
      <c r="D234" s="29"/>
      <c r="E234" s="19"/>
      <c r="G234" s="33" t="str">
        <f t="shared" si="3"/>
        <v/>
      </c>
    </row>
    <row r="235" spans="1:7">
      <c r="A235" s="28"/>
      <c r="B235" s="21"/>
      <c r="C235" s="21"/>
      <c r="D235" s="29"/>
      <c r="E235" s="19"/>
      <c r="G235" s="33" t="str">
        <f t="shared" si="3"/>
        <v/>
      </c>
    </row>
    <row r="236" spans="1:7">
      <c r="A236" s="28"/>
      <c r="B236" s="21"/>
      <c r="C236" s="21"/>
      <c r="D236" s="29"/>
      <c r="E236" s="19"/>
      <c r="G236" s="33" t="str">
        <f t="shared" si="3"/>
        <v/>
      </c>
    </row>
    <row r="237" spans="1:7">
      <c r="A237" s="28"/>
      <c r="B237" s="21"/>
      <c r="C237" s="21"/>
      <c r="D237" s="29"/>
      <c r="E237" s="19"/>
      <c r="G237" s="33" t="str">
        <f t="shared" si="3"/>
        <v/>
      </c>
    </row>
    <row r="238" spans="1:7">
      <c r="A238" s="28"/>
      <c r="B238" s="21"/>
      <c r="C238" s="21"/>
      <c r="D238" s="29"/>
      <c r="E238" s="19"/>
      <c r="G238" s="33" t="str">
        <f t="shared" si="3"/>
        <v/>
      </c>
    </row>
    <row r="239" spans="1:7">
      <c r="A239" s="28"/>
      <c r="B239" s="21"/>
      <c r="C239" s="21"/>
      <c r="D239" s="29"/>
      <c r="E239" s="19"/>
      <c r="G239" s="33" t="str">
        <f t="shared" si="3"/>
        <v/>
      </c>
    </row>
    <row r="240" spans="1:7">
      <c r="A240" s="28"/>
      <c r="B240" s="21"/>
      <c r="C240" s="21"/>
      <c r="D240" s="29"/>
      <c r="E240" s="19"/>
      <c r="G240" s="33" t="str">
        <f t="shared" si="3"/>
        <v/>
      </c>
    </row>
    <row r="241" spans="1:7">
      <c r="A241" s="28"/>
      <c r="B241" s="21"/>
      <c r="C241" s="21"/>
      <c r="D241" s="29"/>
      <c r="E241" s="19"/>
      <c r="G241" s="33" t="str">
        <f t="shared" si="3"/>
        <v/>
      </c>
    </row>
    <row r="242" spans="1:7">
      <c r="A242" s="28"/>
      <c r="B242" s="21"/>
      <c r="C242" s="21"/>
      <c r="D242" s="29"/>
      <c r="E242" s="19"/>
      <c r="G242" s="33" t="str">
        <f t="shared" si="3"/>
        <v/>
      </c>
    </row>
    <row r="243" spans="1:7">
      <c r="A243" s="28"/>
      <c r="B243" s="21"/>
      <c r="C243" s="21"/>
      <c r="D243" s="29"/>
      <c r="E243" s="19"/>
      <c r="G243" s="33" t="str">
        <f t="shared" si="3"/>
        <v/>
      </c>
    </row>
    <row r="244" spans="1:7">
      <c r="A244" s="28"/>
      <c r="B244" s="21"/>
      <c r="C244" s="21"/>
      <c r="D244" s="29"/>
      <c r="E244" s="19"/>
      <c r="G244" s="33" t="str">
        <f t="shared" si="3"/>
        <v/>
      </c>
    </row>
    <row r="245" spans="1:7">
      <c r="A245" s="28"/>
      <c r="B245" s="21"/>
      <c r="C245" s="21"/>
      <c r="D245" s="29"/>
      <c r="E245" s="19"/>
      <c r="G245" s="33" t="str">
        <f t="shared" si="3"/>
        <v/>
      </c>
    </row>
    <row r="246" spans="1:7">
      <c r="A246" s="28"/>
      <c r="B246" s="21"/>
      <c r="C246" s="21"/>
      <c r="D246" s="29"/>
      <c r="E246" s="19"/>
      <c r="G246" s="33" t="str">
        <f t="shared" si="3"/>
        <v/>
      </c>
    </row>
    <row r="247" spans="1:7">
      <c r="A247" s="28"/>
      <c r="B247" s="21"/>
      <c r="C247" s="21"/>
      <c r="D247" s="29"/>
      <c r="E247" s="19"/>
      <c r="G247" s="33" t="str">
        <f t="shared" si="3"/>
        <v/>
      </c>
    </row>
    <row r="248" spans="1:7">
      <c r="A248" s="28"/>
      <c r="B248" s="21"/>
      <c r="C248" s="21"/>
      <c r="D248" s="29"/>
      <c r="E248" s="19"/>
      <c r="G248" s="33" t="str">
        <f t="shared" si="3"/>
        <v/>
      </c>
    </row>
    <row r="249" spans="1:7">
      <c r="A249" s="28"/>
      <c r="B249" s="21"/>
      <c r="C249" s="21"/>
      <c r="D249" s="29"/>
      <c r="E249" s="19"/>
      <c r="G249" s="33" t="str">
        <f t="shared" si="3"/>
        <v/>
      </c>
    </row>
    <row r="250" spans="1:7">
      <c r="A250" s="28"/>
      <c r="B250" s="21"/>
      <c r="C250" s="21"/>
      <c r="D250" s="29"/>
      <c r="E250" s="19"/>
      <c r="G250" s="33" t="str">
        <f t="shared" si="3"/>
        <v/>
      </c>
    </row>
    <row r="251" spans="1:7">
      <c r="A251" s="28"/>
      <c r="B251" s="21"/>
      <c r="C251" s="21"/>
      <c r="D251" s="29"/>
      <c r="E251" s="19"/>
      <c r="G251" s="33" t="str">
        <f t="shared" si="3"/>
        <v/>
      </c>
    </row>
    <row r="252" spans="1:7">
      <c r="A252" s="28"/>
      <c r="B252" s="21"/>
      <c r="C252" s="21"/>
      <c r="D252" s="29"/>
      <c r="E252" s="19"/>
      <c r="G252" s="33" t="str">
        <f t="shared" si="3"/>
        <v/>
      </c>
    </row>
    <row r="253" spans="1:7">
      <c r="A253" s="28"/>
      <c r="B253" s="21"/>
      <c r="C253" s="21"/>
      <c r="D253" s="29"/>
      <c r="E253" s="19"/>
      <c r="G253" s="33" t="str">
        <f t="shared" si="3"/>
        <v/>
      </c>
    </row>
    <row r="254" spans="1:7">
      <c r="A254" s="28"/>
      <c r="B254" s="21"/>
      <c r="C254" s="21"/>
      <c r="D254" s="29"/>
      <c r="E254" s="19"/>
      <c r="G254" s="33" t="str">
        <f t="shared" si="3"/>
        <v/>
      </c>
    </row>
    <row r="255" spans="1:7">
      <c r="A255" s="28"/>
      <c r="B255" s="21"/>
      <c r="C255" s="21"/>
      <c r="D255" s="29"/>
      <c r="E255" s="19"/>
      <c r="G255" s="33" t="str">
        <f t="shared" si="3"/>
        <v/>
      </c>
    </row>
    <row r="256" spans="1:7">
      <c r="A256" s="28"/>
      <c r="B256" s="21"/>
      <c r="C256" s="21"/>
      <c r="D256" s="29"/>
      <c r="E256" s="19"/>
      <c r="G256" s="33" t="str">
        <f t="shared" si="3"/>
        <v/>
      </c>
    </row>
    <row r="257" spans="1:7">
      <c r="A257" s="28"/>
      <c r="B257" s="21"/>
      <c r="C257" s="21"/>
      <c r="D257" s="29"/>
      <c r="E257" s="19"/>
      <c r="G257" s="33" t="str">
        <f t="shared" si="3"/>
        <v/>
      </c>
    </row>
    <row r="258" spans="1:7">
      <c r="A258" s="28"/>
      <c r="B258" s="21"/>
      <c r="C258" s="21"/>
      <c r="D258" s="29"/>
      <c r="E258" s="19"/>
      <c r="G258" s="33" t="str">
        <f t="shared" si="3"/>
        <v/>
      </c>
    </row>
    <row r="259" spans="1:7">
      <c r="A259" s="28"/>
      <c r="B259" s="21"/>
      <c r="C259" s="21"/>
      <c r="D259" s="29"/>
      <c r="E259" s="19"/>
      <c r="G259" s="33" t="str">
        <f t="shared" si="3"/>
        <v/>
      </c>
    </row>
    <row r="260" spans="1:7">
      <c r="A260" s="28"/>
      <c r="B260" s="21"/>
      <c r="C260" s="21"/>
      <c r="D260" s="29"/>
      <c r="E260" s="19"/>
      <c r="G260" s="33" t="str">
        <f t="shared" si="3"/>
        <v/>
      </c>
    </row>
    <row r="261" spans="1:7">
      <c r="A261" s="28"/>
      <c r="B261" s="21"/>
      <c r="C261" s="21"/>
      <c r="D261" s="29"/>
      <c r="E261" s="19"/>
      <c r="G261" s="33" t="str">
        <f t="shared" si="3"/>
        <v/>
      </c>
    </row>
    <row r="262" spans="1:7">
      <c r="A262" s="28"/>
      <c r="B262" s="21"/>
      <c r="C262" s="21"/>
      <c r="D262" s="29"/>
      <c r="E262" s="19"/>
      <c r="G262" s="33" t="str">
        <f t="shared" si="3"/>
        <v/>
      </c>
    </row>
    <row r="263" spans="1:7">
      <c r="A263" s="28"/>
      <c r="B263" s="21"/>
      <c r="C263" s="21"/>
      <c r="D263" s="29"/>
      <c r="E263" s="19"/>
      <c r="G263" s="33"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8"/>
      <c r="B264" s="21"/>
      <c r="C264" s="21"/>
      <c r="D264" s="29"/>
      <c r="E264" s="19"/>
      <c r="G264" s="33" t="str">
        <f t="shared" si="4"/>
        <v/>
      </c>
    </row>
    <row r="265" spans="1:7">
      <c r="A265" s="28"/>
      <c r="B265" s="21"/>
      <c r="C265" s="21"/>
      <c r="D265" s="29"/>
      <c r="E265" s="19"/>
      <c r="G265" s="33" t="str">
        <f t="shared" si="4"/>
        <v/>
      </c>
    </row>
    <row r="266" spans="1:7">
      <c r="A266" s="28"/>
      <c r="B266" s="21"/>
      <c r="C266" s="21"/>
      <c r="D266" s="29"/>
      <c r="E266" s="19"/>
      <c r="G266" s="33" t="str">
        <f t="shared" si="4"/>
        <v/>
      </c>
    </row>
    <row r="267" spans="1:7">
      <c r="A267" s="28"/>
      <c r="B267" s="21"/>
      <c r="C267" s="21"/>
      <c r="D267" s="29"/>
      <c r="E267" s="19"/>
      <c r="G267" s="33" t="str">
        <f t="shared" si="4"/>
        <v/>
      </c>
    </row>
    <row r="268" spans="1:7">
      <c r="A268" s="28"/>
      <c r="B268" s="21"/>
      <c r="C268" s="21"/>
      <c r="D268" s="29"/>
      <c r="E268" s="19"/>
      <c r="G268" s="33" t="str">
        <f t="shared" si="4"/>
        <v/>
      </c>
    </row>
    <row r="269" spans="1:7">
      <c r="A269" s="28"/>
      <c r="B269" s="21"/>
      <c r="C269" s="21"/>
      <c r="D269" s="29"/>
      <c r="E269" s="19"/>
      <c r="G269" s="33" t="str">
        <f t="shared" si="4"/>
        <v/>
      </c>
    </row>
    <row r="270" spans="1:7">
      <c r="A270" s="28"/>
      <c r="B270" s="21"/>
      <c r="C270" s="21"/>
      <c r="D270" s="29"/>
      <c r="E270" s="19"/>
      <c r="G270" s="33" t="str">
        <f t="shared" si="4"/>
        <v/>
      </c>
    </row>
    <row r="271" spans="1:7">
      <c r="A271" s="28"/>
      <c r="B271" s="21"/>
      <c r="C271" s="21"/>
      <c r="D271" s="29"/>
      <c r="E271" s="19"/>
      <c r="G271" s="33" t="str">
        <f t="shared" si="4"/>
        <v/>
      </c>
    </row>
    <row r="272" spans="1:7">
      <c r="A272" s="28"/>
      <c r="B272" s="21"/>
      <c r="C272" s="21"/>
      <c r="D272" s="29"/>
      <c r="E272" s="19"/>
      <c r="G272" s="33" t="str">
        <f t="shared" si="4"/>
        <v/>
      </c>
    </row>
    <row r="273" spans="1:7">
      <c r="A273" s="28"/>
      <c r="B273" s="21"/>
      <c r="C273" s="21"/>
      <c r="D273" s="29"/>
      <c r="E273" s="19"/>
      <c r="G273" s="33" t="str">
        <f t="shared" si="4"/>
        <v/>
      </c>
    </row>
    <row r="274" spans="1:7">
      <c r="A274" s="28"/>
      <c r="B274" s="21"/>
      <c r="C274" s="21"/>
      <c r="D274" s="29"/>
      <c r="E274" s="19"/>
      <c r="G274" s="33" t="str">
        <f t="shared" si="4"/>
        <v/>
      </c>
    </row>
    <row r="275" spans="1:7">
      <c r="A275" s="28"/>
      <c r="B275" s="21"/>
      <c r="C275" s="21"/>
      <c r="D275" s="29"/>
      <c r="E275" s="19"/>
      <c r="G275" s="33" t="str">
        <f t="shared" si="4"/>
        <v/>
      </c>
    </row>
    <row r="276" spans="1:7">
      <c r="A276" s="28"/>
      <c r="B276" s="21"/>
      <c r="C276" s="21"/>
      <c r="D276" s="29"/>
      <c r="E276" s="19"/>
      <c r="G276" s="33" t="str">
        <f t="shared" si="4"/>
        <v/>
      </c>
    </row>
    <row r="277" spans="1:7">
      <c r="A277" s="28"/>
      <c r="B277" s="21"/>
      <c r="C277" s="21"/>
      <c r="D277" s="29"/>
      <c r="E277" s="19"/>
      <c r="G277" s="33" t="str">
        <f t="shared" si="4"/>
        <v/>
      </c>
    </row>
    <row r="278" spans="1:7">
      <c r="A278" s="28"/>
      <c r="B278" s="21"/>
      <c r="C278" s="21"/>
      <c r="D278" s="29"/>
      <c r="E278" s="19"/>
      <c r="G278" s="33" t="str">
        <f t="shared" si="4"/>
        <v/>
      </c>
    </row>
    <row r="279" spans="1:7">
      <c r="A279" s="28"/>
      <c r="B279" s="21"/>
      <c r="C279" s="21"/>
      <c r="D279" s="29"/>
      <c r="E279" s="19"/>
      <c r="G279" s="33" t="str">
        <f t="shared" si="4"/>
        <v/>
      </c>
    </row>
    <row r="280" spans="1:7">
      <c r="A280" s="28"/>
      <c r="B280" s="21"/>
      <c r="C280" s="21"/>
      <c r="D280" s="29"/>
      <c r="E280" s="19"/>
      <c r="G280" s="33" t="str">
        <f t="shared" si="4"/>
        <v/>
      </c>
    </row>
    <row r="281" spans="1:7">
      <c r="A281" s="28"/>
      <c r="B281" s="21"/>
      <c r="C281" s="21"/>
      <c r="D281" s="29"/>
      <c r="E281" s="19"/>
      <c r="G281" s="33" t="str">
        <f t="shared" si="4"/>
        <v/>
      </c>
    </row>
    <row r="282" spans="1:7">
      <c r="A282" s="28"/>
      <c r="B282" s="21"/>
      <c r="C282" s="21"/>
      <c r="D282" s="29"/>
      <c r="E282" s="19"/>
      <c r="G282" s="33" t="str">
        <f t="shared" si="4"/>
        <v/>
      </c>
    </row>
    <row r="283" spans="1:7">
      <c r="A283" s="28"/>
      <c r="B283" s="21"/>
      <c r="C283" s="21"/>
      <c r="D283" s="29"/>
      <c r="E283" s="19"/>
      <c r="G283" s="33" t="str">
        <f t="shared" si="4"/>
        <v/>
      </c>
    </row>
    <row r="284" spans="1:7">
      <c r="A284" s="28"/>
      <c r="B284" s="21"/>
      <c r="C284" s="21"/>
      <c r="D284" s="29"/>
      <c r="E284" s="19"/>
      <c r="G284" s="33" t="str">
        <f t="shared" si="4"/>
        <v/>
      </c>
    </row>
    <row r="285" spans="1:7">
      <c r="A285" s="28"/>
      <c r="B285" s="21"/>
      <c r="C285" s="21"/>
      <c r="D285" s="29"/>
      <c r="E285" s="19"/>
      <c r="G285" s="33" t="str">
        <f t="shared" si="4"/>
        <v/>
      </c>
    </row>
    <row r="286" spans="1:7">
      <c r="A286" s="28"/>
      <c r="B286" s="21"/>
      <c r="C286" s="21"/>
      <c r="D286" s="29"/>
      <c r="E286" s="19"/>
      <c r="G286" s="33" t="str">
        <f t="shared" si="4"/>
        <v/>
      </c>
    </row>
    <row r="287" spans="1:7">
      <c r="A287" s="28"/>
      <c r="B287" s="21"/>
      <c r="C287" s="21"/>
      <c r="D287" s="29"/>
      <c r="E287" s="19"/>
      <c r="G287" s="33" t="str">
        <f t="shared" si="4"/>
        <v/>
      </c>
    </row>
    <row r="288" spans="1:7">
      <c r="A288" s="28"/>
      <c r="B288" s="21"/>
      <c r="C288" s="21"/>
      <c r="D288" s="29"/>
      <c r="E288" s="19"/>
      <c r="G288" s="33" t="str">
        <f t="shared" si="4"/>
        <v/>
      </c>
    </row>
    <row r="289" spans="1:7">
      <c r="A289" s="28"/>
      <c r="B289" s="21"/>
      <c r="C289" s="21"/>
      <c r="D289" s="29"/>
      <c r="E289" s="19"/>
      <c r="G289" s="33" t="str">
        <f t="shared" si="4"/>
        <v/>
      </c>
    </row>
    <row r="290" spans="1:7">
      <c r="A290" s="28"/>
      <c r="B290" s="21"/>
      <c r="C290" s="21"/>
      <c r="D290" s="29"/>
      <c r="E290" s="19"/>
      <c r="G290" s="33" t="str">
        <f t="shared" si="4"/>
        <v/>
      </c>
    </row>
    <row r="291" spans="1:7">
      <c r="A291" s="28"/>
      <c r="B291" s="21"/>
      <c r="C291" s="21"/>
      <c r="D291" s="29"/>
      <c r="E291" s="19"/>
      <c r="G291" s="33" t="str">
        <f t="shared" si="4"/>
        <v/>
      </c>
    </row>
    <row r="292" spans="1:7">
      <c r="A292" s="28"/>
      <c r="B292" s="21"/>
      <c r="C292" s="21"/>
      <c r="D292" s="29"/>
      <c r="E292" s="19"/>
      <c r="G292" s="33" t="str">
        <f t="shared" si="4"/>
        <v/>
      </c>
    </row>
    <row r="293" spans="1:7">
      <c r="A293" s="28"/>
      <c r="B293" s="21"/>
      <c r="C293" s="21"/>
      <c r="D293" s="29"/>
      <c r="E293" s="19"/>
      <c r="G293" s="33" t="str">
        <f t="shared" si="4"/>
        <v/>
      </c>
    </row>
    <row r="294" spans="1:7">
      <c r="A294" s="28"/>
      <c r="B294" s="21"/>
      <c r="C294" s="21"/>
      <c r="D294" s="29"/>
      <c r="E294" s="19"/>
      <c r="G294" s="33" t="str">
        <f t="shared" si="4"/>
        <v/>
      </c>
    </row>
    <row r="295" spans="1:7">
      <c r="A295" s="28"/>
      <c r="B295" s="21"/>
      <c r="C295" s="21"/>
      <c r="D295" s="29"/>
      <c r="E295" s="19"/>
      <c r="G295" s="33" t="str">
        <f t="shared" si="4"/>
        <v/>
      </c>
    </row>
    <row r="296" spans="1:7">
      <c r="A296" s="28"/>
      <c r="B296" s="21"/>
      <c r="C296" s="21"/>
      <c r="D296" s="29"/>
      <c r="E296" s="19"/>
      <c r="G296" s="33" t="str">
        <f t="shared" si="4"/>
        <v/>
      </c>
    </row>
    <row r="297" spans="1:7">
      <c r="A297" s="28"/>
      <c r="B297" s="21"/>
      <c r="C297" s="21"/>
      <c r="D297" s="29"/>
      <c r="E297" s="19"/>
      <c r="G297" s="33" t="str">
        <f t="shared" si="4"/>
        <v/>
      </c>
    </row>
    <row r="298" spans="1:7">
      <c r="A298" s="28"/>
      <c r="B298" s="21"/>
      <c r="C298" s="21"/>
      <c r="D298" s="29"/>
      <c r="E298" s="19"/>
      <c r="G298" s="33" t="str">
        <f t="shared" si="4"/>
        <v/>
      </c>
    </row>
    <row r="299" spans="1:7">
      <c r="A299" s="28"/>
      <c r="B299" s="21"/>
      <c r="C299" s="21"/>
      <c r="D299" s="29"/>
      <c r="E299" s="19"/>
      <c r="G299" s="33" t="str">
        <f t="shared" si="4"/>
        <v/>
      </c>
    </row>
    <row r="300" spans="1:7">
      <c r="A300" s="28"/>
      <c r="B300" s="21"/>
      <c r="C300" s="21"/>
      <c r="D300" s="29"/>
      <c r="E300" s="19"/>
      <c r="G300" s="33" t="str">
        <f t="shared" si="4"/>
        <v/>
      </c>
    </row>
    <row r="301" spans="1:7">
      <c r="A301" s="28"/>
      <c r="B301" s="21"/>
      <c r="C301" s="21"/>
      <c r="D301" s="29"/>
      <c r="E301" s="19"/>
      <c r="G301" s="33" t="str">
        <f t="shared" si="4"/>
        <v/>
      </c>
    </row>
    <row r="302" spans="1:7">
      <c r="A302" s="28"/>
      <c r="B302" s="21"/>
      <c r="C302" s="21"/>
      <c r="D302" s="29"/>
      <c r="E302" s="19"/>
      <c r="G302" s="33" t="str">
        <f t="shared" si="4"/>
        <v/>
      </c>
    </row>
    <row r="303" spans="1:7">
      <c r="A303" s="28"/>
      <c r="B303" s="21"/>
      <c r="C303" s="21"/>
      <c r="D303" s="29"/>
      <c r="E303" s="19"/>
      <c r="G303" s="33" t="str">
        <f t="shared" si="4"/>
        <v/>
      </c>
    </row>
    <row r="304" spans="1:7">
      <c r="A304" s="28"/>
      <c r="B304" s="21"/>
      <c r="C304" s="21"/>
      <c r="D304" s="29"/>
      <c r="E304" s="19"/>
      <c r="G304" s="33" t="str">
        <f t="shared" si="4"/>
        <v/>
      </c>
    </row>
    <row r="305" spans="1:7">
      <c r="A305" s="28"/>
      <c r="B305" s="21"/>
      <c r="C305" s="21"/>
      <c r="D305" s="29"/>
      <c r="E305" s="19"/>
      <c r="G305" s="33" t="str">
        <f t="shared" si="4"/>
        <v/>
      </c>
    </row>
    <row r="306" spans="1:7">
      <c r="A306" s="28"/>
      <c r="B306" s="21"/>
      <c r="C306" s="21"/>
      <c r="D306" s="29"/>
      <c r="E306" s="19"/>
      <c r="G306" s="33" t="str">
        <f t="shared" si="4"/>
        <v/>
      </c>
    </row>
    <row r="307" spans="1:7">
      <c r="A307" s="28"/>
      <c r="B307" s="21"/>
      <c r="C307" s="21"/>
      <c r="D307" s="29"/>
      <c r="E307" s="19"/>
      <c r="G307" s="33" t="str">
        <f t="shared" si="4"/>
        <v/>
      </c>
    </row>
    <row r="308" spans="1:7">
      <c r="A308" s="28"/>
      <c r="B308" s="21"/>
      <c r="C308" s="21"/>
      <c r="D308" s="29"/>
      <c r="E308" s="19"/>
      <c r="G308" s="33" t="str">
        <f t="shared" si="4"/>
        <v/>
      </c>
    </row>
    <row r="309" spans="1:7">
      <c r="A309" s="28"/>
      <c r="B309" s="21"/>
      <c r="C309" s="21"/>
      <c r="D309" s="29"/>
      <c r="E309" s="19"/>
      <c r="G309" s="33" t="str">
        <f t="shared" si="4"/>
        <v/>
      </c>
    </row>
    <row r="310" spans="1:7">
      <c r="A310" s="28"/>
      <c r="B310" s="21"/>
      <c r="C310" s="21"/>
      <c r="D310" s="29"/>
      <c r="E310" s="19"/>
      <c r="G310" s="33" t="str">
        <f t="shared" si="4"/>
        <v/>
      </c>
    </row>
    <row r="311" spans="1:7">
      <c r="A311" s="28"/>
      <c r="B311" s="21"/>
      <c r="C311" s="21"/>
      <c r="D311" s="29"/>
      <c r="E311" s="19"/>
      <c r="G311" s="33" t="str">
        <f t="shared" si="4"/>
        <v/>
      </c>
    </row>
    <row r="312" spans="1:7">
      <c r="A312" s="28"/>
      <c r="B312" s="21"/>
      <c r="C312" s="21"/>
      <c r="D312" s="29"/>
      <c r="E312" s="19"/>
      <c r="G312" s="33" t="str">
        <f t="shared" si="4"/>
        <v/>
      </c>
    </row>
    <row r="313" spans="1:7">
      <c r="A313" s="28"/>
      <c r="B313" s="21"/>
      <c r="C313" s="21"/>
      <c r="D313" s="29"/>
      <c r="E313" s="19"/>
      <c r="G313" s="33" t="str">
        <f t="shared" si="4"/>
        <v/>
      </c>
    </row>
    <row r="314" spans="1:7">
      <c r="A314" s="28"/>
      <c r="B314" s="21"/>
      <c r="C314" s="21"/>
      <c r="D314" s="29"/>
      <c r="E314" s="19"/>
      <c r="G314" s="33" t="str">
        <f t="shared" si="4"/>
        <v/>
      </c>
    </row>
    <row r="315" spans="1:7">
      <c r="A315" s="28"/>
      <c r="B315" s="21"/>
      <c r="C315" s="21"/>
      <c r="D315" s="29"/>
      <c r="E315" s="19"/>
      <c r="G315" s="33" t="str">
        <f t="shared" si="4"/>
        <v/>
      </c>
    </row>
    <row r="316" spans="1:7">
      <c r="A316" s="28"/>
      <c r="B316" s="21"/>
      <c r="C316" s="21"/>
      <c r="D316" s="29"/>
      <c r="E316" s="19"/>
      <c r="G316" s="33" t="str">
        <f t="shared" si="4"/>
        <v/>
      </c>
    </row>
    <row r="317" spans="1:7">
      <c r="A317" s="28"/>
      <c r="B317" s="21"/>
      <c r="C317" s="21"/>
      <c r="D317" s="29"/>
      <c r="E317" s="19"/>
      <c r="G317" s="33" t="str">
        <f t="shared" si="4"/>
        <v/>
      </c>
    </row>
    <row r="318" spans="1:7">
      <c r="A318" s="28"/>
      <c r="B318" s="21"/>
      <c r="C318" s="21"/>
      <c r="D318" s="29"/>
      <c r="E318" s="19"/>
      <c r="G318" s="33" t="str">
        <f t="shared" si="4"/>
        <v/>
      </c>
    </row>
    <row r="319" spans="1:7">
      <c r="A319" s="28"/>
      <c r="B319" s="21"/>
      <c r="C319" s="21"/>
      <c r="D319" s="29"/>
      <c r="E319" s="19"/>
      <c r="G319" s="33" t="str">
        <f t="shared" si="4"/>
        <v/>
      </c>
    </row>
    <row r="320" spans="1:7">
      <c r="A320" s="28"/>
      <c r="B320" s="21"/>
      <c r="C320" s="21"/>
      <c r="D320" s="29"/>
      <c r="E320" s="19"/>
      <c r="G320" s="33" t="str">
        <f t="shared" si="4"/>
        <v/>
      </c>
    </row>
    <row r="321" spans="1:7">
      <c r="A321" s="28"/>
      <c r="B321" s="21"/>
      <c r="C321" s="21"/>
      <c r="D321" s="29"/>
      <c r="E321" s="19"/>
      <c r="G321" s="33" t="str">
        <f t="shared" si="4"/>
        <v/>
      </c>
    </row>
    <row r="322" spans="1:7">
      <c r="A322" s="28"/>
      <c r="B322" s="21"/>
      <c r="C322" s="21"/>
      <c r="D322" s="29"/>
      <c r="E322" s="19"/>
      <c r="G322" s="33" t="str">
        <f t="shared" si="4"/>
        <v/>
      </c>
    </row>
    <row r="323" spans="1:7">
      <c r="A323" s="28"/>
      <c r="B323" s="21"/>
      <c r="C323" s="21"/>
      <c r="D323" s="29"/>
      <c r="E323" s="19"/>
      <c r="G323" s="33" t="str">
        <f t="shared" si="4"/>
        <v/>
      </c>
    </row>
    <row r="324" spans="1:7">
      <c r="A324" s="28"/>
      <c r="B324" s="21"/>
      <c r="C324" s="21"/>
      <c r="D324" s="29"/>
      <c r="E324" s="19"/>
      <c r="G324" s="33" t="str">
        <f t="shared" si="4"/>
        <v/>
      </c>
    </row>
    <row r="325" spans="1:7">
      <c r="A325" s="28"/>
      <c r="B325" s="21"/>
      <c r="C325" s="21"/>
      <c r="D325" s="29"/>
      <c r="E325" s="19"/>
      <c r="G325" s="33" t="str">
        <f t="shared" si="4"/>
        <v/>
      </c>
    </row>
    <row r="326" spans="1:7">
      <c r="A326" s="28"/>
      <c r="B326" s="21"/>
      <c r="C326" s="21"/>
      <c r="D326" s="29"/>
      <c r="E326" s="19"/>
      <c r="G326" s="33" t="str">
        <f t="shared" si="4"/>
        <v/>
      </c>
    </row>
    <row r="327" spans="1:7">
      <c r="A327" s="28"/>
      <c r="B327" s="21"/>
      <c r="C327" s="21"/>
      <c r="D327" s="29"/>
      <c r="E327" s="19"/>
      <c r="G327" s="33"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8"/>
      <c r="B328" s="21"/>
      <c r="C328" s="21"/>
      <c r="D328" s="29"/>
      <c r="E328" s="19"/>
      <c r="G328" s="33" t="str">
        <f t="shared" si="5"/>
        <v/>
      </c>
    </row>
    <row r="329" spans="1:7">
      <c r="A329" s="28"/>
      <c r="B329" s="21"/>
      <c r="C329" s="21"/>
      <c r="D329" s="29"/>
      <c r="E329" s="19"/>
      <c r="G329" s="33" t="str">
        <f t="shared" si="5"/>
        <v/>
      </c>
    </row>
    <row r="330" spans="1:7">
      <c r="A330" s="28"/>
      <c r="B330" s="21"/>
      <c r="C330" s="21"/>
      <c r="D330" s="29"/>
      <c r="E330" s="19"/>
      <c r="G330" s="33" t="str">
        <f t="shared" si="5"/>
        <v/>
      </c>
    </row>
    <row r="331" spans="1:7">
      <c r="A331" s="28"/>
      <c r="B331" s="21"/>
      <c r="C331" s="21"/>
      <c r="D331" s="29"/>
      <c r="E331" s="19"/>
      <c r="G331" s="33" t="str">
        <f t="shared" si="5"/>
        <v/>
      </c>
    </row>
    <row r="332" spans="1:7">
      <c r="A332" s="28"/>
      <c r="B332" s="21"/>
      <c r="C332" s="21"/>
      <c r="D332" s="29"/>
      <c r="E332" s="19"/>
      <c r="G332" s="33" t="str">
        <f t="shared" si="5"/>
        <v/>
      </c>
    </row>
    <row r="333" spans="1:7">
      <c r="A333" s="28"/>
      <c r="B333" s="21"/>
      <c r="C333" s="21"/>
      <c r="D333" s="29"/>
      <c r="E333" s="19"/>
      <c r="G333" s="33" t="str">
        <f t="shared" si="5"/>
        <v/>
      </c>
    </row>
    <row r="334" spans="1:7">
      <c r="A334" s="28"/>
      <c r="B334" s="21"/>
      <c r="C334" s="21"/>
      <c r="D334" s="29"/>
      <c r="E334" s="19"/>
      <c r="G334" s="33" t="str">
        <f t="shared" si="5"/>
        <v/>
      </c>
    </row>
    <row r="335" spans="1:7">
      <c r="A335" s="28"/>
      <c r="B335" s="21"/>
      <c r="C335" s="21"/>
      <c r="D335" s="29"/>
      <c r="E335" s="19"/>
      <c r="G335" s="33" t="str">
        <f t="shared" si="5"/>
        <v/>
      </c>
    </row>
    <row r="336" spans="1:7">
      <c r="A336" s="28"/>
      <c r="B336" s="21"/>
      <c r="C336" s="21"/>
      <c r="D336" s="29"/>
      <c r="E336" s="19"/>
      <c r="G336" s="33" t="str">
        <f t="shared" si="5"/>
        <v/>
      </c>
    </row>
    <row r="337" spans="1:7">
      <c r="A337" s="28"/>
      <c r="B337" s="21"/>
      <c r="C337" s="21"/>
      <c r="D337" s="29"/>
      <c r="E337" s="19"/>
      <c r="G337" s="33" t="str">
        <f t="shared" si="5"/>
        <v/>
      </c>
    </row>
    <row r="338" spans="1:7">
      <c r="A338" s="28"/>
      <c r="B338" s="21"/>
      <c r="C338" s="21"/>
      <c r="D338" s="29"/>
      <c r="E338" s="19"/>
      <c r="G338" s="33" t="str">
        <f t="shared" si="5"/>
        <v/>
      </c>
    </row>
    <row r="339" spans="1:7">
      <c r="A339" s="28"/>
      <c r="B339" s="21"/>
      <c r="C339" s="21"/>
      <c r="D339" s="29"/>
      <c r="E339" s="19"/>
      <c r="G339" s="33" t="str">
        <f t="shared" si="5"/>
        <v/>
      </c>
    </row>
    <row r="340" spans="1:7">
      <c r="A340" s="28"/>
      <c r="B340" s="21"/>
      <c r="C340" s="21"/>
      <c r="D340" s="29"/>
      <c r="E340" s="19"/>
      <c r="G340" s="33" t="str">
        <f t="shared" si="5"/>
        <v/>
      </c>
    </row>
    <row r="341" spans="1:7">
      <c r="A341" s="28"/>
      <c r="B341" s="21"/>
      <c r="C341" s="21"/>
      <c r="D341" s="29"/>
      <c r="E341" s="19"/>
      <c r="G341" s="33" t="str">
        <f t="shared" si="5"/>
        <v/>
      </c>
    </row>
    <row r="342" spans="1:7">
      <c r="A342" s="28"/>
      <c r="B342" s="21"/>
      <c r="C342" s="21"/>
      <c r="D342" s="29"/>
      <c r="E342" s="19"/>
      <c r="G342" s="33" t="str">
        <f t="shared" si="5"/>
        <v/>
      </c>
    </row>
    <row r="343" spans="1:7">
      <c r="A343" s="28"/>
      <c r="B343" s="21"/>
      <c r="C343" s="21"/>
      <c r="D343" s="29"/>
      <c r="E343" s="19"/>
      <c r="G343" s="33" t="str">
        <f t="shared" si="5"/>
        <v/>
      </c>
    </row>
    <row r="344" spans="1:7">
      <c r="A344" s="28"/>
      <c r="B344" s="21"/>
      <c r="C344" s="21"/>
      <c r="D344" s="29"/>
      <c r="E344" s="19"/>
      <c r="G344" s="33" t="str">
        <f t="shared" si="5"/>
        <v/>
      </c>
    </row>
    <row r="345" spans="1:7">
      <c r="A345" s="28"/>
      <c r="B345" s="21"/>
      <c r="C345" s="21"/>
      <c r="D345" s="29"/>
      <c r="E345" s="19"/>
      <c r="G345" s="33" t="str">
        <f t="shared" si="5"/>
        <v/>
      </c>
    </row>
    <row r="346" spans="1:7">
      <c r="A346" s="28"/>
      <c r="B346" s="21"/>
      <c r="C346" s="21"/>
      <c r="D346" s="29"/>
      <c r="E346" s="19"/>
      <c r="G346" s="33" t="str">
        <f t="shared" si="5"/>
        <v/>
      </c>
    </row>
    <row r="347" spans="1:7">
      <c r="A347" s="28"/>
      <c r="B347" s="21"/>
      <c r="C347" s="21"/>
      <c r="D347" s="29"/>
      <c r="E347" s="19"/>
      <c r="G347" s="33" t="str">
        <f t="shared" si="5"/>
        <v/>
      </c>
    </row>
    <row r="348" spans="1:7">
      <c r="A348" s="28"/>
      <c r="B348" s="21"/>
      <c r="C348" s="21"/>
      <c r="D348" s="29"/>
      <c r="E348" s="19"/>
      <c r="G348" s="33" t="str">
        <f t="shared" si="5"/>
        <v/>
      </c>
    </row>
    <row r="349" spans="1:7">
      <c r="A349" s="28"/>
      <c r="B349" s="21"/>
      <c r="C349" s="21"/>
      <c r="D349" s="29"/>
      <c r="E349" s="19"/>
      <c r="G349" s="33" t="str">
        <f t="shared" si="5"/>
        <v/>
      </c>
    </row>
    <row r="350" spans="1:7">
      <c r="A350" s="28"/>
      <c r="B350" s="21"/>
      <c r="C350" s="21"/>
      <c r="D350" s="29"/>
      <c r="E350" s="19"/>
      <c r="G350" s="33" t="str">
        <f t="shared" si="5"/>
        <v/>
      </c>
    </row>
    <row r="351" spans="1:7">
      <c r="A351" s="28"/>
      <c r="B351" s="21"/>
      <c r="C351" s="21"/>
      <c r="D351" s="29"/>
      <c r="E351" s="19"/>
      <c r="G351" s="33" t="str">
        <f t="shared" si="5"/>
        <v/>
      </c>
    </row>
    <row r="352" spans="1:7">
      <c r="A352" s="28"/>
      <c r="B352" s="21"/>
      <c r="C352" s="21"/>
      <c r="D352" s="29"/>
      <c r="E352" s="19"/>
      <c r="G352" s="33" t="str">
        <f t="shared" si="5"/>
        <v/>
      </c>
    </row>
    <row r="353" spans="1:7">
      <c r="A353" s="28"/>
      <c r="B353" s="21"/>
      <c r="C353" s="21"/>
      <c r="D353" s="29"/>
      <c r="E353" s="19"/>
      <c r="G353" s="33" t="str">
        <f t="shared" si="5"/>
        <v/>
      </c>
    </row>
    <row r="354" spans="1:7">
      <c r="A354" s="28"/>
      <c r="B354" s="21"/>
      <c r="C354" s="21"/>
      <c r="D354" s="29"/>
      <c r="E354" s="19"/>
      <c r="G354" s="33" t="str">
        <f t="shared" si="5"/>
        <v/>
      </c>
    </row>
    <row r="355" spans="1:7">
      <c r="A355" s="28"/>
      <c r="B355" s="21"/>
      <c r="C355" s="21"/>
      <c r="D355" s="29"/>
      <c r="E355" s="19"/>
      <c r="G355" s="33" t="str">
        <f t="shared" si="5"/>
        <v/>
      </c>
    </row>
    <row r="356" spans="1:7">
      <c r="A356" s="28"/>
      <c r="B356" s="21"/>
      <c r="C356" s="21"/>
      <c r="D356" s="29"/>
      <c r="E356" s="19"/>
      <c r="G356" s="33" t="str">
        <f t="shared" si="5"/>
        <v/>
      </c>
    </row>
    <row r="357" spans="1:7">
      <c r="A357" s="28"/>
      <c r="B357" s="21"/>
      <c r="C357" s="21"/>
      <c r="D357" s="29"/>
      <c r="E357" s="19"/>
      <c r="G357" s="33" t="str">
        <f t="shared" si="5"/>
        <v/>
      </c>
    </row>
    <row r="358" spans="1:7">
      <c r="A358" s="28"/>
      <c r="B358" s="21"/>
      <c r="C358" s="21"/>
      <c r="D358" s="29"/>
      <c r="E358" s="19"/>
      <c r="G358" s="33" t="str">
        <f t="shared" si="5"/>
        <v/>
      </c>
    </row>
    <row r="359" spans="1:7">
      <c r="A359" s="28"/>
      <c r="B359" s="21"/>
      <c r="C359" s="21"/>
      <c r="D359" s="29"/>
      <c r="E359" s="19"/>
      <c r="G359" s="33" t="str">
        <f t="shared" si="5"/>
        <v/>
      </c>
    </row>
    <row r="360" spans="1:7">
      <c r="A360" s="28"/>
      <c r="B360" s="21"/>
      <c r="C360" s="21"/>
      <c r="D360" s="29"/>
      <c r="E360" s="19"/>
      <c r="G360" s="33" t="str">
        <f t="shared" si="5"/>
        <v/>
      </c>
    </row>
    <row r="361" spans="1:7">
      <c r="A361" s="28"/>
      <c r="B361" s="21"/>
      <c r="C361" s="21"/>
      <c r="D361" s="29"/>
      <c r="E361" s="19"/>
      <c r="G361" s="33" t="str">
        <f t="shared" si="5"/>
        <v/>
      </c>
    </row>
    <row r="362" spans="1:7">
      <c r="A362" s="28"/>
      <c r="B362" s="21"/>
      <c r="C362" s="21"/>
      <c r="D362" s="29"/>
      <c r="E362" s="19"/>
      <c r="G362" s="33" t="str">
        <f t="shared" si="5"/>
        <v/>
      </c>
    </row>
    <row r="363" spans="1:7">
      <c r="A363" s="28"/>
      <c r="B363" s="21"/>
      <c r="C363" s="21"/>
      <c r="D363" s="29"/>
      <c r="E363" s="19"/>
      <c r="G363" s="33" t="str">
        <f t="shared" si="5"/>
        <v/>
      </c>
    </row>
    <row r="364" spans="1:7">
      <c r="A364" s="28"/>
      <c r="B364" s="21"/>
      <c r="C364" s="21"/>
      <c r="D364" s="29"/>
      <c r="E364" s="19"/>
      <c r="G364" s="33" t="str">
        <f t="shared" si="5"/>
        <v/>
      </c>
    </row>
    <row r="365" spans="1:7">
      <c r="A365" s="28"/>
      <c r="B365" s="21"/>
      <c r="C365" s="21"/>
      <c r="D365" s="29"/>
      <c r="E365" s="19"/>
      <c r="G365" s="33" t="str">
        <f t="shared" si="5"/>
        <v/>
      </c>
    </row>
    <row r="366" spans="1:7">
      <c r="A366" s="28"/>
      <c r="B366" s="21"/>
      <c r="C366" s="21"/>
      <c r="D366" s="29"/>
      <c r="E366" s="19"/>
      <c r="G366" s="33" t="str">
        <f t="shared" si="5"/>
        <v/>
      </c>
    </row>
    <row r="367" spans="1:7">
      <c r="A367" s="28"/>
      <c r="B367" s="21"/>
      <c r="C367" s="21"/>
      <c r="D367" s="29"/>
      <c r="E367" s="19"/>
      <c r="G367" s="33" t="str">
        <f t="shared" si="5"/>
        <v/>
      </c>
    </row>
    <row r="368" spans="1:7">
      <c r="A368" s="28"/>
      <c r="B368" s="21"/>
      <c r="C368" s="21"/>
      <c r="D368" s="29"/>
      <c r="E368" s="19"/>
      <c r="G368" s="33" t="str">
        <f t="shared" si="5"/>
        <v/>
      </c>
    </row>
    <row r="369" spans="1:7">
      <c r="A369" s="28"/>
      <c r="B369" s="21"/>
      <c r="C369" s="21"/>
      <c r="D369" s="29"/>
      <c r="E369" s="19"/>
      <c r="G369" s="33" t="str">
        <f t="shared" si="5"/>
        <v/>
      </c>
    </row>
    <row r="370" spans="1:7">
      <c r="A370" s="28"/>
      <c r="B370" s="21"/>
      <c r="C370" s="21"/>
      <c r="D370" s="29"/>
      <c r="E370" s="19"/>
      <c r="G370" s="33" t="str">
        <f t="shared" si="5"/>
        <v/>
      </c>
    </row>
    <row r="371" spans="1:7">
      <c r="A371" s="28"/>
      <c r="B371" s="21"/>
      <c r="C371" s="21"/>
      <c r="D371" s="29"/>
      <c r="E371" s="19"/>
      <c r="G371" s="33" t="str">
        <f t="shared" si="5"/>
        <v/>
      </c>
    </row>
    <row r="372" spans="1:7">
      <c r="A372" s="28"/>
      <c r="B372" s="21"/>
      <c r="C372" s="21"/>
      <c r="D372" s="29"/>
      <c r="E372" s="19"/>
      <c r="G372" s="33" t="str">
        <f t="shared" si="5"/>
        <v/>
      </c>
    </row>
    <row r="373" spans="1:7">
      <c r="A373" s="28"/>
      <c r="B373" s="21"/>
      <c r="C373" s="21"/>
      <c r="D373" s="29"/>
      <c r="E373" s="19"/>
      <c r="G373" s="33" t="str">
        <f t="shared" si="5"/>
        <v/>
      </c>
    </row>
    <row r="374" spans="1:7">
      <c r="A374" s="28"/>
      <c r="B374" s="21"/>
      <c r="C374" s="21"/>
      <c r="D374" s="29"/>
      <c r="E374" s="19"/>
      <c r="G374" s="33" t="str">
        <f t="shared" si="5"/>
        <v/>
      </c>
    </row>
    <row r="375" spans="1:7">
      <c r="A375" s="28"/>
      <c r="B375" s="21"/>
      <c r="C375" s="21"/>
      <c r="D375" s="29"/>
      <c r="E375" s="19"/>
      <c r="G375" s="33" t="str">
        <f t="shared" si="5"/>
        <v/>
      </c>
    </row>
    <row r="376" spans="1:7">
      <c r="A376" s="28"/>
      <c r="B376" s="21"/>
      <c r="C376" s="21"/>
      <c r="D376" s="29"/>
      <c r="E376" s="19"/>
      <c r="G376" s="33" t="str">
        <f t="shared" si="5"/>
        <v/>
      </c>
    </row>
    <row r="377" spans="1:7">
      <c r="A377" s="28"/>
      <c r="B377" s="21"/>
      <c r="C377" s="21"/>
      <c r="D377" s="29"/>
      <c r="E377" s="19"/>
      <c r="G377" s="33" t="str">
        <f t="shared" si="5"/>
        <v/>
      </c>
    </row>
    <row r="378" spans="1:7">
      <c r="A378" s="28"/>
      <c r="B378" s="21"/>
      <c r="C378" s="21"/>
      <c r="D378" s="29"/>
      <c r="E378" s="19"/>
      <c r="G378" s="33" t="str">
        <f t="shared" si="5"/>
        <v/>
      </c>
    </row>
    <row r="379" spans="1:7">
      <c r="A379" s="28"/>
      <c r="B379" s="21"/>
      <c r="C379" s="21"/>
      <c r="D379" s="29"/>
      <c r="E379" s="19"/>
      <c r="G379" s="33" t="str">
        <f t="shared" si="5"/>
        <v/>
      </c>
    </row>
    <row r="380" spans="1:7">
      <c r="A380" s="28"/>
      <c r="B380" s="21"/>
      <c r="C380" s="21"/>
      <c r="D380" s="29"/>
      <c r="E380" s="19"/>
      <c r="G380" s="33" t="str">
        <f t="shared" si="5"/>
        <v/>
      </c>
    </row>
    <row r="381" spans="1:7">
      <c r="A381" s="28"/>
      <c r="B381" s="21"/>
      <c r="C381" s="21"/>
      <c r="D381" s="29"/>
      <c r="E381" s="19"/>
      <c r="G381" s="33" t="str">
        <f t="shared" si="5"/>
        <v/>
      </c>
    </row>
    <row r="382" spans="1:7">
      <c r="A382" s="28"/>
      <c r="B382" s="21"/>
      <c r="C382" s="21"/>
      <c r="D382" s="29"/>
      <c r="E382" s="19"/>
      <c r="G382" s="33" t="str">
        <f t="shared" si="5"/>
        <v/>
      </c>
    </row>
    <row r="383" spans="1:7">
      <c r="A383" s="28"/>
      <c r="B383" s="21"/>
      <c r="C383" s="21"/>
      <c r="D383" s="29"/>
      <c r="E383" s="19"/>
      <c r="G383" s="33" t="str">
        <f t="shared" si="5"/>
        <v/>
      </c>
    </row>
    <row r="384" spans="1:7">
      <c r="A384" s="28"/>
      <c r="B384" s="21"/>
      <c r="C384" s="21"/>
      <c r="D384" s="29"/>
      <c r="E384" s="19"/>
      <c r="G384" s="33" t="str">
        <f t="shared" si="5"/>
        <v/>
      </c>
    </row>
    <row r="385" spans="1:7">
      <c r="A385" s="28"/>
      <c r="B385" s="21"/>
      <c r="C385" s="21"/>
      <c r="D385" s="29"/>
      <c r="E385" s="19"/>
      <c r="G385" s="33" t="str">
        <f t="shared" si="5"/>
        <v/>
      </c>
    </row>
    <row r="386" spans="1:7">
      <c r="A386" s="28"/>
      <c r="B386" s="21"/>
      <c r="C386" s="21"/>
      <c r="D386" s="29"/>
      <c r="E386" s="19"/>
      <c r="G386" s="33" t="str">
        <f t="shared" si="5"/>
        <v/>
      </c>
    </row>
    <row r="387" spans="1:7">
      <c r="A387" s="28"/>
      <c r="B387" s="21"/>
      <c r="C387" s="21"/>
      <c r="D387" s="29"/>
      <c r="E387" s="19"/>
      <c r="G387" s="33" t="str">
        <f t="shared" si="5"/>
        <v/>
      </c>
    </row>
    <row r="388" spans="1:7">
      <c r="A388" s="28"/>
      <c r="B388" s="21"/>
      <c r="C388" s="21"/>
      <c r="D388" s="29"/>
      <c r="E388" s="19"/>
      <c r="G388" s="33" t="str">
        <f t="shared" si="5"/>
        <v/>
      </c>
    </row>
    <row r="389" spans="1:7">
      <c r="A389" s="28"/>
      <c r="B389" s="21"/>
      <c r="C389" s="21"/>
      <c r="D389" s="29"/>
      <c r="E389" s="19"/>
      <c r="G389" s="33" t="str">
        <f t="shared" si="5"/>
        <v/>
      </c>
    </row>
    <row r="390" spans="1:7">
      <c r="A390" s="28"/>
      <c r="B390" s="21"/>
      <c r="C390" s="21"/>
      <c r="D390" s="29"/>
      <c r="E390" s="19"/>
      <c r="G390" s="33" t="str">
        <f t="shared" si="5"/>
        <v/>
      </c>
    </row>
    <row r="391" spans="1:7">
      <c r="A391" s="28"/>
      <c r="B391" s="21"/>
      <c r="C391" s="21"/>
      <c r="D391" s="29"/>
      <c r="E391" s="19"/>
      <c r="G391" s="33"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8"/>
      <c r="B392" s="21"/>
      <c r="C392" s="21"/>
      <c r="D392" s="29"/>
      <c r="E392" s="19"/>
      <c r="G392" s="33" t="str">
        <f t="shared" si="6"/>
        <v/>
      </c>
    </row>
    <row r="393" spans="1:7">
      <c r="A393" s="28"/>
      <c r="B393" s="21"/>
      <c r="C393" s="21"/>
      <c r="D393" s="29"/>
      <c r="E393" s="19"/>
      <c r="G393" s="33" t="str">
        <f t="shared" si="6"/>
        <v/>
      </c>
    </row>
    <row r="394" spans="1:7">
      <c r="A394" s="28"/>
      <c r="B394" s="21"/>
      <c r="C394" s="21"/>
      <c r="D394" s="29"/>
      <c r="E394" s="19"/>
      <c r="G394" s="33" t="str">
        <f t="shared" si="6"/>
        <v/>
      </c>
    </row>
    <row r="395" spans="1:7">
      <c r="A395" s="28"/>
      <c r="B395" s="21"/>
      <c r="C395" s="21"/>
      <c r="D395" s="29"/>
      <c r="E395" s="19"/>
      <c r="G395" s="33" t="str">
        <f t="shared" si="6"/>
        <v/>
      </c>
    </row>
    <row r="396" spans="1:7">
      <c r="A396" s="28"/>
      <c r="B396" s="21"/>
      <c r="C396" s="21"/>
      <c r="D396" s="29"/>
      <c r="E396" s="19"/>
      <c r="G396" s="33" t="str">
        <f t="shared" si="6"/>
        <v/>
      </c>
    </row>
    <row r="397" spans="1:7">
      <c r="A397" s="28"/>
      <c r="B397" s="21"/>
      <c r="C397" s="21"/>
      <c r="D397" s="29"/>
      <c r="E397" s="19"/>
      <c r="G397" s="33" t="str">
        <f t="shared" si="6"/>
        <v/>
      </c>
    </row>
    <row r="398" spans="1:7">
      <c r="A398" s="28"/>
      <c r="B398" s="21"/>
      <c r="C398" s="21"/>
      <c r="D398" s="29"/>
      <c r="E398" s="19"/>
      <c r="G398" s="33" t="str">
        <f t="shared" si="6"/>
        <v/>
      </c>
    </row>
    <row r="399" spans="1:7">
      <c r="A399" s="28"/>
      <c r="B399" s="21"/>
      <c r="C399" s="21"/>
      <c r="D399" s="29"/>
      <c r="E399" s="19"/>
      <c r="G399" s="33" t="str">
        <f t="shared" si="6"/>
        <v/>
      </c>
    </row>
    <row r="400" spans="1:7">
      <c r="A400" s="28"/>
      <c r="B400" s="21"/>
      <c r="C400" s="21"/>
      <c r="D400" s="29"/>
      <c r="E400" s="19"/>
      <c r="G400" s="33" t="str">
        <f t="shared" si="6"/>
        <v/>
      </c>
    </row>
    <row r="401" spans="1:7">
      <c r="A401" s="28"/>
      <c r="B401" s="21"/>
      <c r="C401" s="21"/>
      <c r="D401" s="29"/>
      <c r="E401" s="19"/>
      <c r="G401" s="33" t="str">
        <f t="shared" si="6"/>
        <v/>
      </c>
    </row>
    <row r="402" spans="1:7">
      <c r="A402" s="28"/>
      <c r="B402" s="21"/>
      <c r="C402" s="21"/>
      <c r="D402" s="29"/>
      <c r="E402" s="19"/>
      <c r="G402" s="33" t="str">
        <f t="shared" si="6"/>
        <v/>
      </c>
    </row>
    <row r="403" spans="1:7">
      <c r="A403" s="28"/>
      <c r="B403" s="21"/>
      <c r="C403" s="21"/>
      <c r="D403" s="29"/>
      <c r="E403" s="19"/>
      <c r="G403" s="33" t="str">
        <f t="shared" si="6"/>
        <v/>
      </c>
    </row>
    <row r="404" spans="1:7">
      <c r="A404" s="28"/>
      <c r="B404" s="21"/>
      <c r="C404" s="21"/>
      <c r="D404" s="29"/>
      <c r="E404" s="19"/>
      <c r="G404" s="33" t="str">
        <f t="shared" si="6"/>
        <v/>
      </c>
    </row>
    <row r="405" spans="1:7">
      <c r="A405" s="28"/>
      <c r="B405" s="21"/>
      <c r="C405" s="21"/>
      <c r="D405" s="29"/>
      <c r="E405" s="19"/>
      <c r="G405" s="33" t="str">
        <f t="shared" si="6"/>
        <v/>
      </c>
    </row>
    <row r="406" spans="1:7">
      <c r="A406" s="28"/>
      <c r="B406" s="21"/>
      <c r="C406" s="21"/>
      <c r="D406" s="29"/>
      <c r="E406" s="19"/>
      <c r="G406" s="33" t="str">
        <f t="shared" si="6"/>
        <v/>
      </c>
    </row>
    <row r="407" spans="1:7">
      <c r="A407" s="28"/>
      <c r="B407" s="21"/>
      <c r="C407" s="21"/>
      <c r="D407" s="29"/>
      <c r="E407" s="19"/>
      <c r="G407" s="33" t="str">
        <f t="shared" si="6"/>
        <v/>
      </c>
    </row>
    <row r="408" spans="1:7">
      <c r="A408" s="28"/>
      <c r="B408" s="21"/>
      <c r="C408" s="21"/>
      <c r="D408" s="29"/>
      <c r="E408" s="19"/>
      <c r="G408" s="33" t="str">
        <f t="shared" si="6"/>
        <v/>
      </c>
    </row>
    <row r="409" spans="1:7">
      <c r="A409" s="28"/>
      <c r="B409" s="21"/>
      <c r="C409" s="21"/>
      <c r="D409" s="29"/>
      <c r="E409" s="19"/>
      <c r="G409" s="33" t="str">
        <f t="shared" si="6"/>
        <v/>
      </c>
    </row>
    <row r="410" spans="1:7">
      <c r="A410" s="28"/>
      <c r="B410" s="21"/>
      <c r="C410" s="21"/>
      <c r="D410" s="29"/>
      <c r="E410" s="19"/>
      <c r="G410" s="33" t="str">
        <f t="shared" si="6"/>
        <v/>
      </c>
    </row>
    <row r="411" spans="1:7">
      <c r="A411" s="28"/>
      <c r="B411" s="21"/>
      <c r="C411" s="21"/>
      <c r="D411" s="29"/>
      <c r="E411" s="19"/>
      <c r="G411" s="33" t="str">
        <f t="shared" si="6"/>
        <v/>
      </c>
    </row>
    <row r="412" spans="1:7">
      <c r="A412" s="28"/>
      <c r="B412" s="21"/>
      <c r="C412" s="21"/>
      <c r="D412" s="29"/>
      <c r="E412" s="19"/>
      <c r="G412" s="33" t="str">
        <f t="shared" si="6"/>
        <v/>
      </c>
    </row>
    <row r="413" spans="1:7">
      <c r="A413" s="28"/>
      <c r="B413" s="21"/>
      <c r="C413" s="21"/>
      <c r="D413" s="29"/>
      <c r="E413" s="19"/>
      <c r="G413" s="33" t="str">
        <f t="shared" si="6"/>
        <v/>
      </c>
    </row>
    <row r="414" spans="1:7">
      <c r="A414" s="28"/>
      <c r="B414" s="21"/>
      <c r="C414" s="21"/>
      <c r="D414" s="29"/>
      <c r="E414" s="19"/>
      <c r="G414" s="33" t="str">
        <f t="shared" si="6"/>
        <v/>
      </c>
    </row>
    <row r="415" spans="1:7">
      <c r="A415" s="28"/>
      <c r="B415" s="21"/>
      <c r="C415" s="21"/>
      <c r="D415" s="29"/>
      <c r="E415" s="19"/>
      <c r="G415" s="33" t="str">
        <f t="shared" si="6"/>
        <v/>
      </c>
    </row>
    <row r="416" spans="1:7">
      <c r="A416" s="28"/>
      <c r="B416" s="21"/>
      <c r="C416" s="21"/>
      <c r="D416" s="29"/>
      <c r="E416" s="19"/>
      <c r="G416" s="33" t="str">
        <f t="shared" si="6"/>
        <v/>
      </c>
    </row>
    <row r="417" spans="1:7">
      <c r="A417" s="28"/>
      <c r="B417" s="21"/>
      <c r="C417" s="21"/>
      <c r="D417" s="29"/>
      <c r="E417" s="19"/>
      <c r="G417" s="33" t="str">
        <f t="shared" si="6"/>
        <v/>
      </c>
    </row>
    <row r="418" spans="1:7">
      <c r="A418" s="28"/>
      <c r="B418" s="21"/>
      <c r="C418" s="21"/>
      <c r="D418" s="29"/>
      <c r="E418" s="19"/>
      <c r="G418" s="33" t="str">
        <f t="shared" si="6"/>
        <v/>
      </c>
    </row>
    <row r="419" spans="1:7">
      <c r="A419" s="28"/>
      <c r="B419" s="21"/>
      <c r="C419" s="21"/>
      <c r="D419" s="29"/>
      <c r="E419" s="19"/>
      <c r="G419" s="33" t="str">
        <f t="shared" si="6"/>
        <v/>
      </c>
    </row>
    <row r="420" spans="1:7">
      <c r="A420" s="28"/>
      <c r="B420" s="21"/>
      <c r="C420" s="21"/>
      <c r="D420" s="29"/>
      <c r="E420" s="19"/>
      <c r="G420" s="33" t="str">
        <f t="shared" si="6"/>
        <v/>
      </c>
    </row>
    <row r="421" spans="1:7">
      <c r="A421" s="28"/>
      <c r="B421" s="21"/>
      <c r="C421" s="21"/>
      <c r="D421" s="29"/>
      <c r="E421" s="19"/>
      <c r="G421" s="33" t="str">
        <f t="shared" si="6"/>
        <v/>
      </c>
    </row>
    <row r="422" spans="1:7">
      <c r="A422" s="28"/>
      <c r="B422" s="21"/>
      <c r="C422" s="21"/>
      <c r="D422" s="29"/>
      <c r="E422" s="19"/>
      <c r="G422" s="33" t="str">
        <f t="shared" si="6"/>
        <v/>
      </c>
    </row>
    <row r="423" spans="1:7">
      <c r="A423" s="28"/>
      <c r="B423" s="21"/>
      <c r="C423" s="21"/>
      <c r="D423" s="29"/>
      <c r="E423" s="19"/>
      <c r="G423" s="33" t="str">
        <f t="shared" si="6"/>
        <v/>
      </c>
    </row>
    <row r="424" spans="1:7">
      <c r="A424" s="28"/>
      <c r="B424" s="21"/>
      <c r="C424" s="21"/>
      <c r="D424" s="29"/>
      <c r="E424" s="19"/>
      <c r="G424" s="33" t="str">
        <f t="shared" si="6"/>
        <v/>
      </c>
    </row>
    <row r="425" spans="1:7">
      <c r="A425" s="28"/>
      <c r="B425" s="21"/>
      <c r="C425" s="21"/>
      <c r="D425" s="29"/>
      <c r="E425" s="19"/>
      <c r="G425" s="33" t="str">
        <f t="shared" si="6"/>
        <v/>
      </c>
    </row>
    <row r="426" spans="1:7">
      <c r="A426" s="28"/>
      <c r="B426" s="21"/>
      <c r="C426" s="21"/>
      <c r="D426" s="29"/>
      <c r="E426" s="19"/>
      <c r="G426" s="33" t="str">
        <f t="shared" si="6"/>
        <v/>
      </c>
    </row>
    <row r="427" spans="1:7">
      <c r="A427" s="28"/>
      <c r="B427" s="21"/>
      <c r="C427" s="21"/>
      <c r="D427" s="29"/>
      <c r="E427" s="19"/>
      <c r="G427" s="33" t="str">
        <f t="shared" si="6"/>
        <v/>
      </c>
    </row>
    <row r="428" spans="1:7">
      <c r="A428" s="28"/>
      <c r="B428" s="21"/>
      <c r="C428" s="21"/>
      <c r="D428" s="29"/>
      <c r="E428" s="19"/>
      <c r="G428" s="33" t="str">
        <f t="shared" si="6"/>
        <v/>
      </c>
    </row>
    <row r="429" spans="1:7">
      <c r="A429" s="28"/>
      <c r="B429" s="21"/>
      <c r="C429" s="21"/>
      <c r="D429" s="29"/>
      <c r="E429" s="19"/>
      <c r="G429" s="33" t="str">
        <f t="shared" si="6"/>
        <v/>
      </c>
    </row>
    <row r="430" spans="1:7">
      <c r="A430" s="28"/>
      <c r="B430" s="21"/>
      <c r="C430" s="21"/>
      <c r="D430" s="29"/>
      <c r="E430" s="19"/>
      <c r="G430" s="33" t="str">
        <f t="shared" si="6"/>
        <v/>
      </c>
    </row>
    <row r="431" spans="1:7">
      <c r="A431" s="28"/>
      <c r="B431" s="21"/>
      <c r="C431" s="21"/>
      <c r="D431" s="29"/>
      <c r="E431" s="19"/>
      <c r="G431" s="33" t="str">
        <f t="shared" si="6"/>
        <v/>
      </c>
    </row>
    <row r="432" spans="1:7">
      <c r="A432" s="28"/>
      <c r="B432" s="21"/>
      <c r="C432" s="21"/>
      <c r="D432" s="29"/>
      <c r="E432" s="19"/>
      <c r="G432" s="33" t="str">
        <f t="shared" si="6"/>
        <v/>
      </c>
    </row>
    <row r="433" spans="1:7">
      <c r="A433" s="28"/>
      <c r="B433" s="21"/>
      <c r="C433" s="21"/>
      <c r="D433" s="29"/>
      <c r="E433" s="19"/>
      <c r="G433" s="33" t="str">
        <f t="shared" si="6"/>
        <v/>
      </c>
    </row>
    <row r="434" spans="1:7">
      <c r="A434" s="28"/>
      <c r="B434" s="21"/>
      <c r="C434" s="21"/>
      <c r="D434" s="29"/>
      <c r="E434" s="19"/>
      <c r="G434" s="33" t="str">
        <f t="shared" si="6"/>
        <v/>
      </c>
    </row>
    <row r="435" spans="1:7">
      <c r="A435" s="28"/>
      <c r="B435" s="21"/>
      <c r="C435" s="21"/>
      <c r="D435" s="29"/>
      <c r="E435" s="19"/>
      <c r="G435" s="33" t="str">
        <f t="shared" si="6"/>
        <v/>
      </c>
    </row>
    <row r="436" spans="1:7">
      <c r="A436" s="28"/>
      <c r="B436" s="21"/>
      <c r="C436" s="21"/>
      <c r="D436" s="29"/>
      <c r="E436" s="19"/>
      <c r="G436" s="33" t="str">
        <f t="shared" si="6"/>
        <v/>
      </c>
    </row>
    <row r="437" spans="1:7">
      <c r="A437" s="28"/>
      <c r="B437" s="21"/>
      <c r="C437" s="21"/>
      <c r="D437" s="29"/>
      <c r="E437" s="19"/>
      <c r="G437" s="33" t="str">
        <f t="shared" si="6"/>
        <v/>
      </c>
    </row>
    <row r="438" spans="1:7">
      <c r="A438" s="28"/>
      <c r="B438" s="21"/>
      <c r="C438" s="21"/>
      <c r="D438" s="29"/>
      <c r="E438" s="19"/>
      <c r="G438" s="33" t="str">
        <f t="shared" si="6"/>
        <v/>
      </c>
    </row>
    <row r="439" spans="1:7">
      <c r="A439" s="28"/>
      <c r="B439" s="21"/>
      <c r="C439" s="21"/>
      <c r="D439" s="29"/>
      <c r="E439" s="19"/>
      <c r="G439" s="33" t="str">
        <f t="shared" si="6"/>
        <v/>
      </c>
    </row>
    <row r="440" spans="1:7">
      <c r="A440" s="28"/>
      <c r="B440" s="21"/>
      <c r="C440" s="21"/>
      <c r="D440" s="29"/>
      <c r="E440" s="19"/>
      <c r="G440" s="33" t="str">
        <f t="shared" si="6"/>
        <v/>
      </c>
    </row>
    <row r="441" spans="1:7">
      <c r="A441" s="28"/>
      <c r="B441" s="21"/>
      <c r="C441" s="21"/>
      <c r="D441" s="29"/>
      <c r="E441" s="19"/>
      <c r="G441" s="33" t="str">
        <f t="shared" si="6"/>
        <v/>
      </c>
    </row>
    <row r="442" spans="1:7">
      <c r="A442" s="28"/>
      <c r="B442" s="21"/>
      <c r="C442" s="21"/>
      <c r="D442" s="29"/>
      <c r="E442" s="19"/>
      <c r="G442" s="33" t="str">
        <f t="shared" si="6"/>
        <v/>
      </c>
    </row>
    <row r="443" spans="1:7">
      <c r="A443" s="28"/>
      <c r="B443" s="21"/>
      <c r="C443" s="21"/>
      <c r="D443" s="29"/>
      <c r="E443" s="19"/>
      <c r="G443" s="33" t="str">
        <f t="shared" si="6"/>
        <v/>
      </c>
    </row>
    <row r="444" spans="1:7">
      <c r="A444" s="28"/>
      <c r="B444" s="21"/>
      <c r="C444" s="21"/>
      <c r="D444" s="29"/>
      <c r="E444" s="19"/>
      <c r="G444" s="33" t="str">
        <f t="shared" si="6"/>
        <v/>
      </c>
    </row>
    <row r="445" spans="1:7">
      <c r="A445" s="28"/>
      <c r="B445" s="21"/>
      <c r="C445" s="21"/>
      <c r="D445" s="29"/>
      <c r="E445" s="19"/>
      <c r="G445" s="33" t="str">
        <f t="shared" si="6"/>
        <v/>
      </c>
    </row>
    <row r="446" spans="1:7">
      <c r="A446" s="28"/>
      <c r="B446" s="21"/>
      <c r="C446" s="21"/>
      <c r="D446" s="29"/>
      <c r="E446" s="19"/>
      <c r="G446" s="33" t="str">
        <f t="shared" si="6"/>
        <v/>
      </c>
    </row>
    <row r="447" spans="1:7">
      <c r="A447" s="28"/>
      <c r="B447" s="21"/>
      <c r="C447" s="21"/>
      <c r="D447" s="29"/>
      <c r="E447" s="19"/>
      <c r="G447" s="33" t="str">
        <f t="shared" si="6"/>
        <v/>
      </c>
    </row>
    <row r="448" spans="1:7">
      <c r="A448" s="28"/>
      <c r="B448" s="21"/>
      <c r="C448" s="21"/>
      <c r="D448" s="29"/>
      <c r="E448" s="19"/>
      <c r="G448" s="33" t="str">
        <f t="shared" si="6"/>
        <v/>
      </c>
    </row>
    <row r="449" spans="1:7">
      <c r="A449" s="28"/>
      <c r="B449" s="21"/>
      <c r="C449" s="21"/>
      <c r="D449" s="29"/>
      <c r="E449" s="19"/>
      <c r="G449" s="33" t="str">
        <f t="shared" si="6"/>
        <v/>
      </c>
    </row>
    <row r="450" spans="1:7">
      <c r="A450" s="28"/>
      <c r="B450" s="21"/>
      <c r="C450" s="21"/>
      <c r="D450" s="29"/>
      <c r="E450" s="19"/>
      <c r="G450" s="33" t="str">
        <f t="shared" si="6"/>
        <v/>
      </c>
    </row>
    <row r="451" spans="1:7">
      <c r="A451" s="28"/>
      <c r="B451" s="21"/>
      <c r="C451" s="21"/>
      <c r="D451" s="29"/>
      <c r="E451" s="19"/>
      <c r="G451" s="33" t="str">
        <f t="shared" si="6"/>
        <v/>
      </c>
    </row>
    <row r="452" spans="1:7">
      <c r="A452" s="28"/>
      <c r="B452" s="21"/>
      <c r="C452" s="21"/>
      <c r="D452" s="29"/>
      <c r="E452" s="19"/>
      <c r="G452" s="33" t="str">
        <f t="shared" si="6"/>
        <v/>
      </c>
    </row>
    <row r="453" spans="1:7">
      <c r="A453" s="28"/>
      <c r="B453" s="21"/>
      <c r="C453" s="21"/>
      <c r="D453" s="29"/>
      <c r="E453" s="19"/>
      <c r="G453" s="33" t="str">
        <f t="shared" si="6"/>
        <v/>
      </c>
    </row>
    <row r="454" spans="1:7">
      <c r="A454" s="28"/>
      <c r="B454" s="21"/>
      <c r="C454" s="21"/>
      <c r="D454" s="29"/>
      <c r="E454" s="19"/>
      <c r="G454" s="33" t="str">
        <f t="shared" si="6"/>
        <v/>
      </c>
    </row>
    <row r="455" spans="1:7">
      <c r="A455" s="28"/>
      <c r="B455" s="21"/>
      <c r="C455" s="21"/>
      <c r="D455" s="29"/>
      <c r="E455" s="19"/>
      <c r="G455" s="33"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8"/>
      <c r="B456" s="21"/>
      <c r="C456" s="21"/>
      <c r="D456" s="29"/>
      <c r="E456" s="19"/>
      <c r="G456" s="33" t="str">
        <f t="shared" si="7"/>
        <v/>
      </c>
    </row>
    <row r="457" spans="1:7">
      <c r="A457" s="28"/>
      <c r="B457" s="21"/>
      <c r="C457" s="21"/>
      <c r="D457" s="29"/>
      <c r="E457" s="19"/>
      <c r="G457" s="33" t="str">
        <f t="shared" si="7"/>
        <v/>
      </c>
    </row>
    <row r="458" spans="1:7">
      <c r="A458" s="28"/>
      <c r="B458" s="21"/>
      <c r="C458" s="21"/>
      <c r="D458" s="29"/>
      <c r="E458" s="19"/>
      <c r="G458" s="33" t="str">
        <f t="shared" si="7"/>
        <v/>
      </c>
    </row>
    <row r="459" spans="1:7">
      <c r="A459" s="28"/>
      <c r="B459" s="21"/>
      <c r="C459" s="21"/>
      <c r="D459" s="29"/>
      <c r="E459" s="19"/>
      <c r="G459" s="33" t="str">
        <f t="shared" si="7"/>
        <v/>
      </c>
    </row>
    <row r="460" spans="1:7">
      <c r="A460" s="28"/>
      <c r="B460" s="21"/>
      <c r="C460" s="21"/>
      <c r="D460" s="29"/>
      <c r="E460" s="19"/>
      <c r="G460" s="33" t="str">
        <f t="shared" si="7"/>
        <v/>
      </c>
    </row>
    <row r="461" spans="1:7">
      <c r="A461" s="28"/>
      <c r="B461" s="21"/>
      <c r="C461" s="21"/>
      <c r="D461" s="29"/>
      <c r="E461" s="19"/>
      <c r="G461" s="33" t="str">
        <f t="shared" si="7"/>
        <v/>
      </c>
    </row>
    <row r="462" spans="1:7">
      <c r="A462" s="28"/>
      <c r="B462" s="21"/>
      <c r="C462" s="21"/>
      <c r="D462" s="29"/>
      <c r="E462" s="19"/>
      <c r="G462" s="33" t="str">
        <f t="shared" si="7"/>
        <v/>
      </c>
    </row>
    <row r="463" spans="1:7">
      <c r="A463" s="28"/>
      <c r="B463" s="21"/>
      <c r="C463" s="21"/>
      <c r="D463" s="29"/>
      <c r="E463" s="19"/>
      <c r="G463" s="33" t="str">
        <f t="shared" si="7"/>
        <v/>
      </c>
    </row>
    <row r="464" spans="1:7">
      <c r="A464" s="28"/>
      <c r="B464" s="21"/>
      <c r="C464" s="21"/>
      <c r="D464" s="29"/>
      <c r="E464" s="19"/>
      <c r="G464" s="33" t="str">
        <f t="shared" si="7"/>
        <v/>
      </c>
    </row>
    <row r="465" spans="1:7">
      <c r="A465" s="28"/>
      <c r="B465" s="21"/>
      <c r="C465" s="21"/>
      <c r="D465" s="29"/>
      <c r="E465" s="19"/>
      <c r="G465" s="33" t="str">
        <f t="shared" si="7"/>
        <v/>
      </c>
    </row>
    <row r="466" spans="1:7">
      <c r="A466" s="28"/>
      <c r="B466" s="21"/>
      <c r="C466" s="21"/>
      <c r="D466" s="29"/>
      <c r="E466" s="19"/>
      <c r="G466" s="33" t="str">
        <f t="shared" si="7"/>
        <v/>
      </c>
    </row>
    <row r="467" spans="1:7">
      <c r="A467" s="28"/>
      <c r="B467" s="21"/>
      <c r="C467" s="21"/>
      <c r="D467" s="29"/>
      <c r="E467" s="19"/>
      <c r="G467" s="33" t="str">
        <f t="shared" si="7"/>
        <v/>
      </c>
    </row>
    <row r="468" spans="1:7">
      <c r="A468" s="28"/>
      <c r="B468" s="21"/>
      <c r="C468" s="21"/>
      <c r="D468" s="29"/>
      <c r="E468" s="19"/>
      <c r="G468" s="33" t="str">
        <f t="shared" si="7"/>
        <v/>
      </c>
    </row>
    <row r="469" spans="1:7">
      <c r="A469" s="28"/>
      <c r="B469" s="21"/>
      <c r="C469" s="21"/>
      <c r="D469" s="29"/>
      <c r="E469" s="19"/>
      <c r="G469" s="33" t="str">
        <f t="shared" si="7"/>
        <v/>
      </c>
    </row>
    <row r="470" spans="1:7">
      <c r="A470" s="28"/>
      <c r="B470" s="21"/>
      <c r="C470" s="21"/>
      <c r="D470" s="29"/>
      <c r="E470" s="19"/>
      <c r="G470" s="33" t="str">
        <f t="shared" si="7"/>
        <v/>
      </c>
    </row>
    <row r="471" spans="1:7">
      <c r="A471" s="28"/>
      <c r="B471" s="21"/>
      <c r="C471" s="21"/>
      <c r="D471" s="29"/>
      <c r="E471" s="19"/>
      <c r="G471" s="33" t="str">
        <f t="shared" si="7"/>
        <v/>
      </c>
    </row>
    <row r="472" spans="1:7">
      <c r="A472" s="28"/>
      <c r="B472" s="21"/>
      <c r="C472" s="21"/>
      <c r="D472" s="29"/>
      <c r="E472" s="19"/>
      <c r="G472" s="33" t="str">
        <f t="shared" si="7"/>
        <v/>
      </c>
    </row>
    <row r="473" spans="1:7">
      <c r="A473" s="28"/>
      <c r="B473" s="21"/>
      <c r="C473" s="21"/>
      <c r="D473" s="29"/>
      <c r="E473" s="19"/>
      <c r="G473" s="33" t="str">
        <f t="shared" si="7"/>
        <v/>
      </c>
    </row>
    <row r="474" spans="1:7">
      <c r="A474" s="28"/>
      <c r="B474" s="21"/>
      <c r="C474" s="21"/>
      <c r="D474" s="29"/>
      <c r="E474" s="19"/>
      <c r="G474" s="33" t="str">
        <f t="shared" si="7"/>
        <v/>
      </c>
    </row>
    <row r="475" spans="1:7">
      <c r="A475" s="28"/>
      <c r="B475" s="21"/>
      <c r="C475" s="21"/>
      <c r="D475" s="29"/>
      <c r="E475" s="19"/>
      <c r="G475" s="33" t="str">
        <f t="shared" si="7"/>
        <v/>
      </c>
    </row>
    <row r="476" spans="1:7">
      <c r="A476" s="28"/>
      <c r="B476" s="21"/>
      <c r="C476" s="21"/>
      <c r="D476" s="29"/>
      <c r="E476" s="19"/>
      <c r="G476" s="33" t="str">
        <f t="shared" si="7"/>
        <v/>
      </c>
    </row>
    <row r="477" spans="1:7">
      <c r="A477" s="28"/>
      <c r="B477" s="21"/>
      <c r="C477" s="21"/>
      <c r="D477" s="29"/>
      <c r="E477" s="19"/>
      <c r="G477" s="33" t="str">
        <f t="shared" si="7"/>
        <v/>
      </c>
    </row>
    <row r="478" spans="1:7">
      <c r="A478" s="28"/>
      <c r="B478" s="21"/>
      <c r="C478" s="21"/>
      <c r="D478" s="29"/>
      <c r="E478" s="19"/>
      <c r="G478" s="33" t="str">
        <f t="shared" si="7"/>
        <v/>
      </c>
    </row>
    <row r="479" spans="1:7">
      <c r="A479" s="28"/>
      <c r="B479" s="21"/>
      <c r="C479" s="21"/>
      <c r="D479" s="29"/>
      <c r="E479" s="19"/>
      <c r="G479" s="33" t="str">
        <f t="shared" si="7"/>
        <v/>
      </c>
    </row>
    <row r="480" spans="1:7">
      <c r="A480" s="28"/>
      <c r="B480" s="21"/>
      <c r="C480" s="21"/>
      <c r="D480" s="29"/>
      <c r="E480" s="19"/>
      <c r="G480" s="33" t="str">
        <f t="shared" si="7"/>
        <v/>
      </c>
    </row>
    <row r="481" spans="1:7">
      <c r="A481" s="28"/>
      <c r="B481" s="21"/>
      <c r="C481" s="21"/>
      <c r="D481" s="29"/>
      <c r="E481" s="19"/>
      <c r="G481" s="33" t="str">
        <f t="shared" si="7"/>
        <v/>
      </c>
    </row>
    <row r="482" spans="1:7">
      <c r="A482" s="28"/>
      <c r="B482" s="21"/>
      <c r="C482" s="21"/>
      <c r="D482" s="29"/>
      <c r="E482" s="19"/>
      <c r="G482" s="33" t="str">
        <f t="shared" si="7"/>
        <v/>
      </c>
    </row>
    <row r="483" spans="1:7">
      <c r="A483" s="28"/>
      <c r="B483" s="21"/>
      <c r="C483" s="21"/>
      <c r="D483" s="29"/>
      <c r="E483" s="19"/>
      <c r="G483" s="33" t="str">
        <f t="shared" si="7"/>
        <v/>
      </c>
    </row>
    <row r="484" spans="1:7">
      <c r="A484" s="28"/>
      <c r="B484" s="21"/>
      <c r="C484" s="21"/>
      <c r="D484" s="29"/>
      <c r="E484" s="19"/>
      <c r="G484" s="33" t="str">
        <f t="shared" si="7"/>
        <v/>
      </c>
    </row>
    <row r="485" spans="1:7">
      <c r="A485" s="28"/>
      <c r="B485" s="21"/>
      <c r="C485" s="21"/>
      <c r="D485" s="29"/>
      <c r="E485" s="19"/>
      <c r="G485" s="33" t="str">
        <f t="shared" si="7"/>
        <v/>
      </c>
    </row>
    <row r="486" spans="1:7">
      <c r="A486" s="28"/>
      <c r="B486" s="21"/>
      <c r="C486" s="21"/>
      <c r="D486" s="29"/>
      <c r="E486" s="19"/>
      <c r="G486" s="33" t="str">
        <f t="shared" si="7"/>
        <v/>
      </c>
    </row>
    <row r="487" spans="1:7">
      <c r="A487" s="28"/>
      <c r="B487" s="21"/>
      <c r="C487" s="21"/>
      <c r="D487" s="29"/>
      <c r="E487" s="19"/>
      <c r="G487" s="33" t="str">
        <f t="shared" si="7"/>
        <v/>
      </c>
    </row>
    <row r="488" spans="1:7">
      <c r="A488" s="28"/>
      <c r="B488" s="21"/>
      <c r="C488" s="21"/>
      <c r="D488" s="29"/>
      <c r="E488" s="19"/>
      <c r="G488" s="33" t="str">
        <f t="shared" si="7"/>
        <v/>
      </c>
    </row>
    <row r="489" spans="1:7">
      <c r="A489" s="28"/>
      <c r="B489" s="21"/>
      <c r="C489" s="21"/>
      <c r="D489" s="29"/>
      <c r="E489" s="19"/>
      <c r="G489" s="33" t="str">
        <f t="shared" si="7"/>
        <v/>
      </c>
    </row>
    <row r="490" spans="1:7">
      <c r="A490" s="28"/>
      <c r="B490" s="21"/>
      <c r="C490" s="21"/>
      <c r="D490" s="29"/>
      <c r="E490" s="19"/>
      <c r="G490" s="33" t="str">
        <f t="shared" si="7"/>
        <v/>
      </c>
    </row>
    <row r="491" spans="1:7">
      <c r="A491" s="28"/>
      <c r="B491" s="21"/>
      <c r="C491" s="21"/>
      <c r="D491" s="29"/>
      <c r="E491" s="19"/>
      <c r="G491" s="33" t="str">
        <f t="shared" si="7"/>
        <v/>
      </c>
    </row>
    <row r="492" spans="1:7">
      <c r="A492" s="28"/>
      <c r="B492" s="21"/>
      <c r="C492" s="21"/>
      <c r="D492" s="29"/>
      <c r="E492" s="19"/>
      <c r="G492" s="33" t="str">
        <f t="shared" si="7"/>
        <v/>
      </c>
    </row>
    <row r="493" spans="1:7">
      <c r="A493" s="28"/>
      <c r="B493" s="21"/>
      <c r="C493" s="21"/>
      <c r="D493" s="29"/>
      <c r="E493" s="19"/>
      <c r="G493" s="33" t="str">
        <f t="shared" si="7"/>
        <v/>
      </c>
    </row>
    <row r="494" spans="1:7">
      <c r="A494" s="28"/>
      <c r="B494" s="21"/>
      <c r="C494" s="21"/>
      <c r="D494" s="29"/>
      <c r="E494" s="19"/>
      <c r="G494" s="33" t="str">
        <f t="shared" si="7"/>
        <v/>
      </c>
    </row>
    <row r="495" spans="1:7">
      <c r="A495" s="28"/>
      <c r="B495" s="21"/>
      <c r="C495" s="21"/>
      <c r="D495" s="29"/>
      <c r="E495" s="19"/>
      <c r="G495" s="33" t="str">
        <f t="shared" si="7"/>
        <v/>
      </c>
    </row>
    <row r="496" spans="1:7">
      <c r="A496" s="28"/>
      <c r="B496" s="21"/>
      <c r="C496" s="21"/>
      <c r="D496" s="29"/>
      <c r="E496" s="19"/>
      <c r="G496" s="33" t="str">
        <f t="shared" si="7"/>
        <v/>
      </c>
    </row>
    <row r="497" spans="1:7">
      <c r="A497" s="28"/>
      <c r="B497" s="21"/>
      <c r="C497" s="21"/>
      <c r="D497" s="29"/>
      <c r="E497" s="19"/>
      <c r="G497" s="33" t="str">
        <f t="shared" si="7"/>
        <v/>
      </c>
    </row>
    <row r="498" spans="1:7">
      <c r="A498" s="28"/>
      <c r="B498" s="21"/>
      <c r="C498" s="21"/>
      <c r="D498" s="29"/>
      <c r="E498" s="19"/>
      <c r="G498" s="33" t="str">
        <f t="shared" si="7"/>
        <v/>
      </c>
    </row>
    <row r="499" spans="1:7">
      <c r="A499" s="28"/>
      <c r="B499" s="21"/>
      <c r="C499" s="21"/>
      <c r="D499" s="29"/>
      <c r="E499" s="19"/>
      <c r="G499" s="33" t="str">
        <f t="shared" si="7"/>
        <v/>
      </c>
    </row>
    <row r="500" spans="1:7">
      <c r="A500" s="28"/>
      <c r="B500" s="21"/>
      <c r="C500" s="21"/>
      <c r="D500" s="29"/>
      <c r="E500" s="19"/>
      <c r="G500" s="33"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A2" sqref="A2"/>
    </sheetView>
  </sheetViews>
  <sheetFormatPr defaultRowHeight="15"/>
  <cols>
    <col min="1" max="2" width="10" customWidth="1"/>
    <col min="3" max="4" width="15" customWidth="1"/>
    <col min="6" max="6" width="175.85546875" bestFit="1" customWidth="1"/>
    <col min="7" max="7" width="8.7109375" customWidth="1"/>
  </cols>
  <sheetData>
    <row r="1" spans="1:7" ht="15" customHeight="1">
      <c r="A1" s="11" t="s">
        <v>216</v>
      </c>
      <c r="B1" s="12" t="s">
        <v>184</v>
      </c>
    </row>
    <row r="2" spans="1:7" ht="15" customHeight="1"/>
    <row r="3" spans="1:7">
      <c r="A3" s="51"/>
      <c r="B3" s="51"/>
      <c r="C3" s="52" t="s">
        <v>217</v>
      </c>
      <c r="D3" s="52"/>
      <c r="F3" s="53" t="s">
        <v>220</v>
      </c>
    </row>
    <row r="4" spans="1:7" ht="45">
      <c r="A4" s="51"/>
      <c r="B4" s="51"/>
      <c r="C4" s="13" t="s">
        <v>453</v>
      </c>
      <c r="D4" s="13" t="s">
        <v>454</v>
      </c>
      <c r="F4" s="54"/>
    </row>
    <row r="5" spans="1:7" ht="23.25">
      <c r="A5" s="51"/>
      <c r="B5" s="51"/>
      <c r="C5" s="14" t="s">
        <v>232</v>
      </c>
      <c r="D5" s="14" t="s">
        <v>233</v>
      </c>
      <c r="F5" s="32" t="s">
        <v>985</v>
      </c>
    </row>
    <row r="6" spans="1:7" ht="22.5">
      <c r="A6" s="15" t="s">
        <v>455</v>
      </c>
      <c r="B6" s="14" t="s">
        <v>232</v>
      </c>
      <c r="C6" s="16"/>
      <c r="D6" s="16"/>
      <c r="F6" s="33" t="str">
        <f>IF(COUNTA(C6:D6)=0,"",_xlfn.CONCAT(,
IF(AND(NOT(ISBLANK(C6)), C6&lt;0),
 " Warning: Position at the beginning of the period must be a positive amount.",
     ""),
IF(AND(NOT(ISBLANK(D6)), D6&lt;0),
 " Warning: Position at the end of the period must be a positive amount.",
     "")))</f>
        <v/>
      </c>
    </row>
    <row r="7" spans="1:7" ht="15" customHeight="1">
      <c r="G7" s="36"/>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A2" sqref="A2"/>
    </sheetView>
  </sheetViews>
  <sheetFormatPr defaultRowHeight="15"/>
  <cols>
    <col min="1" max="11" width="15" customWidth="1"/>
    <col min="13" max="13" width="143.5703125" bestFit="1" customWidth="1"/>
  </cols>
  <sheetData>
    <row r="1" spans="1:13" ht="15" customHeight="1">
      <c r="A1" s="11" t="s">
        <v>216</v>
      </c>
      <c r="B1" s="12" t="s">
        <v>186</v>
      </c>
    </row>
    <row r="2" spans="1:13" ht="15" customHeight="1"/>
    <row r="3" spans="1:13">
      <c r="A3" s="12"/>
      <c r="D3" s="52" t="s">
        <v>217</v>
      </c>
      <c r="E3" s="52"/>
      <c r="F3" s="52"/>
      <c r="G3" s="52"/>
      <c r="H3" s="52"/>
      <c r="I3" s="52"/>
      <c r="J3" s="52"/>
      <c r="K3" s="52"/>
      <c r="M3" s="50" t="s">
        <v>220</v>
      </c>
    </row>
    <row r="4" spans="1:13">
      <c r="D4" s="52" t="s">
        <v>326</v>
      </c>
      <c r="E4" s="52" t="s">
        <v>222</v>
      </c>
      <c r="F4" s="52"/>
      <c r="G4" s="52"/>
      <c r="H4" s="52"/>
      <c r="I4" s="52"/>
      <c r="J4" s="52"/>
      <c r="K4" s="52" t="s">
        <v>327</v>
      </c>
      <c r="M4" s="50"/>
    </row>
    <row r="5" spans="1:13">
      <c r="D5" s="52"/>
      <c r="E5" s="52" t="s">
        <v>224</v>
      </c>
      <c r="F5" s="52"/>
      <c r="G5" s="52" t="s">
        <v>225</v>
      </c>
      <c r="H5" s="52"/>
      <c r="I5" s="52" t="s">
        <v>267</v>
      </c>
      <c r="J5" s="52" t="s">
        <v>227</v>
      </c>
      <c r="K5" s="52"/>
      <c r="M5" s="50"/>
    </row>
    <row r="6" spans="1:13" ht="22.5">
      <c r="D6" s="52"/>
      <c r="E6" s="13" t="s">
        <v>268</v>
      </c>
      <c r="F6" s="13" t="s">
        <v>269</v>
      </c>
      <c r="G6" s="13" t="s">
        <v>230</v>
      </c>
      <c r="H6" s="13" t="s">
        <v>231</v>
      </c>
      <c r="I6" s="52"/>
      <c r="J6" s="52"/>
      <c r="K6" s="52"/>
      <c r="M6" s="50"/>
    </row>
    <row r="7" spans="1:13" ht="26.1" customHeight="1">
      <c r="A7" s="20" t="s">
        <v>245</v>
      </c>
      <c r="B7" s="20" t="s">
        <v>246</v>
      </c>
      <c r="C7" s="20" t="s">
        <v>247</v>
      </c>
      <c r="D7" s="14" t="s">
        <v>232</v>
      </c>
      <c r="E7" s="14" t="s">
        <v>233</v>
      </c>
      <c r="F7" s="14" t="s">
        <v>234</v>
      </c>
      <c r="G7" s="14" t="s">
        <v>235</v>
      </c>
      <c r="H7" s="14" t="s">
        <v>236</v>
      </c>
      <c r="I7" s="14" t="s">
        <v>237</v>
      </c>
      <c r="J7" s="14" t="s">
        <v>238</v>
      </c>
      <c r="K7" s="14" t="s">
        <v>239</v>
      </c>
      <c r="M7" s="32" t="s">
        <v>985</v>
      </c>
    </row>
    <row r="8" spans="1:13" ht="22.5">
      <c r="A8" s="21" t="s">
        <v>458</v>
      </c>
      <c r="B8" s="21"/>
      <c r="C8" s="21"/>
      <c r="D8" s="16"/>
      <c r="E8" s="16"/>
      <c r="F8" s="16"/>
      <c r="G8" s="16"/>
      <c r="H8" s="16"/>
      <c r="I8" s="16"/>
      <c r="J8" s="16"/>
      <c r="K8" s="16"/>
      <c r="M8" s="33" t="str">
        <f>IF(COUNTA(A8:K8)=0,"",_xlfn.CONCAT(,
IF(ABS(K8 - (SUM(D8, E8, G8:J8) - SUM(F8)))&gt;=1,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1"/>
      <c r="B9" s="21"/>
      <c r="C9" s="21"/>
      <c r="D9" s="16"/>
      <c r="E9" s="16"/>
      <c r="F9" s="16"/>
      <c r="G9" s="16"/>
      <c r="H9" s="16"/>
      <c r="I9" s="16"/>
      <c r="J9" s="16"/>
      <c r="K9" s="16"/>
      <c r="M9" s="33" t="str">
        <f t="shared" ref="M9:M72" si="0">IF(COUNTA(A9:K9)=0,"",_xlfn.CONCAT(,
IF(ABS(K9 - (SUM(D9, E9, G9:J9) - SUM(F9)))&gt;=1,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1"/>
      <c r="B10" s="21"/>
      <c r="C10" s="21"/>
      <c r="D10" s="16"/>
      <c r="E10" s="16"/>
      <c r="F10" s="16"/>
      <c r="G10" s="16"/>
      <c r="H10" s="16"/>
      <c r="I10" s="16"/>
      <c r="J10" s="16"/>
      <c r="K10" s="16"/>
      <c r="M10" s="33" t="str">
        <f t="shared" si="0"/>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ref="M73:M136" si="1">IF(COUNTA(A73:K73)=0,"",_xlfn.CONCAT(,
IF(ABS(K73 - (SUM(D73, E73, G73:J73) - SUM(F73)))&gt;=1,
     " Error: Position at the end of the period is not equal to: position at the beginning of the period + increase in assets - decrease in assets + exchange rate changes + price changes + other changes + rectifications.",
     ""),
IF(AND(NOT(ISBLANK(D73)),D73&lt;0),
" Warning: Position at the beginning of the period must be a positive amount.",
""),
IF(AND(NOT(ISBLANK(K73)),K73&lt;0),
" Warning: Position at the end of the period must be a positive amount.",
"")))</f>
        <v/>
      </c>
    </row>
    <row r="74" spans="1:13">
      <c r="A74" s="21"/>
      <c r="B74" s="21"/>
      <c r="C74" s="21"/>
      <c r="D74" s="16"/>
      <c r="E74" s="16"/>
      <c r="F74" s="16"/>
      <c r="G74" s="16"/>
      <c r="H74" s="16"/>
      <c r="I74" s="16"/>
      <c r="J74" s="16"/>
      <c r="K74" s="16"/>
      <c r="M74" s="33" t="str">
        <f t="shared" si="1"/>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ref="M137:M200" si="2">IF(COUNTA(A137:K137)=0,"",_xlfn.CONCAT(,
IF(ABS(K137 - (SUM(D137, E137, G137:J137) - SUM(F137)))&gt;=1,
     " Error: Position at the end of the period is not equal to: position at the beginning of the period + increase in assets - decrease in assets + exchange rate changes + price changes + other changes + rectifications.",
     ""),
IF(AND(NOT(ISBLANK(D137)),D137&lt;0),
" Warning: Position at the beginning of the period must be a positive amount.",
""),
IF(AND(NOT(ISBLANK(K137)),K137&lt;0),
" Warning: Position at the end of the period must be a positive amount.",
"")))</f>
        <v/>
      </c>
    </row>
    <row r="138" spans="1:13">
      <c r="A138" s="21"/>
      <c r="B138" s="21"/>
      <c r="C138" s="21"/>
      <c r="D138" s="16"/>
      <c r="E138" s="16"/>
      <c r="F138" s="16"/>
      <c r="G138" s="16"/>
      <c r="H138" s="16"/>
      <c r="I138" s="16"/>
      <c r="J138" s="16"/>
      <c r="K138" s="16"/>
      <c r="M138" s="33" t="str">
        <f t="shared" si="2"/>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ref="M201:M264" si="3">IF(COUNTA(A201:K201)=0,"",_xlfn.CONCAT(,
IF(ABS(K201 - (SUM(D201, E201, G201:J201) - SUM(F201)))&gt;=1,
     " Error: Position at the end of the period is not equal to: position at the beginning of the period + increase in assets - decrease in assets + exchange rate changes + price changes + other changes + rectifications.",
     ""),
IF(AND(NOT(ISBLANK(D201)),D201&lt;0),
" Warning: Position at the beginning of the period must be a positive amount.",
""),
IF(AND(NOT(ISBLANK(K201)),K201&lt;0),
" Warning: Position at the end of the period must be a positive amount.",
"")))</f>
        <v/>
      </c>
    </row>
    <row r="202" spans="1:13">
      <c r="A202" s="21"/>
      <c r="B202" s="21"/>
      <c r="C202" s="21"/>
      <c r="D202" s="16"/>
      <c r="E202" s="16"/>
      <c r="F202" s="16"/>
      <c r="G202" s="16"/>
      <c r="H202" s="16"/>
      <c r="I202" s="16"/>
      <c r="J202" s="16"/>
      <c r="K202" s="16"/>
      <c r="M202" s="33" t="str">
        <f t="shared" si="3"/>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ref="M265:M328" si="4">IF(COUNTA(A265:K265)=0,"",_xlfn.CONCAT(,
IF(ABS(K265 - (SUM(D265, E265, G265:J265) - SUM(F265)))&gt;=1,
     " Error: Position at the end of the period is not equal to: position at the beginning of the period + increase in assets - decrease in assets + exchange rate changes + price changes + other changes + rectifications.",
     ""),
IF(AND(NOT(ISBLANK(D265)),D265&lt;0),
" Warning: Position at the beginning of the period must be a positive amount.",
""),
IF(AND(NOT(ISBLANK(K265)),K265&lt;0),
" Warning: Position at the end of the period must be a positive amount.",
"")))</f>
        <v/>
      </c>
    </row>
    <row r="266" spans="1:13">
      <c r="A266" s="21"/>
      <c r="B266" s="21"/>
      <c r="C266" s="21"/>
      <c r="D266" s="16"/>
      <c r="E266" s="16"/>
      <c r="F266" s="16"/>
      <c r="G266" s="16"/>
      <c r="H266" s="16"/>
      <c r="I266" s="16"/>
      <c r="J266" s="16"/>
      <c r="K266" s="16"/>
      <c r="M266" s="33" t="str">
        <f t="shared" si="4"/>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ref="M329:M392" si="5">IF(COUNTA(A329:K329)=0,"",_xlfn.CONCAT(,
IF(ABS(K329 - (SUM(D329, E329, G329:J329) - SUM(F329)))&gt;=1,
     " Error: Position at the end of the period is not equal to: position at the beginning of the period + increase in assets - decrease in assets + exchange rate changes + price changes + other changes + rectifications.",
     ""),
IF(AND(NOT(ISBLANK(D329)),D329&lt;0),
" Warning: Position at the beginning of the period must be a positive amount.",
""),
IF(AND(NOT(ISBLANK(K329)),K329&lt;0),
" Warning: Position at the end of the period must be a positive amount.",
"")))</f>
        <v/>
      </c>
    </row>
    <row r="330" spans="1:13">
      <c r="A330" s="21"/>
      <c r="B330" s="21"/>
      <c r="C330" s="21"/>
      <c r="D330" s="16"/>
      <c r="E330" s="16"/>
      <c r="F330" s="16"/>
      <c r="G330" s="16"/>
      <c r="H330" s="16"/>
      <c r="I330" s="16"/>
      <c r="J330" s="16"/>
      <c r="K330" s="16"/>
      <c r="M330" s="33" t="str">
        <f t="shared" si="5"/>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ref="M393:M456" si="6">IF(COUNTA(A393:K393)=0,"",_xlfn.CONCAT(,
IF(ABS(K393 - (SUM(D393, E393, G393:J393) - SUM(F393)))&gt;=1,
     " Error: Position at the end of the period is not equal to: position at the beginning of the period + increase in assets - decrease in assets + exchange rate changes + price changes + other changes + rectifications.",
     ""),
IF(AND(NOT(ISBLANK(D393)),D393&lt;0),
" Warning: Position at the beginning of the period must be a positive amount.",
""),
IF(AND(NOT(ISBLANK(K393)),K393&lt;0),
" Warning: Position at the end of the period must be a positive amount.",
"")))</f>
        <v/>
      </c>
    </row>
    <row r="394" spans="1:13">
      <c r="A394" s="21"/>
      <c r="B394" s="21"/>
      <c r="C394" s="21"/>
      <c r="D394" s="16"/>
      <c r="E394" s="16"/>
      <c r="F394" s="16"/>
      <c r="G394" s="16"/>
      <c r="H394" s="16"/>
      <c r="I394" s="16"/>
      <c r="J394" s="16"/>
      <c r="K394" s="16"/>
      <c r="M394" s="33" t="str">
        <f t="shared" si="6"/>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ref="M457:M500" si="7">IF(COUNTA(A457:K457)=0,"",_xlfn.CONCAT(,
IF(ABS(K457 - (SUM(D457, E457, G457:J457) - SUM(F457)))&gt;=1,
     " Error: Position at the end of the period is not equal to: position at the beginning of the period + increase in assets - decrease in assets + exchange rate changes + price changes + other changes + rectifications.",
     ""),
IF(AND(NOT(ISBLANK(D457)),D457&lt;0),
" Warning: Position at the beginning of the period must be a positive amount.",
""),
IF(AND(NOT(ISBLANK(K457)),K457&lt;0),
" Warning: Position at the end of the period must be a positive amount.",
"")))</f>
        <v/>
      </c>
    </row>
    <row r="458" spans="1:13">
      <c r="A458" s="21"/>
      <c r="B458" s="21"/>
      <c r="C458" s="21"/>
      <c r="D458" s="16"/>
      <c r="E458" s="16"/>
      <c r="F458" s="16"/>
      <c r="G458" s="16"/>
      <c r="H458" s="16"/>
      <c r="I458" s="16"/>
      <c r="J458" s="16"/>
      <c r="K458" s="16"/>
      <c r="M458" s="33" t="str">
        <f t="shared" si="7"/>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ABS(K8 - (SUM(D8, E8, G8:J8) - SUM(F8)))&gt;=1</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3.5703125" bestFit="1" customWidth="1"/>
  </cols>
  <sheetData>
    <row r="1" spans="1:15" ht="15" customHeight="1">
      <c r="A1" s="11" t="s">
        <v>216</v>
      </c>
      <c r="B1" s="12" t="s">
        <v>189</v>
      </c>
    </row>
    <row r="2" spans="1:15" ht="15" customHeight="1"/>
    <row r="3" spans="1:15">
      <c r="A3" s="12"/>
      <c r="E3" s="52" t="s">
        <v>217</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22.5">
      <c r="E6" s="52"/>
      <c r="F6" s="13" t="s">
        <v>268</v>
      </c>
      <c r="G6" s="13" t="s">
        <v>269</v>
      </c>
      <c r="H6" s="13" t="s">
        <v>230</v>
      </c>
      <c r="I6" s="13" t="s">
        <v>231</v>
      </c>
      <c r="J6" s="52"/>
      <c r="K6" s="52"/>
      <c r="L6" s="52"/>
      <c r="M6" s="52"/>
      <c r="O6" s="50"/>
    </row>
    <row r="7" spans="1:15" ht="33.75">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2.5">
      <c r="A8" s="21" t="s">
        <v>461</v>
      </c>
      <c r="B8" s="21"/>
      <c r="C8" s="21"/>
      <c r="D8" s="21"/>
      <c r="E8" s="16"/>
      <c r="F8" s="16"/>
      <c r="G8" s="16"/>
      <c r="H8" s="16"/>
      <c r="I8" s="16"/>
      <c r="J8" s="16"/>
      <c r="K8" s="16"/>
      <c r="L8" s="16"/>
      <c r="M8" s="16"/>
      <c r="O8" s="33" t="str">
        <f>IF(COUNTA(A8:M8)=0,"",_xlfn.CONCAT(,
IF(ABS(L8 - (SUM(E8, F8, H8:K8) - SUM(G8)))&gt;=1,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 t="shared" ref="O9:O72" si="0">IF(COUNTA(A9:M9)=0,"",_xlfn.CONCAT(,
IF(ABS(L9 - (SUM(E9, F9, H9:K9) - SUM(G9)))&gt;=1,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si="0"/>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ref="O73:O136" si="1">IF(COUNTA(A73:M73)=0,"",_xlfn.CONCAT(,
IF(ABS(L73 - (SUM(E73, F73, H73:K73) - SUM(G73)))&gt;=1,
     " Error: Position at the end of the period is not equal to: position at the beginning of the period + increase in assets - decrease in assets + exchange rate changes + price changes + other changes + rectifications.",
     ""),
IF(AND(NOT(ISBLANK(E73)),E73&lt;0),
" Warning: Position at the beginning of the period must be a positive amount.",
""),
IF(AND(NOT(ISBLANK(L73)),L73&lt;0),
" Warning: Position at the end of the period must be a positive amount.",
"")))</f>
        <v/>
      </c>
    </row>
    <row r="74" spans="1:15">
      <c r="A74" s="21"/>
      <c r="B74" s="21"/>
      <c r="C74" s="21"/>
      <c r="D74" s="21"/>
      <c r="E74" s="16"/>
      <c r="F74" s="16"/>
      <c r="G74" s="16"/>
      <c r="H74" s="16"/>
      <c r="I74" s="16"/>
      <c r="J74" s="16"/>
      <c r="K74" s="16"/>
      <c r="L74" s="16"/>
      <c r="M74" s="16"/>
      <c r="O74" s="33" t="str">
        <f t="shared" si="1"/>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ref="O137:O200" si="2">IF(COUNTA(A137:M137)=0,"",_xlfn.CONCAT(,
IF(ABS(L137 - (SUM(E137, F137, H137:K137) - SUM(G137)))&gt;=1,
     " Error: Position at the end of the period is not equal to: position at the beginning of the period + increase in assets - decrease in assets + exchange rate changes + price changes + other changes + rectifications.",
     ""),
IF(AND(NOT(ISBLANK(E137)),E137&lt;0),
" Warning: Position at the beginning of the period must be a positive amount.",
""),
IF(AND(NOT(ISBLANK(L137)),L137&lt;0),
" Warning: Position at the end of the period must be a positive amount.",
"")))</f>
        <v/>
      </c>
    </row>
    <row r="138" spans="1:15">
      <c r="A138" s="21"/>
      <c r="B138" s="21"/>
      <c r="C138" s="21"/>
      <c r="D138" s="21"/>
      <c r="E138" s="16"/>
      <c r="F138" s="16"/>
      <c r="G138" s="16"/>
      <c r="H138" s="16"/>
      <c r="I138" s="16"/>
      <c r="J138" s="16"/>
      <c r="K138" s="16"/>
      <c r="L138" s="16"/>
      <c r="M138" s="16"/>
      <c r="O138" s="33" t="str">
        <f t="shared" si="2"/>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ref="O201:O264" si="3">IF(COUNTA(A201:M201)=0,"",_xlfn.CONCAT(,
IF(ABS(L201 - (SUM(E201, F201, H201:K201) - SUM(G201)))&gt;=1,
     " Error: Position at the end of the period is not equal to: position at the beginning of the period + increase in assets - decrease in assets + exchange rate changes + price changes + other changes + rectifications.",
     ""),
IF(AND(NOT(ISBLANK(E201)),E201&lt;0),
" Warning: Position at the beginning of the period must be a positive amount.",
""),
IF(AND(NOT(ISBLANK(L201)),L201&lt;0),
" Warning: Position at the end of the period must be a positive amount.",
"")))</f>
        <v/>
      </c>
    </row>
    <row r="202" spans="1:15">
      <c r="A202" s="21"/>
      <c r="B202" s="21"/>
      <c r="C202" s="21"/>
      <c r="D202" s="21"/>
      <c r="E202" s="16"/>
      <c r="F202" s="16"/>
      <c r="G202" s="16"/>
      <c r="H202" s="16"/>
      <c r="I202" s="16"/>
      <c r="J202" s="16"/>
      <c r="K202" s="16"/>
      <c r="L202" s="16"/>
      <c r="M202" s="16"/>
      <c r="O202" s="33" t="str">
        <f t="shared" si="3"/>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ref="O265:O328" si="4">IF(COUNTA(A265:M265)=0,"",_xlfn.CONCAT(,
IF(ABS(L265 - (SUM(E265, F265, H265:K265) - SUM(G265)))&gt;=1,
     " Error: Position at the end of the period is not equal to: position at the beginning of the period + increase in assets - decrease in assets + exchange rate changes + price changes + other changes + rectifications.",
     ""),
IF(AND(NOT(ISBLANK(E265)),E265&lt;0),
" Warning: Position at the beginning of the period must be a positive amount.",
""),
IF(AND(NOT(ISBLANK(L265)),L265&lt;0),
" Warning: Position at the end of the period must be a positive amount.",
"")))</f>
        <v/>
      </c>
    </row>
    <row r="266" spans="1:15">
      <c r="A266" s="21"/>
      <c r="B266" s="21"/>
      <c r="C266" s="21"/>
      <c r="D266" s="21"/>
      <c r="E266" s="16"/>
      <c r="F266" s="16"/>
      <c r="G266" s="16"/>
      <c r="H266" s="16"/>
      <c r="I266" s="16"/>
      <c r="J266" s="16"/>
      <c r="K266" s="16"/>
      <c r="L266" s="16"/>
      <c r="M266" s="16"/>
      <c r="O266" s="33" t="str">
        <f t="shared" si="4"/>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ref="O329:O392" si="5">IF(COUNTA(A329:M329)=0,"",_xlfn.CONCAT(,
IF(ABS(L329 - (SUM(E329, F329, H329:K329) - SUM(G329)))&gt;=1,
     " Error: Position at the end of the period is not equal to: position at the beginning of the period + increase in assets - decrease in assets + exchange rate changes + price changes + other changes + rectifications.",
     ""),
IF(AND(NOT(ISBLANK(E329)),E329&lt;0),
" Warning: Position at the beginning of the period must be a positive amount.",
""),
IF(AND(NOT(ISBLANK(L329)),L329&lt;0),
" Warning: Position at the end of the period must be a positive amount.",
"")))</f>
        <v/>
      </c>
    </row>
    <row r="330" spans="1:15">
      <c r="A330" s="21"/>
      <c r="B330" s="21"/>
      <c r="C330" s="21"/>
      <c r="D330" s="21"/>
      <c r="E330" s="16"/>
      <c r="F330" s="16"/>
      <c r="G330" s="16"/>
      <c r="H330" s="16"/>
      <c r="I330" s="16"/>
      <c r="J330" s="16"/>
      <c r="K330" s="16"/>
      <c r="L330" s="16"/>
      <c r="M330" s="16"/>
      <c r="O330" s="33" t="str">
        <f t="shared" si="5"/>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ref="O393:O456" si="6">IF(COUNTA(A393:M393)=0,"",_xlfn.CONCAT(,
IF(ABS(L393 - (SUM(E393, F393, H393:K393) - SUM(G393)))&gt;=1,
     " Error: Position at the end of the period is not equal to: position at the beginning of the period + increase in assets - decrease in assets + exchange rate changes + price changes + other changes + rectifications.",
     ""),
IF(AND(NOT(ISBLANK(E393)),E393&lt;0),
" Warning: Position at the beginning of the period must be a positive amount.",
""),
IF(AND(NOT(ISBLANK(L393)),L393&lt;0),
" Warning: Position at the end of the period must be a positive amount.",
"")))</f>
        <v/>
      </c>
    </row>
    <row r="394" spans="1:15">
      <c r="A394" s="21"/>
      <c r="B394" s="21"/>
      <c r="C394" s="21"/>
      <c r="D394" s="21"/>
      <c r="E394" s="16"/>
      <c r="F394" s="16"/>
      <c r="G394" s="16"/>
      <c r="H394" s="16"/>
      <c r="I394" s="16"/>
      <c r="J394" s="16"/>
      <c r="K394" s="16"/>
      <c r="L394" s="16"/>
      <c r="M394" s="16"/>
      <c r="O394" s="33" t="str">
        <f t="shared" si="6"/>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ref="O457:O500" si="7">IF(COUNTA(A457:M457)=0,"",_xlfn.CONCAT(,
IF(ABS(L457 - (SUM(E457, F457, H457:K457) - SUM(G457)))&gt;=1,
     " Error: Position at the end of the period is not equal to: position at the beginning of the period + increase in assets - decrease in assets + exchange rate changes + price changes + other changes + rectifications.",
     ""),
IF(AND(NOT(ISBLANK(E457)),E457&lt;0),
" Warning: Position at the beginning of the period must be a positive amount.",
""),
IF(AND(NOT(ISBLANK(L457)),L457&lt;0),
" Warning: Position at the end of the period must be a positive amount.",
"")))</f>
        <v/>
      </c>
    </row>
    <row r="458" spans="1:15">
      <c r="A458" s="21"/>
      <c r="B458" s="21"/>
      <c r="C458" s="21"/>
      <c r="D458" s="21"/>
      <c r="E458" s="16"/>
      <c r="F458" s="16"/>
      <c r="G458" s="16"/>
      <c r="H458" s="16"/>
      <c r="I458" s="16"/>
      <c r="J458" s="16"/>
      <c r="K458" s="16"/>
      <c r="L458" s="16"/>
      <c r="M458" s="16"/>
      <c r="O458" s="33" t="str">
        <f t="shared" si="7"/>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ABS(L8 - (SUM(E8, F8, H8:K8) - SUM(G8)))&gt;=1</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1" width="15" customWidth="1"/>
    <col min="13" max="13" width="143.5703125" bestFit="1" customWidth="1"/>
  </cols>
  <sheetData>
    <row r="1" spans="1:13" ht="15" customHeight="1">
      <c r="A1" s="11" t="s">
        <v>216</v>
      </c>
      <c r="B1" s="12" t="s">
        <v>191</v>
      </c>
    </row>
    <row r="2" spans="1:13" ht="15" customHeight="1"/>
    <row r="3" spans="1:13">
      <c r="A3" s="51"/>
      <c r="B3" s="51"/>
      <c r="C3" s="52" t="s">
        <v>217</v>
      </c>
      <c r="D3" s="52"/>
      <c r="E3" s="52"/>
      <c r="F3" s="52"/>
      <c r="G3" s="52"/>
      <c r="H3" s="52"/>
      <c r="I3" s="52"/>
      <c r="J3" s="52"/>
      <c r="K3" s="52" t="s">
        <v>460</v>
      </c>
      <c r="M3" s="50" t="s">
        <v>220</v>
      </c>
    </row>
    <row r="4" spans="1:13">
      <c r="A4" s="51"/>
      <c r="B4" s="51"/>
      <c r="C4" s="52" t="s">
        <v>326</v>
      </c>
      <c r="D4" s="52" t="s">
        <v>222</v>
      </c>
      <c r="E4" s="52"/>
      <c r="F4" s="52"/>
      <c r="G4" s="52"/>
      <c r="H4" s="52"/>
      <c r="I4" s="52"/>
      <c r="J4" s="52" t="s">
        <v>327</v>
      </c>
      <c r="K4" s="52"/>
      <c r="M4" s="50"/>
    </row>
    <row r="5" spans="1:13">
      <c r="A5" s="51"/>
      <c r="B5" s="51"/>
      <c r="C5" s="52"/>
      <c r="D5" s="52" t="s">
        <v>224</v>
      </c>
      <c r="E5" s="52"/>
      <c r="F5" s="52" t="s">
        <v>225</v>
      </c>
      <c r="G5" s="52"/>
      <c r="H5" s="52" t="s">
        <v>267</v>
      </c>
      <c r="I5" s="52" t="s">
        <v>227</v>
      </c>
      <c r="J5" s="52"/>
      <c r="K5" s="52"/>
      <c r="M5" s="50"/>
    </row>
    <row r="6" spans="1:13" ht="22.5">
      <c r="A6" s="51"/>
      <c r="B6" s="51"/>
      <c r="C6" s="52"/>
      <c r="D6" s="13" t="s">
        <v>268</v>
      </c>
      <c r="E6" s="13" t="s">
        <v>269</v>
      </c>
      <c r="F6" s="13" t="s">
        <v>230</v>
      </c>
      <c r="G6" s="13" t="s">
        <v>231</v>
      </c>
      <c r="H6" s="52"/>
      <c r="I6" s="52"/>
      <c r="J6" s="52"/>
      <c r="K6" s="52"/>
      <c r="M6" s="50"/>
    </row>
    <row r="7" spans="1:13" ht="24.6" customHeight="1">
      <c r="A7" s="51"/>
      <c r="B7" s="51"/>
      <c r="C7" s="14" t="s">
        <v>232</v>
      </c>
      <c r="D7" s="14" t="s">
        <v>233</v>
      </c>
      <c r="E7" s="14" t="s">
        <v>234</v>
      </c>
      <c r="F7" s="14" t="s">
        <v>235</v>
      </c>
      <c r="G7" s="14" t="s">
        <v>236</v>
      </c>
      <c r="H7" s="14" t="s">
        <v>237</v>
      </c>
      <c r="I7" s="14" t="s">
        <v>238</v>
      </c>
      <c r="J7" s="14" t="s">
        <v>239</v>
      </c>
      <c r="K7" s="14" t="s">
        <v>240</v>
      </c>
      <c r="M7" s="32" t="s">
        <v>985</v>
      </c>
    </row>
    <row r="8" spans="1:13">
      <c r="A8" s="15" t="s">
        <v>462</v>
      </c>
      <c r="B8" s="14" t="s">
        <v>232</v>
      </c>
      <c r="C8" s="16"/>
      <c r="D8" s="16"/>
      <c r="E8" s="16"/>
      <c r="F8" s="16"/>
      <c r="G8" s="16"/>
      <c r="H8" s="16"/>
      <c r="I8" s="16"/>
      <c r="J8" s="16"/>
      <c r="K8" s="16"/>
      <c r="M8" s="33" t="str">
        <f>IF(COUNTA(A8:K8)=0,"",_xlfn.CONCAT(,
IF(ABS(J8 - (SUM(C8, D8, F8:I8) - SUM(E8)))&gt;=1,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5" t="s">
        <v>463</v>
      </c>
      <c r="B9" s="14" t="s">
        <v>233</v>
      </c>
      <c r="C9" s="18"/>
      <c r="D9" s="18"/>
      <c r="E9" s="18"/>
      <c r="F9" s="18"/>
      <c r="G9" s="18"/>
      <c r="H9" s="18"/>
      <c r="I9" s="18"/>
      <c r="J9" s="18"/>
      <c r="K9" s="18"/>
      <c r="M9" s="33" t="str">
        <f t="shared" ref="M9:M10" si="0">IF(COUNTA(A9:K9)=0,"",_xlfn.CONCAT(,
IF(ABS(J9 - (SUM(C9, D9, F9:I9) - SUM(E9)))&gt;=1,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45">
      <c r="A10" s="15" t="s">
        <v>464</v>
      </c>
      <c r="B10" s="14" t="s">
        <v>234</v>
      </c>
      <c r="C10" s="16"/>
      <c r="D10" s="16"/>
      <c r="E10" s="16"/>
      <c r="F10" s="16"/>
      <c r="G10" s="16"/>
      <c r="H10" s="16"/>
      <c r="I10" s="16"/>
      <c r="J10" s="16"/>
      <c r="K10" s="16"/>
      <c r="M10" s="33"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ABS(J8 - (SUM(C8, D8, F8:I8) - SUM(E8)))&gt;=1</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3.5703125" bestFit="1" customWidth="1"/>
  </cols>
  <sheetData>
    <row r="1" spans="1:15" ht="15" customHeight="1">
      <c r="A1" s="11" t="s">
        <v>216</v>
      </c>
      <c r="B1" s="12" t="s">
        <v>193</v>
      </c>
    </row>
    <row r="2" spans="1:15" ht="15" customHeight="1"/>
    <row r="3" spans="1:15">
      <c r="A3" s="12"/>
      <c r="E3" s="52" t="s">
        <v>217</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22.5">
      <c r="E6" s="52"/>
      <c r="F6" s="13" t="s">
        <v>268</v>
      </c>
      <c r="G6" s="13" t="s">
        <v>269</v>
      </c>
      <c r="H6" s="13" t="s">
        <v>230</v>
      </c>
      <c r="I6" s="13" t="s">
        <v>231</v>
      </c>
      <c r="J6" s="52"/>
      <c r="K6" s="52"/>
      <c r="L6" s="52"/>
      <c r="M6" s="52"/>
      <c r="O6" s="50"/>
    </row>
    <row r="7" spans="1:15" ht="24"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33.75">
      <c r="A8" s="21" t="s">
        <v>465</v>
      </c>
      <c r="B8" s="21"/>
      <c r="C8" s="21"/>
      <c r="D8" s="21"/>
      <c r="E8" s="16"/>
      <c r="F8" s="16"/>
      <c r="G8" s="16"/>
      <c r="H8" s="16"/>
      <c r="I8" s="16"/>
      <c r="J8" s="16"/>
      <c r="K8" s="16"/>
      <c r="L8" s="16"/>
      <c r="M8" s="16"/>
      <c r="O8" s="33" t="str">
        <f>IF(COUNTA(A8:M8)=0,"",_xlfn.CONCAT(,
IF(ABS(L8 - (SUM(E8, F8, H8:K8) - SUM(G8)))&gt;=1,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 t="shared" ref="O9:O72" si="0">IF(COUNTA(A9:M9)=0,"",_xlfn.CONCAT(,
IF(ABS(L9 - (SUM(E9, F9, H9:K9) - SUM(G9)))&gt;=1,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si="0"/>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ref="O73:O136" si="1">IF(COUNTA(A73:M73)=0,"",_xlfn.CONCAT(,
IF(ABS(L73 - (SUM(E73, F73, H73:K73) - SUM(G73)))&gt;=1,
     " Error: Position at the end of the period is not equal to: position at the beginning of the period + increase in assets - decrease in assets + exchange rate changes + price changes + other changes + rectifications.",
     ""),
IF(AND(NOT(ISBLANK(E73)),E73&lt;0),
" Warning: Position at the beginning of the period must be a positive amount.",
""),
IF(AND(NOT(ISBLANK(L73)),L73&lt;0),
" Warning: Position at the end of the period must be a positive amount.",
"")))</f>
        <v/>
      </c>
    </row>
    <row r="74" spans="1:15">
      <c r="A74" s="21"/>
      <c r="B74" s="21"/>
      <c r="C74" s="21"/>
      <c r="D74" s="21"/>
      <c r="E74" s="16"/>
      <c r="F74" s="16"/>
      <c r="G74" s="16"/>
      <c r="H74" s="16"/>
      <c r="I74" s="16"/>
      <c r="J74" s="16"/>
      <c r="K74" s="16"/>
      <c r="L74" s="16"/>
      <c r="M74" s="16"/>
      <c r="O74" s="33" t="str">
        <f t="shared" si="1"/>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ref="O137:O200" si="2">IF(COUNTA(A137:M137)=0,"",_xlfn.CONCAT(,
IF(ABS(L137 - (SUM(E137, F137, H137:K137) - SUM(G137)))&gt;=1,
     " Error: Position at the end of the period is not equal to: position at the beginning of the period + increase in assets - decrease in assets + exchange rate changes + price changes + other changes + rectifications.",
     ""),
IF(AND(NOT(ISBLANK(E137)),E137&lt;0),
" Warning: Position at the beginning of the period must be a positive amount.",
""),
IF(AND(NOT(ISBLANK(L137)),L137&lt;0),
" Warning: Position at the end of the period must be a positive amount.",
"")))</f>
        <v/>
      </c>
    </row>
    <row r="138" spans="1:15">
      <c r="A138" s="21"/>
      <c r="B138" s="21"/>
      <c r="C138" s="21"/>
      <c r="D138" s="21"/>
      <c r="E138" s="16"/>
      <c r="F138" s="16"/>
      <c r="G138" s="16"/>
      <c r="H138" s="16"/>
      <c r="I138" s="16"/>
      <c r="J138" s="16"/>
      <c r="K138" s="16"/>
      <c r="L138" s="16"/>
      <c r="M138" s="16"/>
      <c r="O138" s="33" t="str">
        <f t="shared" si="2"/>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ref="O201:O264" si="3">IF(COUNTA(A201:M201)=0,"",_xlfn.CONCAT(,
IF(ABS(L201 - (SUM(E201, F201, H201:K201) - SUM(G201)))&gt;=1,
     " Error: Position at the end of the period is not equal to: position at the beginning of the period + increase in assets - decrease in assets + exchange rate changes + price changes + other changes + rectifications.",
     ""),
IF(AND(NOT(ISBLANK(E201)),E201&lt;0),
" Warning: Position at the beginning of the period must be a positive amount.",
""),
IF(AND(NOT(ISBLANK(L201)),L201&lt;0),
" Warning: Position at the end of the period must be a positive amount.",
"")))</f>
        <v/>
      </c>
    </row>
    <row r="202" spans="1:15">
      <c r="A202" s="21"/>
      <c r="B202" s="21"/>
      <c r="C202" s="21"/>
      <c r="D202" s="21"/>
      <c r="E202" s="16"/>
      <c r="F202" s="16"/>
      <c r="G202" s="16"/>
      <c r="H202" s="16"/>
      <c r="I202" s="16"/>
      <c r="J202" s="16"/>
      <c r="K202" s="16"/>
      <c r="L202" s="16"/>
      <c r="M202" s="16"/>
      <c r="O202" s="33" t="str">
        <f t="shared" si="3"/>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ref="O265:O328" si="4">IF(COUNTA(A265:M265)=0,"",_xlfn.CONCAT(,
IF(ABS(L265 - (SUM(E265, F265, H265:K265) - SUM(G265)))&gt;=1,
     " Error: Position at the end of the period is not equal to: position at the beginning of the period + increase in assets - decrease in assets + exchange rate changes + price changes + other changes + rectifications.",
     ""),
IF(AND(NOT(ISBLANK(E265)),E265&lt;0),
" Warning: Position at the beginning of the period must be a positive amount.",
""),
IF(AND(NOT(ISBLANK(L265)),L265&lt;0),
" Warning: Position at the end of the period must be a positive amount.",
"")))</f>
        <v/>
      </c>
    </row>
    <row r="266" spans="1:15">
      <c r="A266" s="21"/>
      <c r="B266" s="21"/>
      <c r="C266" s="21"/>
      <c r="D266" s="21"/>
      <c r="E266" s="16"/>
      <c r="F266" s="16"/>
      <c r="G266" s="16"/>
      <c r="H266" s="16"/>
      <c r="I266" s="16"/>
      <c r="J266" s="16"/>
      <c r="K266" s="16"/>
      <c r="L266" s="16"/>
      <c r="M266" s="16"/>
      <c r="O266" s="33" t="str">
        <f t="shared" si="4"/>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ref="O329:O392" si="5">IF(COUNTA(A329:M329)=0,"",_xlfn.CONCAT(,
IF(ABS(L329 - (SUM(E329, F329, H329:K329) - SUM(G329)))&gt;=1,
     " Error: Position at the end of the period is not equal to: position at the beginning of the period + increase in assets - decrease in assets + exchange rate changes + price changes + other changes + rectifications.",
     ""),
IF(AND(NOT(ISBLANK(E329)),E329&lt;0),
" Warning: Position at the beginning of the period must be a positive amount.",
""),
IF(AND(NOT(ISBLANK(L329)),L329&lt;0),
" Warning: Position at the end of the period must be a positive amount.",
"")))</f>
        <v/>
      </c>
    </row>
    <row r="330" spans="1:15">
      <c r="A330" s="21"/>
      <c r="B330" s="21"/>
      <c r="C330" s="21"/>
      <c r="D330" s="21"/>
      <c r="E330" s="16"/>
      <c r="F330" s="16"/>
      <c r="G330" s="16"/>
      <c r="H330" s="16"/>
      <c r="I330" s="16"/>
      <c r="J330" s="16"/>
      <c r="K330" s="16"/>
      <c r="L330" s="16"/>
      <c r="M330" s="16"/>
      <c r="O330" s="33" t="str">
        <f t="shared" si="5"/>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ref="O393:O456" si="6">IF(COUNTA(A393:M393)=0,"",_xlfn.CONCAT(,
IF(ABS(L393 - (SUM(E393, F393, H393:K393) - SUM(G393)))&gt;=1,
     " Error: Position at the end of the period is not equal to: position at the beginning of the period + increase in assets - decrease in assets + exchange rate changes + price changes + other changes + rectifications.",
     ""),
IF(AND(NOT(ISBLANK(E393)),E393&lt;0),
" Warning: Position at the beginning of the period must be a positive amount.",
""),
IF(AND(NOT(ISBLANK(L393)),L393&lt;0),
" Warning: Position at the end of the period must be a positive amount.",
"")))</f>
        <v/>
      </c>
    </row>
    <row r="394" spans="1:15">
      <c r="A394" s="21"/>
      <c r="B394" s="21"/>
      <c r="C394" s="21"/>
      <c r="D394" s="21"/>
      <c r="E394" s="16"/>
      <c r="F394" s="16"/>
      <c r="G394" s="16"/>
      <c r="H394" s="16"/>
      <c r="I394" s="16"/>
      <c r="J394" s="16"/>
      <c r="K394" s="16"/>
      <c r="L394" s="16"/>
      <c r="M394" s="16"/>
      <c r="O394" s="33" t="str">
        <f t="shared" si="6"/>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ref="O457:O500" si="7">IF(COUNTA(A457:M457)=0,"",_xlfn.CONCAT(,
IF(ABS(L457 - (SUM(E457, F457, H457:K457) - SUM(G457)))&gt;=1,
     " Error: Position at the end of the period is not equal to: position at the beginning of the period + increase in assets - decrease in assets + exchange rate changes + price changes + other changes + rectifications.",
     ""),
IF(AND(NOT(ISBLANK(E457)),E457&lt;0),
" Warning: Position at the beginning of the period must be a positive amount.",
""),
IF(AND(NOT(ISBLANK(L457)),L457&lt;0),
" Warning: Position at the end of the period must be a positive amount.",
"")))</f>
        <v/>
      </c>
    </row>
    <row r="458" spans="1:15">
      <c r="A458" s="21"/>
      <c r="B458" s="21"/>
      <c r="C458" s="21"/>
      <c r="D458" s="21"/>
      <c r="E458" s="16"/>
      <c r="F458" s="16"/>
      <c r="G458" s="16"/>
      <c r="H458" s="16"/>
      <c r="I458" s="16"/>
      <c r="J458" s="16"/>
      <c r="K458" s="16"/>
      <c r="L458" s="16"/>
      <c r="M458" s="16"/>
      <c r="O458" s="33" t="str">
        <f t="shared" si="7"/>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ABS(L8 - (SUM(E8, F8, H8:K8) - SUM(G8)))&gt;=1</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1" width="15" customWidth="1"/>
    <col min="13" max="13" width="143.5703125" bestFit="1" customWidth="1"/>
  </cols>
  <sheetData>
    <row r="1" spans="1:13" ht="15" customHeight="1">
      <c r="A1" s="11" t="s">
        <v>216</v>
      </c>
      <c r="B1" s="12" t="s">
        <v>195</v>
      </c>
    </row>
    <row r="2" spans="1:13" ht="15" customHeight="1"/>
    <row r="3" spans="1:13">
      <c r="A3" s="51"/>
      <c r="B3" s="51"/>
      <c r="C3" s="52" t="s">
        <v>217</v>
      </c>
      <c r="D3" s="52"/>
      <c r="E3" s="52"/>
      <c r="F3" s="52"/>
      <c r="G3" s="52"/>
      <c r="H3" s="52"/>
      <c r="I3" s="52"/>
      <c r="J3" s="52"/>
      <c r="K3" s="52" t="s">
        <v>460</v>
      </c>
      <c r="M3" s="50" t="s">
        <v>220</v>
      </c>
    </row>
    <row r="4" spans="1:13">
      <c r="A4" s="51"/>
      <c r="B4" s="51"/>
      <c r="C4" s="52" t="s">
        <v>326</v>
      </c>
      <c r="D4" s="52" t="s">
        <v>222</v>
      </c>
      <c r="E4" s="52"/>
      <c r="F4" s="52"/>
      <c r="G4" s="52"/>
      <c r="H4" s="52"/>
      <c r="I4" s="52"/>
      <c r="J4" s="52" t="s">
        <v>327</v>
      </c>
      <c r="K4" s="52"/>
      <c r="M4" s="50"/>
    </row>
    <row r="5" spans="1:13">
      <c r="A5" s="51"/>
      <c r="B5" s="51"/>
      <c r="C5" s="52"/>
      <c r="D5" s="52" t="s">
        <v>224</v>
      </c>
      <c r="E5" s="52"/>
      <c r="F5" s="52" t="s">
        <v>225</v>
      </c>
      <c r="G5" s="52"/>
      <c r="H5" s="52" t="s">
        <v>267</v>
      </c>
      <c r="I5" s="52" t="s">
        <v>227</v>
      </c>
      <c r="J5" s="52"/>
      <c r="K5" s="52"/>
      <c r="M5" s="50"/>
    </row>
    <row r="6" spans="1:13" ht="22.5">
      <c r="A6" s="51"/>
      <c r="B6" s="51"/>
      <c r="C6" s="52"/>
      <c r="D6" s="13" t="s">
        <v>268</v>
      </c>
      <c r="E6" s="13" t="s">
        <v>269</v>
      </c>
      <c r="F6" s="13" t="s">
        <v>230</v>
      </c>
      <c r="G6" s="13" t="s">
        <v>231</v>
      </c>
      <c r="H6" s="52"/>
      <c r="I6" s="52"/>
      <c r="J6" s="52"/>
      <c r="K6" s="52"/>
      <c r="M6" s="50"/>
    </row>
    <row r="7" spans="1:13" ht="23.25">
      <c r="A7" s="51"/>
      <c r="B7" s="51"/>
      <c r="C7" s="14" t="s">
        <v>232</v>
      </c>
      <c r="D7" s="14" t="s">
        <v>233</v>
      </c>
      <c r="E7" s="14" t="s">
        <v>234</v>
      </c>
      <c r="F7" s="14" t="s">
        <v>235</v>
      </c>
      <c r="G7" s="14" t="s">
        <v>236</v>
      </c>
      <c r="H7" s="14" t="s">
        <v>237</v>
      </c>
      <c r="I7" s="14" t="s">
        <v>238</v>
      </c>
      <c r="J7" s="14" t="s">
        <v>239</v>
      </c>
      <c r="K7" s="14" t="s">
        <v>240</v>
      </c>
      <c r="M7" s="32" t="s">
        <v>985</v>
      </c>
    </row>
    <row r="8" spans="1:13" ht="45">
      <c r="A8" s="15" t="s">
        <v>466</v>
      </c>
      <c r="B8" s="14" t="s">
        <v>232</v>
      </c>
      <c r="C8" s="16"/>
      <c r="D8" s="16"/>
      <c r="E8" s="16"/>
      <c r="F8" s="16"/>
      <c r="G8" s="16"/>
      <c r="H8" s="16"/>
      <c r="I8" s="16"/>
      <c r="J8" s="16"/>
      <c r="K8" s="16"/>
      <c r="M8" s="33" t="str">
        <f>IF(COUNTA(A8:K8)=0,"",_xlfn.CONCAT(,
IF(ABS(J8 - (SUM(C8, D8, F8:I8) - SUM(E8)))&gt;=1,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ABS(J8 - (SUM(C8, D8, F8:I8) - SUM(E8)))&gt;=1</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08.7109375" customWidth="1"/>
  </cols>
  <sheetData>
    <row r="1" spans="1:12" ht="15" customHeight="1">
      <c r="A1" s="11" t="s">
        <v>216</v>
      </c>
      <c r="B1" s="12" t="s">
        <v>197</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6.1" customHeight="1">
      <c r="A6" s="20" t="s">
        <v>245</v>
      </c>
      <c r="B6" s="20" t="s">
        <v>246</v>
      </c>
      <c r="C6" s="20" t="s">
        <v>247</v>
      </c>
      <c r="D6" s="14" t="s">
        <v>232</v>
      </c>
      <c r="E6" s="14" t="s">
        <v>233</v>
      </c>
      <c r="F6" s="14" t="s">
        <v>234</v>
      </c>
      <c r="G6" s="14" t="s">
        <v>235</v>
      </c>
      <c r="H6" s="14" t="s">
        <v>236</v>
      </c>
      <c r="I6" s="14" t="s">
        <v>237</v>
      </c>
      <c r="J6" s="14" t="s">
        <v>238</v>
      </c>
      <c r="L6" s="32" t="s">
        <v>985</v>
      </c>
    </row>
    <row r="7" spans="1:12" ht="33.75">
      <c r="A7" s="21" t="s">
        <v>467</v>
      </c>
      <c r="B7" s="21"/>
      <c r="C7" s="21"/>
      <c r="D7" s="18"/>
      <c r="E7" s="18"/>
      <c r="F7" s="18"/>
      <c r="G7" s="18"/>
      <c r="H7" s="18"/>
      <c r="I7" s="18"/>
      <c r="J7" s="18"/>
      <c r="L7" s="33" t="str">
        <f>IF(COUNTA(A7:J7)=0,"",_xlfn.CONCAT(,
IF(ABS(J7 - (SUM(D7, F7, G7:I7) - SUM(E7)))&gt;=1,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 t="shared" ref="L8:L71" si="0">IF(COUNTA(A8:J8)=0,"",_xlfn.CONCAT(,
IF(ABS(J8 - (SUM(D8, F8, G8:I8) - SUM(E8)))&gt;=1,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si="0"/>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ref="L72:L135" si="1">IF(COUNTA(A72:J72)=0,"",_xlfn.CONCAT(,
IF(ABS(J72 - (SUM(D72, F72, G72:I72) - SUM(E72)))&gt;=1,
     " Error: Position at the end of the period is not equal to: position at the beginning of the period - payments + receipts + revaluations + other changes + rectifications.",
     ""),
IF(AND(NOT(ISBLANK(D72)),D72&lt;0),
" Warning: Position at the beginning of the period must be a positive amount.",
""),
IF(AND(NOT(ISBLANK(J72)),J72&lt;0),
" Warning: Position at the end of the period must be a positive amount.",
"")))</f>
        <v/>
      </c>
    </row>
    <row r="73" spans="1:12">
      <c r="A73" s="21"/>
      <c r="B73" s="21"/>
      <c r="C73" s="21"/>
      <c r="D73" s="18"/>
      <c r="E73" s="18"/>
      <c r="F73" s="18"/>
      <c r="G73" s="18"/>
      <c r="H73" s="18"/>
      <c r="I73" s="18"/>
      <c r="J73" s="18"/>
      <c r="L73" s="33" t="str">
        <f t="shared" si="1"/>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ref="L136:L199" si="2">IF(COUNTA(A136:J136)=0,"",_xlfn.CONCAT(,
IF(ABS(J136 - (SUM(D136, F136, G136:I136) - SUM(E136)))&gt;=1,
     " Error: Position at the end of the period is not equal to: position at the beginning of the period - payments + receipts + revaluations + other changes + rectifications.",
     ""),
IF(AND(NOT(ISBLANK(D136)),D136&lt;0),
" Warning: Position at the beginning of the period must be a positive amount.",
""),
IF(AND(NOT(ISBLANK(J136)),J136&lt;0),
" Warning: Position at the end of the period must be a positive amount.",
"")))</f>
        <v/>
      </c>
    </row>
    <row r="137" spans="1:12">
      <c r="A137" s="21"/>
      <c r="B137" s="21"/>
      <c r="C137" s="21"/>
      <c r="D137" s="18"/>
      <c r="E137" s="18"/>
      <c r="F137" s="18"/>
      <c r="G137" s="18"/>
      <c r="H137" s="18"/>
      <c r="I137" s="18"/>
      <c r="J137" s="18"/>
      <c r="L137" s="33" t="str">
        <f t="shared" si="2"/>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ref="L200:L263" si="3">IF(COUNTA(A200:J200)=0,"",_xlfn.CONCAT(,
IF(ABS(J200 - (SUM(D200, F200, G200:I200) - SUM(E200)))&gt;=1,
     " Error: Position at the end of the period is not equal to: position at the beginning of the period - payments + receipts + revaluations + other changes + rectifications.",
     ""),
IF(AND(NOT(ISBLANK(D200)),D200&lt;0),
" Warning: Position at the beginning of the period must be a positive amount.",
""),
IF(AND(NOT(ISBLANK(J200)),J200&lt;0),
" Warning: Position at the end of the period must be a positive amount.",
"")))</f>
        <v/>
      </c>
    </row>
    <row r="201" spans="1:12">
      <c r="A201" s="21"/>
      <c r="B201" s="21"/>
      <c r="C201" s="21"/>
      <c r="D201" s="18"/>
      <c r="E201" s="18"/>
      <c r="F201" s="18"/>
      <c r="G201" s="18"/>
      <c r="H201" s="18"/>
      <c r="I201" s="18"/>
      <c r="J201" s="18"/>
      <c r="L201" s="33" t="str">
        <f t="shared" si="3"/>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ref="L264:L327" si="4">IF(COUNTA(A264:J264)=0,"",_xlfn.CONCAT(,
IF(ABS(J264 - (SUM(D264, F264, G264:I264) - SUM(E264)))&gt;=1,
     " Error: Position at the end of the period is not equal to: position at the beginning of the period - payments + receipts + revaluations + other changes + rectifications.",
     ""),
IF(AND(NOT(ISBLANK(D264)),D264&lt;0),
" Warning: Position at the beginning of the period must be a positive amount.",
""),
IF(AND(NOT(ISBLANK(J264)),J264&lt;0),
" Warning: Position at the end of the period must be a positive amount.",
"")))</f>
        <v/>
      </c>
    </row>
    <row r="265" spans="1:12">
      <c r="A265" s="21"/>
      <c r="B265" s="21"/>
      <c r="C265" s="21"/>
      <c r="D265" s="18"/>
      <c r="E265" s="18"/>
      <c r="F265" s="18"/>
      <c r="G265" s="18"/>
      <c r="H265" s="18"/>
      <c r="I265" s="18"/>
      <c r="J265" s="18"/>
      <c r="L265" s="33" t="str">
        <f t="shared" si="4"/>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ref="L328:L391" si="5">IF(COUNTA(A328:J328)=0,"",_xlfn.CONCAT(,
IF(ABS(J328 - (SUM(D328, F328, G328:I328) - SUM(E328)))&gt;=1,
     " Error: Position at the end of the period is not equal to: position at the beginning of the period - payments + receipts + revaluations + other changes + rectifications.",
     ""),
IF(AND(NOT(ISBLANK(D328)),D328&lt;0),
" Warning: Position at the beginning of the period must be a positive amount.",
""),
IF(AND(NOT(ISBLANK(J328)),J328&lt;0),
" Warning: Position at the end of the period must be a positive amount.",
"")))</f>
        <v/>
      </c>
    </row>
    <row r="329" spans="1:12">
      <c r="A329" s="21"/>
      <c r="B329" s="21"/>
      <c r="C329" s="21"/>
      <c r="D329" s="18"/>
      <c r="E329" s="18"/>
      <c r="F329" s="18"/>
      <c r="G329" s="18"/>
      <c r="H329" s="18"/>
      <c r="I329" s="18"/>
      <c r="J329" s="18"/>
      <c r="L329" s="33" t="str">
        <f t="shared" si="5"/>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ref="L392:L455" si="6">IF(COUNTA(A392:J392)=0,"",_xlfn.CONCAT(,
IF(ABS(J392 - (SUM(D392, F392, G392:I392) - SUM(E392)))&gt;=1,
     " Error: Position at the end of the period is not equal to: position at the beginning of the period - payments + receipts + revaluations + other changes + rectifications.",
     ""),
IF(AND(NOT(ISBLANK(D392)),D392&lt;0),
" Warning: Position at the beginning of the period must be a positive amount.",
""),
IF(AND(NOT(ISBLANK(J392)),J392&lt;0),
" Warning: Position at the end of the period must be a positive amount.",
"")))</f>
        <v/>
      </c>
    </row>
    <row r="393" spans="1:12">
      <c r="A393" s="21"/>
      <c r="B393" s="21"/>
      <c r="C393" s="21"/>
      <c r="D393" s="18"/>
      <c r="E393" s="18"/>
      <c r="F393" s="18"/>
      <c r="G393" s="18"/>
      <c r="H393" s="18"/>
      <c r="I393" s="18"/>
      <c r="J393" s="18"/>
      <c r="L393" s="33" t="str">
        <f t="shared" si="6"/>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ref="L456:L500" si="7">IF(COUNTA(A456:J456)=0,"",_xlfn.CONCAT(,
IF(ABS(J456 - (SUM(D456, F456, G456:I456) - SUM(E456)))&gt;=1,
     " Error: Position at the end of the period is not equal to: position at the beginning of the period - payments + receipts + revaluations + other changes + rectifications.",
     ""),
IF(AND(NOT(ISBLANK(D456)),D456&lt;0),
" Warning: Position at the beginning of the period must be a positive amount.",
""),
IF(AND(NOT(ISBLANK(J456)),J456&lt;0),
" Warning: Position at the end of the period must be a positive amount.",
"")))</f>
        <v/>
      </c>
    </row>
    <row r="457" spans="1:12">
      <c r="A457" s="21"/>
      <c r="B457" s="21"/>
      <c r="C457" s="21"/>
      <c r="D457" s="18"/>
      <c r="E457" s="18"/>
      <c r="F457" s="18"/>
      <c r="G457" s="18"/>
      <c r="H457" s="18"/>
      <c r="I457" s="18"/>
      <c r="J457" s="18"/>
      <c r="L457" s="33" t="str">
        <f t="shared" si="7"/>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ABS(J7 - (SUM(D7, F7, G7:I7) - SUM(E7)))&gt;=1</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10.5703125" bestFit="1" customWidth="1"/>
  </cols>
  <sheetData>
    <row r="1" spans="1:12" ht="15" customHeight="1">
      <c r="A1" s="11" t="s">
        <v>216</v>
      </c>
      <c r="B1" s="12" t="s">
        <v>200</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2.5" customHeight="1">
      <c r="A6" s="20" t="s">
        <v>245</v>
      </c>
      <c r="B6" s="20" t="s">
        <v>246</v>
      </c>
      <c r="C6" s="20" t="s">
        <v>247</v>
      </c>
      <c r="D6" s="14" t="s">
        <v>232</v>
      </c>
      <c r="E6" s="14" t="s">
        <v>233</v>
      </c>
      <c r="F6" s="14" t="s">
        <v>234</v>
      </c>
      <c r="G6" s="14" t="s">
        <v>235</v>
      </c>
      <c r="H6" s="14" t="s">
        <v>236</v>
      </c>
      <c r="I6" s="14" t="s">
        <v>237</v>
      </c>
      <c r="J6" s="14" t="s">
        <v>238</v>
      </c>
      <c r="L6" s="32" t="s">
        <v>985</v>
      </c>
    </row>
    <row r="7" spans="1:12" ht="56.25">
      <c r="A7" s="21" t="s">
        <v>468</v>
      </c>
      <c r="B7" s="21"/>
      <c r="C7" s="21"/>
      <c r="D7" s="18"/>
      <c r="E7" s="18"/>
      <c r="F7" s="18"/>
      <c r="G7" s="18"/>
      <c r="H7" s="18"/>
      <c r="I7" s="18"/>
      <c r="J7" s="18"/>
      <c r="L7" s="33" t="str">
        <f>IF(COUNTA(A7:J7)=0,"",_xlfn.CONCAT(,
IF(ABS(J7 - (SUM(D7, F7, G7:I7) - SUM(E7)))&gt;=1,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 t="shared" ref="L8:L71" si="0">IF(COUNTA(A8:J8)=0,"",_xlfn.CONCAT(,
IF(ABS(J8 - (SUM(D8, F8, G8:I8) - SUM(E8)))&gt;=1,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si="0"/>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ref="L72:L135" si="1">IF(COUNTA(A72:J72)=0,"",_xlfn.CONCAT(,
IF(ABS(J72 - (SUM(D72, F72, G72:I72) - SUM(E72)))&gt;=1,
     " Error: Position at the end of the period is not equal to: position at the beginning of the period - payments + receipts + revaluations + other changes + rectifications.",
     ""),
IF(AND(NOT(ISBLANK(D72)),D72&lt;0),
" Warning: Position at the beginning of the period must be a positive amount.",
""),
IF(AND(NOT(ISBLANK(J72)),J72&lt;0),
" Warning: Position at the end of the period must be a positive amount.",
"")))</f>
        <v/>
      </c>
    </row>
    <row r="73" spans="1:12">
      <c r="A73" s="21"/>
      <c r="B73" s="21"/>
      <c r="C73" s="21"/>
      <c r="D73" s="18"/>
      <c r="E73" s="18"/>
      <c r="F73" s="18"/>
      <c r="G73" s="18"/>
      <c r="H73" s="18"/>
      <c r="I73" s="18"/>
      <c r="J73" s="18"/>
      <c r="L73" s="33" t="str">
        <f t="shared" si="1"/>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ref="L136:L199" si="2">IF(COUNTA(A136:J136)=0,"",_xlfn.CONCAT(,
IF(ABS(J136 - (SUM(D136, F136, G136:I136) - SUM(E136)))&gt;=1,
     " Error: Position at the end of the period is not equal to: position at the beginning of the period - payments + receipts + revaluations + other changes + rectifications.",
     ""),
IF(AND(NOT(ISBLANK(D136)),D136&lt;0),
" Warning: Position at the beginning of the period must be a positive amount.",
""),
IF(AND(NOT(ISBLANK(J136)),J136&lt;0),
" Warning: Position at the end of the period must be a positive amount.",
"")))</f>
        <v/>
      </c>
    </row>
    <row r="137" spans="1:12">
      <c r="A137" s="21"/>
      <c r="B137" s="21"/>
      <c r="C137" s="21"/>
      <c r="D137" s="18"/>
      <c r="E137" s="18"/>
      <c r="F137" s="18"/>
      <c r="G137" s="18"/>
      <c r="H137" s="18"/>
      <c r="I137" s="18"/>
      <c r="J137" s="18"/>
      <c r="L137" s="33" t="str">
        <f t="shared" si="2"/>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ref="L200:L263" si="3">IF(COUNTA(A200:J200)=0,"",_xlfn.CONCAT(,
IF(ABS(J200 - (SUM(D200, F200, G200:I200) - SUM(E200)))&gt;=1,
     " Error: Position at the end of the period is not equal to: position at the beginning of the period - payments + receipts + revaluations + other changes + rectifications.",
     ""),
IF(AND(NOT(ISBLANK(D200)),D200&lt;0),
" Warning: Position at the beginning of the period must be a positive amount.",
""),
IF(AND(NOT(ISBLANK(J200)),J200&lt;0),
" Warning: Position at the end of the period must be a positive amount.",
"")))</f>
        <v/>
      </c>
    </row>
    <row r="201" spans="1:12">
      <c r="A201" s="21"/>
      <c r="B201" s="21"/>
      <c r="C201" s="21"/>
      <c r="D201" s="18"/>
      <c r="E201" s="18"/>
      <c r="F201" s="18"/>
      <c r="G201" s="18"/>
      <c r="H201" s="18"/>
      <c r="I201" s="18"/>
      <c r="J201" s="18"/>
      <c r="L201" s="33" t="str">
        <f t="shared" si="3"/>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ref="L264:L327" si="4">IF(COUNTA(A264:J264)=0,"",_xlfn.CONCAT(,
IF(ABS(J264 - (SUM(D264, F264, G264:I264) - SUM(E264)))&gt;=1,
     " Error: Position at the end of the period is not equal to: position at the beginning of the period - payments + receipts + revaluations + other changes + rectifications.",
     ""),
IF(AND(NOT(ISBLANK(D264)),D264&lt;0),
" Warning: Position at the beginning of the period must be a positive amount.",
""),
IF(AND(NOT(ISBLANK(J264)),J264&lt;0),
" Warning: Position at the end of the period must be a positive amount.",
"")))</f>
        <v/>
      </c>
    </row>
    <row r="265" spans="1:12">
      <c r="A265" s="21"/>
      <c r="B265" s="21"/>
      <c r="C265" s="21"/>
      <c r="D265" s="18"/>
      <c r="E265" s="18"/>
      <c r="F265" s="18"/>
      <c r="G265" s="18"/>
      <c r="H265" s="18"/>
      <c r="I265" s="18"/>
      <c r="J265" s="18"/>
      <c r="L265" s="33" t="str">
        <f t="shared" si="4"/>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ref="L328:L391" si="5">IF(COUNTA(A328:J328)=0,"",_xlfn.CONCAT(,
IF(ABS(J328 - (SUM(D328, F328, G328:I328) - SUM(E328)))&gt;=1,
     " Error: Position at the end of the period is not equal to: position at the beginning of the period - payments + receipts + revaluations + other changes + rectifications.",
     ""),
IF(AND(NOT(ISBLANK(D328)),D328&lt;0),
" Warning: Position at the beginning of the period must be a positive amount.",
""),
IF(AND(NOT(ISBLANK(J328)),J328&lt;0),
" Warning: Position at the end of the period must be a positive amount.",
"")))</f>
        <v/>
      </c>
    </row>
    <row r="329" spans="1:12">
      <c r="A329" s="21"/>
      <c r="B329" s="21"/>
      <c r="C329" s="21"/>
      <c r="D329" s="18"/>
      <c r="E329" s="18"/>
      <c r="F329" s="18"/>
      <c r="G329" s="18"/>
      <c r="H329" s="18"/>
      <c r="I329" s="18"/>
      <c r="J329" s="18"/>
      <c r="L329" s="33" t="str">
        <f t="shared" si="5"/>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ref="L392:L455" si="6">IF(COUNTA(A392:J392)=0,"",_xlfn.CONCAT(,
IF(ABS(J392 - (SUM(D392, F392, G392:I392) - SUM(E392)))&gt;=1,
     " Error: Position at the end of the period is not equal to: position at the beginning of the period - payments + receipts + revaluations + other changes + rectifications.",
     ""),
IF(AND(NOT(ISBLANK(D392)),D392&lt;0),
" Warning: Position at the beginning of the period must be a positive amount.",
""),
IF(AND(NOT(ISBLANK(J392)),J392&lt;0),
" Warning: Position at the end of the period must be a positive amount.",
"")))</f>
        <v/>
      </c>
    </row>
    <row r="393" spans="1:12">
      <c r="A393" s="21"/>
      <c r="B393" s="21"/>
      <c r="C393" s="21"/>
      <c r="D393" s="18"/>
      <c r="E393" s="18"/>
      <c r="F393" s="18"/>
      <c r="G393" s="18"/>
      <c r="H393" s="18"/>
      <c r="I393" s="18"/>
      <c r="J393" s="18"/>
      <c r="L393" s="33" t="str">
        <f t="shared" si="6"/>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ref="L456:L500" si="7">IF(COUNTA(A456:J456)=0,"",_xlfn.CONCAT(,
IF(ABS(J456 - (SUM(D456, F456, G456:I456) - SUM(E456)))&gt;=1,
     " Error: Position at the end of the period is not equal to: position at the beginning of the period - payments + receipts + revaluations + other changes + rectifications.",
     ""),
IF(AND(NOT(ISBLANK(D456)),D456&lt;0),
" Warning: Position at the beginning of the period must be a positive amount.",
""),
IF(AND(NOT(ISBLANK(J456)),J456&lt;0),
" Warning: Position at the end of the period must be a positive amount.",
"")))</f>
        <v/>
      </c>
    </row>
    <row r="457" spans="1:12">
      <c r="A457" s="21"/>
      <c r="B457" s="21"/>
      <c r="C457" s="21"/>
      <c r="D457" s="18"/>
      <c r="E457" s="18"/>
      <c r="F457" s="18"/>
      <c r="G457" s="18"/>
      <c r="H457" s="18"/>
      <c r="I457" s="18"/>
      <c r="J457" s="18"/>
      <c r="L457" s="33" t="str">
        <f t="shared" si="7"/>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ABS(J7 - (SUM(D7, F7, G7:I7) - SUM(E7)))&gt;=1</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A2" sqref="A2"/>
    </sheetView>
  </sheetViews>
  <sheetFormatPr defaultRowHeight="15"/>
  <cols>
    <col min="1" max="18" width="15" customWidth="1"/>
    <col min="20" max="20" width="162" bestFit="1" customWidth="1"/>
  </cols>
  <sheetData>
    <row r="1" spans="1:20" ht="15" customHeight="1">
      <c r="A1" s="11" t="s">
        <v>216</v>
      </c>
      <c r="B1" s="12" t="s">
        <v>202</v>
      </c>
    </row>
    <row r="2" spans="1:20" ht="15" customHeight="1"/>
    <row r="3" spans="1:20">
      <c r="A3" s="12"/>
      <c r="F3" s="52" t="s">
        <v>217</v>
      </c>
      <c r="G3" s="52"/>
      <c r="H3" s="52"/>
      <c r="I3" s="52"/>
      <c r="J3" s="52"/>
      <c r="K3" s="52"/>
      <c r="L3" s="52"/>
      <c r="M3" s="52"/>
      <c r="N3" s="52" t="s">
        <v>254</v>
      </c>
      <c r="O3" s="52"/>
      <c r="P3" s="52"/>
      <c r="Q3" s="52"/>
      <c r="R3" s="52"/>
      <c r="T3" s="50" t="s">
        <v>220</v>
      </c>
    </row>
    <row r="4" spans="1:20">
      <c r="F4" s="52" t="s">
        <v>265</v>
      </c>
      <c r="G4" s="52" t="s">
        <v>222</v>
      </c>
      <c r="H4" s="52"/>
      <c r="I4" s="52"/>
      <c r="J4" s="52"/>
      <c r="K4" s="52"/>
      <c r="L4" s="52"/>
      <c r="M4" s="52" t="s">
        <v>266</v>
      </c>
      <c r="N4" s="52" t="s">
        <v>255</v>
      </c>
      <c r="O4" s="52" t="s">
        <v>222</v>
      </c>
      <c r="P4" s="52"/>
      <c r="Q4" s="52"/>
      <c r="R4" s="52" t="s">
        <v>256</v>
      </c>
      <c r="T4" s="50"/>
    </row>
    <row r="5" spans="1:20">
      <c r="F5" s="52"/>
      <c r="G5" s="52" t="s">
        <v>224</v>
      </c>
      <c r="H5" s="52"/>
      <c r="I5" s="52" t="s">
        <v>225</v>
      </c>
      <c r="J5" s="52"/>
      <c r="K5" s="52" t="s">
        <v>267</v>
      </c>
      <c r="L5" s="52" t="s">
        <v>227</v>
      </c>
      <c r="M5" s="52"/>
      <c r="N5" s="52"/>
      <c r="O5" s="52" t="s">
        <v>257</v>
      </c>
      <c r="P5" s="52" t="s">
        <v>285</v>
      </c>
      <c r="Q5" s="52" t="s">
        <v>261</v>
      </c>
      <c r="R5" s="52"/>
      <c r="T5" s="50"/>
    </row>
    <row r="6" spans="1:20" ht="22.5">
      <c r="F6" s="52"/>
      <c r="G6" s="13" t="s">
        <v>268</v>
      </c>
      <c r="H6" s="13" t="s">
        <v>269</v>
      </c>
      <c r="I6" s="13" t="s">
        <v>230</v>
      </c>
      <c r="J6" s="13" t="s">
        <v>231</v>
      </c>
      <c r="K6" s="52"/>
      <c r="L6" s="52"/>
      <c r="M6" s="52"/>
      <c r="N6" s="52"/>
      <c r="O6" s="52"/>
      <c r="P6" s="52"/>
      <c r="Q6" s="52"/>
      <c r="R6" s="52"/>
      <c r="T6" s="50"/>
    </row>
    <row r="7" spans="1:20" ht="24" customHeight="1">
      <c r="A7" s="20" t="s">
        <v>245</v>
      </c>
      <c r="B7" s="20" t="s">
        <v>246</v>
      </c>
      <c r="C7" s="20" t="s">
        <v>247</v>
      </c>
      <c r="D7" s="20" t="s">
        <v>248</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2.5">
      <c r="A8" s="21" t="s">
        <v>469</v>
      </c>
      <c r="B8" s="21"/>
      <c r="C8" s="21"/>
      <c r="D8" s="21"/>
      <c r="E8" s="21"/>
      <c r="F8" s="16"/>
      <c r="G8" s="16"/>
      <c r="H8" s="16"/>
      <c r="I8" s="16"/>
      <c r="J8" s="16"/>
      <c r="K8" s="16"/>
      <c r="L8" s="16"/>
      <c r="M8" s="16"/>
      <c r="N8" s="16"/>
      <c r="O8" s="16"/>
      <c r="P8" s="16"/>
      <c r="Q8" s="16"/>
      <c r="R8" s="16"/>
      <c r="T8" s="33" t="str">
        <f>IF(COUNTA(A8:R8)=0,"",_xlfn.CONCAT(,
IF(ABS(M8 - (SUM(F8, G8, I8:L8) - SUM(H8)))&gt;=1,
     " Error: Position at the end of the period is not equal to: position at the beginning of the period + increase in assets - decrease in assets + exchange rate changes + price changes + other changes + rectifications.",
     ""),
IF(ABS(R8 - (SUM(N8, O8, Q8) - SUM(P8)))&gt;=1,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 t="shared" ref="T9:T72" si="0">IF(COUNTA(A9:R9)=0,"",_xlfn.CONCAT(,
IF(ABS(M9 - (SUM(F9, G9, I9:L9) - SUM(H9)))&gt;=1,
     " Error: Position at the end of the period is not equal to: position at the beginning of the period + increase in assets - decrease in assets + exchange rate changes + price changes + other changes + rectifications.",
     ""),
IF(ABS(R9 - (SUM(N9, O9, Q9) - SUM(P9)))&gt;=1,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si="0"/>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ref="T73:T136" si="1">IF(COUNTA(A73:R73)=0,"",_xlfn.CONCAT(,
IF(ABS(M73 - (SUM(F73, G73, I73:L73) - SUM(H73)))&gt;=1,
     " Error: Position at the end of the period is not equal to: position at the beginning of the period + increase in assets - decrease in assets + exchange rate changes + price changes + other changes + rectifications.",
     ""),
IF(ABS(R73 - (SUM(N73, O73, Q73) - SUM(P73)))&gt;=1,
     " Error: Position of accrued interest at the end of the period is not equal to: position of accrued interest at the beginning of the period + accrued interest during the period - received interest during the period + revaluation and other changes.",
     ""),
IF(AND(NOT(ISBLANK(F73)),F73&lt;0),
" Warning: Position at the beginning of the period must be a positive amount.",
""),
IF(AND(NOT(ISBLANK(M73)),M73&lt;0),
" Warning: Position at the end of the period must be a positive amount.",
"")))</f>
        <v/>
      </c>
    </row>
    <row r="74" spans="1:20">
      <c r="A74" s="21"/>
      <c r="B74" s="21"/>
      <c r="C74" s="21"/>
      <c r="D74" s="21"/>
      <c r="E74" s="21"/>
      <c r="F74" s="16"/>
      <c r="G74" s="16"/>
      <c r="H74" s="16"/>
      <c r="I74" s="16"/>
      <c r="J74" s="16"/>
      <c r="K74" s="16"/>
      <c r="L74" s="16"/>
      <c r="M74" s="16"/>
      <c r="N74" s="16"/>
      <c r="O74" s="16"/>
      <c r="P74" s="16"/>
      <c r="Q74" s="16"/>
      <c r="R74" s="16"/>
      <c r="T74" s="33" t="str">
        <f t="shared" si="1"/>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ref="T137:T200" si="2">IF(COUNTA(A137:R137)=0,"",_xlfn.CONCAT(,
IF(ABS(M137 - (SUM(F137, G137, I137:L137) - SUM(H137)))&gt;=1,
     " Error: Position at the end of the period is not equal to: position at the beginning of the period + increase in assets - decrease in assets + exchange rate changes + price changes + other changes + rectifications.",
     ""),
IF(ABS(R137 - (SUM(N137, O137, Q137) - SUM(P137)))&gt;=1,
     " Error: Position of accrued interest at the end of the period is not equal to: position of accrued interest at the beginning of the period + accrued interest during the period - received interest during the period + revaluation and other changes.",
     ""),
IF(AND(NOT(ISBLANK(F137)),F137&lt;0),
" Warning: Position at the beginning of the period must be a positive amount.",
""),
IF(AND(NOT(ISBLANK(M137)),M137&lt;0),
" Warning: Position at the end of the period must be a positive amount.",
"")))</f>
        <v/>
      </c>
    </row>
    <row r="138" spans="1:20">
      <c r="A138" s="21"/>
      <c r="B138" s="21"/>
      <c r="C138" s="21"/>
      <c r="D138" s="21"/>
      <c r="E138" s="21"/>
      <c r="F138" s="16"/>
      <c r="G138" s="16"/>
      <c r="H138" s="16"/>
      <c r="I138" s="16"/>
      <c r="J138" s="16"/>
      <c r="K138" s="16"/>
      <c r="L138" s="16"/>
      <c r="M138" s="16"/>
      <c r="N138" s="16"/>
      <c r="O138" s="16"/>
      <c r="P138" s="16"/>
      <c r="Q138" s="16"/>
      <c r="R138" s="16"/>
      <c r="T138" s="33" t="str">
        <f t="shared" si="2"/>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ref="T201:T264" si="3">IF(COUNTA(A201:R201)=0,"",_xlfn.CONCAT(,
IF(ABS(M201 - (SUM(F201, G201, I201:L201) - SUM(H201)))&gt;=1,
     " Error: Position at the end of the period is not equal to: position at the beginning of the period + increase in assets - decrease in assets + exchange rate changes + price changes + other changes + rectifications.",
     ""),
IF(ABS(R201 - (SUM(N201, O201, Q201) - SUM(P201)))&gt;=1,
     " Error: Position of accrued interest at the end of the period is not equal to: position of accrued interest at the beginning of the period + accrued interest during the period - received interest during the period + revaluation and other changes.",
     ""),
IF(AND(NOT(ISBLANK(F201)),F201&lt;0),
" Warning: Position at the beginning of the period must be a positive amount.",
""),
IF(AND(NOT(ISBLANK(M201)),M201&lt;0),
" Warning: Position at the end of the period must be a positive amount.",
"")))</f>
        <v/>
      </c>
    </row>
    <row r="202" spans="1:20">
      <c r="A202" s="21"/>
      <c r="B202" s="21"/>
      <c r="C202" s="21"/>
      <c r="D202" s="21"/>
      <c r="E202" s="21"/>
      <c r="F202" s="16"/>
      <c r="G202" s="16"/>
      <c r="H202" s="16"/>
      <c r="I202" s="16"/>
      <c r="J202" s="16"/>
      <c r="K202" s="16"/>
      <c r="L202" s="16"/>
      <c r="M202" s="16"/>
      <c r="N202" s="16"/>
      <c r="O202" s="16"/>
      <c r="P202" s="16"/>
      <c r="Q202" s="16"/>
      <c r="R202" s="16"/>
      <c r="T202" s="33" t="str">
        <f t="shared" si="3"/>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ref="T265:T328" si="4">IF(COUNTA(A265:R265)=0,"",_xlfn.CONCAT(,
IF(ABS(M265 - (SUM(F265, G265, I265:L265) - SUM(H265)))&gt;=1,
     " Error: Position at the end of the period is not equal to: position at the beginning of the period + increase in assets - decrease in assets + exchange rate changes + price changes + other changes + rectifications.",
     ""),
IF(ABS(R265 - (SUM(N265, O265, Q265) - SUM(P265)))&gt;=1,
     " Error: Position of accrued interest at the end of the period is not equal to: position of accrued interest at the beginning of the period + accrued interest during the period - received interest during the period + revaluation and other changes.",
     ""),
IF(AND(NOT(ISBLANK(F265)),F265&lt;0),
" Warning: Position at the beginning of the period must be a positive amount.",
""),
IF(AND(NOT(ISBLANK(M265)),M265&lt;0),
" Warning: Position at the end of the period must be a positive amount.",
"")))</f>
        <v/>
      </c>
    </row>
    <row r="266" spans="1:20">
      <c r="A266" s="21"/>
      <c r="B266" s="21"/>
      <c r="C266" s="21"/>
      <c r="D266" s="21"/>
      <c r="E266" s="21"/>
      <c r="F266" s="16"/>
      <c r="G266" s="16"/>
      <c r="H266" s="16"/>
      <c r="I266" s="16"/>
      <c r="J266" s="16"/>
      <c r="K266" s="16"/>
      <c r="L266" s="16"/>
      <c r="M266" s="16"/>
      <c r="N266" s="16"/>
      <c r="O266" s="16"/>
      <c r="P266" s="16"/>
      <c r="Q266" s="16"/>
      <c r="R266" s="16"/>
      <c r="T266" s="33" t="str">
        <f t="shared" si="4"/>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ref="T329:T392" si="5">IF(COUNTA(A329:R329)=0,"",_xlfn.CONCAT(,
IF(ABS(M329 - (SUM(F329, G329, I329:L329) - SUM(H329)))&gt;=1,
     " Error: Position at the end of the period is not equal to: position at the beginning of the period + increase in assets - decrease in assets + exchange rate changes + price changes + other changes + rectifications.",
     ""),
IF(ABS(R329 - (SUM(N329, O329, Q329) - SUM(P329)))&gt;=1,
     " Error: Position of accrued interest at the end of the period is not equal to: position of accrued interest at the beginning of the period + accrued interest during the period - received interest during the period + revaluation and other changes.",
     ""),
IF(AND(NOT(ISBLANK(F329)),F329&lt;0),
" Warning: Position at the beginning of the period must be a positive amount.",
""),
IF(AND(NOT(ISBLANK(M329)),M329&lt;0),
" Warning: Position at the end of the period must be a positive amount.",
"")))</f>
        <v/>
      </c>
    </row>
    <row r="330" spans="1:20">
      <c r="A330" s="21"/>
      <c r="B330" s="21"/>
      <c r="C330" s="21"/>
      <c r="D330" s="21"/>
      <c r="E330" s="21"/>
      <c r="F330" s="16"/>
      <c r="G330" s="16"/>
      <c r="H330" s="16"/>
      <c r="I330" s="16"/>
      <c r="J330" s="16"/>
      <c r="K330" s="16"/>
      <c r="L330" s="16"/>
      <c r="M330" s="16"/>
      <c r="N330" s="16"/>
      <c r="O330" s="16"/>
      <c r="P330" s="16"/>
      <c r="Q330" s="16"/>
      <c r="R330" s="16"/>
      <c r="T330" s="33" t="str">
        <f t="shared" si="5"/>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ref="T393:T456" si="6">IF(COUNTA(A393:R393)=0,"",_xlfn.CONCAT(,
IF(ABS(M393 - (SUM(F393, G393, I393:L393) - SUM(H393)))&gt;=1,
     " Error: Position at the end of the period is not equal to: position at the beginning of the period + increase in assets - decrease in assets + exchange rate changes + price changes + other changes + rectifications.",
     ""),
IF(ABS(R393 - (SUM(N393, O393, Q393) - SUM(P393)))&gt;=1,
     " Error: Position of accrued interest at the end of the period is not equal to: position of accrued interest at the beginning of the period + accrued interest during the period - received interest during the period + revaluation and other changes.",
     ""),
IF(AND(NOT(ISBLANK(F393)),F393&lt;0),
" Warning: Position at the beginning of the period must be a positive amount.",
""),
IF(AND(NOT(ISBLANK(M393)),M393&lt;0),
" Warning: Position at the end of the period must be a positive amount.",
"")))</f>
        <v/>
      </c>
    </row>
    <row r="394" spans="1:20">
      <c r="A394" s="21"/>
      <c r="B394" s="21"/>
      <c r="C394" s="21"/>
      <c r="D394" s="21"/>
      <c r="E394" s="21"/>
      <c r="F394" s="16"/>
      <c r="G394" s="16"/>
      <c r="H394" s="16"/>
      <c r="I394" s="16"/>
      <c r="J394" s="16"/>
      <c r="K394" s="16"/>
      <c r="L394" s="16"/>
      <c r="M394" s="16"/>
      <c r="N394" s="16"/>
      <c r="O394" s="16"/>
      <c r="P394" s="16"/>
      <c r="Q394" s="16"/>
      <c r="R394" s="16"/>
      <c r="T394" s="33" t="str">
        <f t="shared" si="6"/>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ref="T457:T500" si="7">IF(COUNTA(A457:R457)=0,"",_xlfn.CONCAT(,
IF(ABS(M457 - (SUM(F457, G457, I457:L457) - SUM(H457)))&gt;=1,
     " Error: Position at the end of the period is not equal to: position at the beginning of the period + increase in assets - decrease in assets + exchange rate changes + price changes + other changes + rectifications.",
     ""),
IF(ABS(R457 - (SUM(N457, O457, Q457) - SUM(P457)))&gt;=1,
     " Error: Position of accrued interest at the end of the period is not equal to: position of accrued interest at the beginning of the period + accrued interest during the period - received interest during the period + revaluation and other changes.",
     ""),
IF(AND(NOT(ISBLANK(F457)),F457&lt;0),
" Warning: Position at the beginning of the period must be a positive amount.",
""),
IF(AND(NOT(ISBLANK(M457)),M457&lt;0),
" Warning: Position at the end of the period must be a positive amount.",
"")))</f>
        <v/>
      </c>
    </row>
    <row r="458" spans="1:20">
      <c r="A458" s="21"/>
      <c r="B458" s="21"/>
      <c r="C458" s="21"/>
      <c r="D458" s="21"/>
      <c r="E458" s="21"/>
      <c r="F458" s="16"/>
      <c r="G458" s="16"/>
      <c r="H458" s="16"/>
      <c r="I458" s="16"/>
      <c r="J458" s="16"/>
      <c r="K458" s="16"/>
      <c r="L458" s="16"/>
      <c r="M458" s="16"/>
      <c r="N458" s="16"/>
      <c r="O458" s="16"/>
      <c r="P458" s="16"/>
      <c r="Q458" s="16"/>
      <c r="R458" s="16"/>
      <c r="T458" s="33" t="str">
        <f t="shared" si="7"/>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ABS(M8 - (SUM(F8, G8, I8:L8) - SUM(H8)))&gt;=1</formula>
    </cfRule>
  </conditionalFormatting>
  <conditionalFormatting sqref="R8:R500">
    <cfRule type="expression" dxfId="19" priority="3">
      <formula>ABS(R8 - (SUM(N8, O8, Q8) - SUM(P8)))&gt;=1</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5"/>
  <cols>
    <col min="1" max="2" width="10" customWidth="1"/>
    <col min="3" max="11" width="15" customWidth="1"/>
    <col min="13" max="13" width="143.5703125" bestFit="1" customWidth="1"/>
  </cols>
  <sheetData>
    <row r="1" spans="1:13" ht="15" customHeight="1">
      <c r="A1" s="11" t="s">
        <v>216</v>
      </c>
      <c r="B1" s="12" t="s">
        <v>204</v>
      </c>
    </row>
    <row r="2" spans="1:13" ht="15" customHeight="1"/>
    <row r="3" spans="1:13">
      <c r="A3" s="51"/>
      <c r="B3" s="51"/>
      <c r="C3" s="52" t="s">
        <v>217</v>
      </c>
      <c r="D3" s="52"/>
      <c r="E3" s="52"/>
      <c r="F3" s="52"/>
      <c r="G3" s="52"/>
      <c r="H3" s="52"/>
      <c r="I3" s="52"/>
      <c r="J3" s="52"/>
      <c r="K3" s="52" t="s">
        <v>460</v>
      </c>
      <c r="M3" s="50" t="s">
        <v>220</v>
      </c>
    </row>
    <row r="4" spans="1:13">
      <c r="A4" s="51"/>
      <c r="B4" s="51"/>
      <c r="C4" s="52" t="s">
        <v>326</v>
      </c>
      <c r="D4" s="52" t="s">
        <v>222</v>
      </c>
      <c r="E4" s="52"/>
      <c r="F4" s="52"/>
      <c r="G4" s="52"/>
      <c r="H4" s="52"/>
      <c r="I4" s="52"/>
      <c r="J4" s="52" t="s">
        <v>327</v>
      </c>
      <c r="K4" s="52"/>
      <c r="M4" s="50"/>
    </row>
    <row r="5" spans="1:13">
      <c r="A5" s="51"/>
      <c r="B5" s="51"/>
      <c r="C5" s="52"/>
      <c r="D5" s="52" t="s">
        <v>224</v>
      </c>
      <c r="E5" s="52"/>
      <c r="F5" s="52" t="s">
        <v>225</v>
      </c>
      <c r="G5" s="52"/>
      <c r="H5" s="52" t="s">
        <v>267</v>
      </c>
      <c r="I5" s="52" t="s">
        <v>227</v>
      </c>
      <c r="J5" s="52"/>
      <c r="K5" s="52"/>
      <c r="M5" s="50"/>
    </row>
    <row r="6" spans="1:13" ht="22.5">
      <c r="A6" s="51"/>
      <c r="B6" s="51"/>
      <c r="C6" s="52"/>
      <c r="D6" s="13" t="s">
        <v>268</v>
      </c>
      <c r="E6" s="13" t="s">
        <v>269</v>
      </c>
      <c r="F6" s="13" t="s">
        <v>230</v>
      </c>
      <c r="G6" s="13" t="s">
        <v>231</v>
      </c>
      <c r="H6" s="52"/>
      <c r="I6" s="52"/>
      <c r="J6" s="52"/>
      <c r="K6" s="52"/>
      <c r="M6" s="50"/>
    </row>
    <row r="7" spans="1:13" ht="24.6" customHeight="1">
      <c r="A7" s="51"/>
      <c r="B7" s="51"/>
      <c r="C7" s="14" t="s">
        <v>232</v>
      </c>
      <c r="D7" s="14" t="s">
        <v>233</v>
      </c>
      <c r="E7" s="14" t="s">
        <v>234</v>
      </c>
      <c r="F7" s="14" t="s">
        <v>235</v>
      </c>
      <c r="G7" s="14" t="s">
        <v>236</v>
      </c>
      <c r="H7" s="14" t="s">
        <v>237</v>
      </c>
      <c r="I7" s="14" t="s">
        <v>238</v>
      </c>
      <c r="J7" s="14" t="s">
        <v>239</v>
      </c>
      <c r="K7" s="14" t="s">
        <v>240</v>
      </c>
      <c r="M7" s="32" t="s">
        <v>985</v>
      </c>
    </row>
    <row r="8" spans="1:13" ht="22.5">
      <c r="A8" s="15" t="s">
        <v>471</v>
      </c>
      <c r="B8" s="14" t="s">
        <v>232</v>
      </c>
      <c r="C8" s="16"/>
      <c r="D8" s="16"/>
      <c r="E8" s="16"/>
      <c r="F8" s="16"/>
      <c r="G8" s="16"/>
      <c r="H8" s="16"/>
      <c r="I8" s="16"/>
      <c r="J8" s="16"/>
      <c r="K8" s="16"/>
      <c r="M8" s="33" t="str">
        <f>IF(COUNTA(A8:K8)=0,"",_xlfn.CONCAT(,
IF(ABS(J8 - (SUM(C8, D8, F8:I8) - SUM(E8)))&gt;=1,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ABS(J8 - (SUM(C8, D8, F8:I8) - SUM(E8)))&gt;=1</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5.140625" bestFit="1" customWidth="1"/>
  </cols>
  <sheetData>
    <row r="1" spans="1:15" ht="15" customHeight="1">
      <c r="A1" s="11" t="s">
        <v>216</v>
      </c>
      <c r="B1" s="12" t="s">
        <v>206</v>
      </c>
    </row>
    <row r="2" spans="1:15" ht="15" customHeight="1"/>
    <row r="3" spans="1:15">
      <c r="A3" s="12"/>
      <c r="E3" s="52" t="s">
        <v>302</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33.75">
      <c r="E6" s="52"/>
      <c r="F6" s="13" t="s">
        <v>313</v>
      </c>
      <c r="G6" s="13" t="s">
        <v>314</v>
      </c>
      <c r="H6" s="13" t="s">
        <v>230</v>
      </c>
      <c r="I6" s="13" t="s">
        <v>231</v>
      </c>
      <c r="J6" s="52"/>
      <c r="K6" s="52"/>
      <c r="L6" s="52"/>
      <c r="M6" s="52"/>
      <c r="O6" s="50"/>
    </row>
    <row r="7" spans="1:15" ht="26.45"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2.5">
      <c r="A8" s="45" t="s">
        <v>461</v>
      </c>
      <c r="B8" s="45"/>
      <c r="C8" s="45"/>
      <c r="D8" s="45"/>
      <c r="E8" s="48"/>
      <c r="F8" s="48"/>
      <c r="G8" s="48"/>
      <c r="H8" s="48"/>
      <c r="I8" s="48"/>
      <c r="J8" s="48"/>
      <c r="K8" s="48"/>
      <c r="L8" s="48"/>
      <c r="M8" s="48"/>
      <c r="O8" s="33" t="str">
        <f>IF(COUNTA(A8:M8)=0,"",_xlfn.CONCAT(,
IF(ABS(L8 - (SUM(E8, F8, H8:K8) - SUM(G8)))&gt;=1,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0"/>
      <c r="B9" s="40"/>
      <c r="C9" s="40"/>
      <c r="D9" s="40"/>
      <c r="E9" s="47"/>
      <c r="F9" s="47"/>
      <c r="G9" s="47"/>
      <c r="H9" s="47"/>
      <c r="I9" s="47"/>
      <c r="J9" s="47"/>
      <c r="K9" s="47"/>
      <c r="L9" s="47"/>
      <c r="M9" s="47"/>
      <c r="O9" s="33" t="str">
        <f t="shared" ref="O9:O72" si="0">IF(COUNTA(A9:M9)=0,"",_xlfn.CONCAT(,
IF(ABS(L9 - (SUM(E9, F9, H9:K9) - SUM(G9)))&gt;=1,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0"/>
      <c r="B10" s="40"/>
      <c r="C10" s="40"/>
      <c r="D10" s="40"/>
      <c r="E10" s="47"/>
      <c r="F10" s="47"/>
      <c r="G10" s="47"/>
      <c r="H10" s="47"/>
      <c r="I10" s="47"/>
      <c r="J10" s="47"/>
      <c r="K10" s="47"/>
      <c r="L10" s="47"/>
      <c r="M10" s="47"/>
      <c r="O10" s="33" t="str">
        <f t="shared" si="0"/>
        <v/>
      </c>
    </row>
    <row r="11" spans="1:15">
      <c r="A11" s="40"/>
      <c r="B11" s="40"/>
      <c r="C11" s="40"/>
      <c r="D11" s="40"/>
      <c r="E11" s="47"/>
      <c r="F11" s="47"/>
      <c r="G11" s="47"/>
      <c r="H11" s="47"/>
      <c r="I11" s="47"/>
      <c r="J11" s="47"/>
      <c r="K11" s="47"/>
      <c r="L11" s="47"/>
      <c r="M11" s="47"/>
      <c r="O11" s="33" t="str">
        <f t="shared" si="0"/>
        <v/>
      </c>
    </row>
    <row r="12" spans="1:15">
      <c r="A12" s="40"/>
      <c r="B12" s="40"/>
      <c r="C12" s="40"/>
      <c r="D12" s="40"/>
      <c r="E12" s="47"/>
      <c r="F12" s="47"/>
      <c r="G12" s="47"/>
      <c r="H12" s="47"/>
      <c r="I12" s="47"/>
      <c r="J12" s="47"/>
      <c r="K12" s="47"/>
      <c r="L12" s="47"/>
      <c r="M12" s="47"/>
      <c r="O12" s="33" t="str">
        <f t="shared" si="0"/>
        <v/>
      </c>
    </row>
    <row r="13" spans="1:15">
      <c r="A13" s="40"/>
      <c r="B13" s="40"/>
      <c r="C13" s="40"/>
      <c r="D13" s="40"/>
      <c r="E13" s="47"/>
      <c r="F13" s="47"/>
      <c r="G13" s="47"/>
      <c r="H13" s="47"/>
      <c r="I13" s="47"/>
      <c r="J13" s="47"/>
      <c r="K13" s="47"/>
      <c r="L13" s="47"/>
      <c r="M13" s="47"/>
      <c r="O13" s="33" t="str">
        <f t="shared" si="0"/>
        <v/>
      </c>
    </row>
    <row r="14" spans="1:15">
      <c r="A14" s="40"/>
      <c r="B14" s="40"/>
      <c r="C14" s="40"/>
      <c r="D14" s="40"/>
      <c r="E14" s="47"/>
      <c r="F14" s="47"/>
      <c r="G14" s="47"/>
      <c r="H14" s="47"/>
      <c r="I14" s="47"/>
      <c r="J14" s="47"/>
      <c r="K14" s="47"/>
      <c r="L14" s="47"/>
      <c r="M14" s="47"/>
      <c r="O14" s="33" t="str">
        <f t="shared" si="0"/>
        <v/>
      </c>
    </row>
    <row r="15" spans="1:15">
      <c r="A15" s="40"/>
      <c r="B15" s="40"/>
      <c r="C15" s="40"/>
      <c r="D15" s="40"/>
      <c r="E15" s="47"/>
      <c r="F15" s="47"/>
      <c r="G15" s="47"/>
      <c r="H15" s="47"/>
      <c r="I15" s="47"/>
      <c r="J15" s="47"/>
      <c r="K15" s="47"/>
      <c r="L15" s="47"/>
      <c r="M15" s="47"/>
      <c r="O15" s="33" t="str">
        <f t="shared" si="0"/>
        <v/>
      </c>
    </row>
    <row r="16" spans="1:15">
      <c r="A16" s="40"/>
      <c r="B16" s="40"/>
      <c r="C16" s="40"/>
      <c r="D16" s="40"/>
      <c r="E16" s="47"/>
      <c r="F16" s="47"/>
      <c r="G16" s="47"/>
      <c r="H16" s="47"/>
      <c r="I16" s="47"/>
      <c r="J16" s="47"/>
      <c r="K16" s="47"/>
      <c r="L16" s="47"/>
      <c r="M16" s="47"/>
      <c r="O16" s="33" t="str">
        <f t="shared" si="0"/>
        <v/>
      </c>
    </row>
    <row r="17" spans="1:15">
      <c r="A17" s="40"/>
      <c r="B17" s="40"/>
      <c r="C17" s="40"/>
      <c r="D17" s="40"/>
      <c r="E17" s="47"/>
      <c r="F17" s="47"/>
      <c r="G17" s="47"/>
      <c r="H17" s="47"/>
      <c r="I17" s="47"/>
      <c r="J17" s="47"/>
      <c r="K17" s="47"/>
      <c r="L17" s="47"/>
      <c r="M17" s="47"/>
      <c r="O17" s="33" t="str">
        <f t="shared" si="0"/>
        <v/>
      </c>
    </row>
    <row r="18" spans="1:15">
      <c r="A18" s="40"/>
      <c r="B18" s="40"/>
      <c r="C18" s="40"/>
      <c r="D18" s="40"/>
      <c r="E18" s="47"/>
      <c r="F18" s="47"/>
      <c r="G18" s="47"/>
      <c r="H18" s="47"/>
      <c r="I18" s="47"/>
      <c r="J18" s="47"/>
      <c r="K18" s="47"/>
      <c r="L18" s="47"/>
      <c r="M18" s="47"/>
      <c r="O18" s="33" t="str">
        <f t="shared" si="0"/>
        <v/>
      </c>
    </row>
    <row r="19" spans="1:15">
      <c r="A19" s="40"/>
      <c r="B19" s="40"/>
      <c r="C19" s="40"/>
      <c r="D19" s="40"/>
      <c r="E19" s="47"/>
      <c r="F19" s="47"/>
      <c r="G19" s="47"/>
      <c r="H19" s="47"/>
      <c r="I19" s="47"/>
      <c r="J19" s="47"/>
      <c r="K19" s="47"/>
      <c r="L19" s="47"/>
      <c r="M19" s="47"/>
      <c r="O19" s="33" t="str">
        <f t="shared" si="0"/>
        <v/>
      </c>
    </row>
    <row r="20" spans="1:15">
      <c r="A20" s="40"/>
      <c r="B20" s="40"/>
      <c r="C20" s="40"/>
      <c r="D20" s="40"/>
      <c r="E20" s="47"/>
      <c r="F20" s="47"/>
      <c r="G20" s="47"/>
      <c r="H20" s="47"/>
      <c r="I20" s="47"/>
      <c r="J20" s="47"/>
      <c r="K20" s="47"/>
      <c r="L20" s="47"/>
      <c r="M20" s="47"/>
      <c r="O20" s="33" t="str">
        <f t="shared" si="0"/>
        <v/>
      </c>
    </row>
    <row r="21" spans="1:15">
      <c r="A21" s="40"/>
      <c r="B21" s="40"/>
      <c r="C21" s="40"/>
      <c r="D21" s="40"/>
      <c r="E21" s="47"/>
      <c r="F21" s="47"/>
      <c r="G21" s="47"/>
      <c r="H21" s="47"/>
      <c r="I21" s="47"/>
      <c r="J21" s="47"/>
      <c r="K21" s="47"/>
      <c r="L21" s="47"/>
      <c r="M21" s="47"/>
      <c r="O21" s="33" t="str">
        <f t="shared" si="0"/>
        <v/>
      </c>
    </row>
    <row r="22" spans="1:15">
      <c r="A22" s="40"/>
      <c r="B22" s="40"/>
      <c r="C22" s="40"/>
      <c r="D22" s="40"/>
      <c r="E22" s="47"/>
      <c r="F22" s="47"/>
      <c r="G22" s="47"/>
      <c r="H22" s="47"/>
      <c r="I22" s="47"/>
      <c r="J22" s="47"/>
      <c r="K22" s="47"/>
      <c r="L22" s="47"/>
      <c r="M22" s="47"/>
      <c r="O22" s="33" t="str">
        <f t="shared" si="0"/>
        <v/>
      </c>
    </row>
    <row r="23" spans="1:15">
      <c r="A23" s="40"/>
      <c r="B23" s="40"/>
      <c r="C23" s="40"/>
      <c r="D23" s="40"/>
      <c r="E23" s="47"/>
      <c r="F23" s="47"/>
      <c r="G23" s="47"/>
      <c r="H23" s="47"/>
      <c r="I23" s="47"/>
      <c r="J23" s="47"/>
      <c r="K23" s="47"/>
      <c r="L23" s="47"/>
      <c r="M23" s="47"/>
      <c r="O23" s="33" t="str">
        <f t="shared" si="0"/>
        <v/>
      </c>
    </row>
    <row r="24" spans="1:15">
      <c r="A24" s="40"/>
      <c r="B24" s="40"/>
      <c r="C24" s="40"/>
      <c r="D24" s="40"/>
      <c r="E24" s="47"/>
      <c r="F24" s="47"/>
      <c r="G24" s="47"/>
      <c r="H24" s="47"/>
      <c r="I24" s="47"/>
      <c r="J24" s="47"/>
      <c r="K24" s="47"/>
      <c r="L24" s="47"/>
      <c r="M24" s="47"/>
      <c r="O24" s="33" t="str">
        <f t="shared" si="0"/>
        <v/>
      </c>
    </row>
    <row r="25" spans="1:15">
      <c r="A25" s="40"/>
      <c r="B25" s="40"/>
      <c r="C25" s="40"/>
      <c r="D25" s="40"/>
      <c r="E25" s="47"/>
      <c r="F25" s="47"/>
      <c r="G25" s="47"/>
      <c r="H25" s="47"/>
      <c r="I25" s="47"/>
      <c r="J25" s="47"/>
      <c r="K25" s="47"/>
      <c r="L25" s="47"/>
      <c r="M25" s="47"/>
      <c r="O25" s="33" t="str">
        <f t="shared" si="0"/>
        <v/>
      </c>
    </row>
    <row r="26" spans="1:15">
      <c r="A26" s="40"/>
      <c r="B26" s="40"/>
      <c r="C26" s="40"/>
      <c r="D26" s="40"/>
      <c r="E26" s="47"/>
      <c r="F26" s="47"/>
      <c r="G26" s="47"/>
      <c r="H26" s="47"/>
      <c r="I26" s="47"/>
      <c r="J26" s="47"/>
      <c r="K26" s="47"/>
      <c r="L26" s="47"/>
      <c r="M26" s="47"/>
      <c r="O26" s="33" t="str">
        <f t="shared" si="0"/>
        <v/>
      </c>
    </row>
    <row r="27" spans="1:15">
      <c r="A27" s="40"/>
      <c r="B27" s="40"/>
      <c r="C27" s="40"/>
      <c r="D27" s="40"/>
      <c r="E27" s="47"/>
      <c r="F27" s="47"/>
      <c r="G27" s="47"/>
      <c r="H27" s="47"/>
      <c r="I27" s="47"/>
      <c r="J27" s="47"/>
      <c r="K27" s="47"/>
      <c r="L27" s="47"/>
      <c r="M27" s="47"/>
      <c r="O27" s="33" t="str">
        <f t="shared" si="0"/>
        <v/>
      </c>
    </row>
    <row r="28" spans="1:15">
      <c r="A28" s="40"/>
      <c r="B28" s="40"/>
      <c r="C28" s="40"/>
      <c r="D28" s="40"/>
      <c r="E28" s="47"/>
      <c r="F28" s="47"/>
      <c r="G28" s="47"/>
      <c r="H28" s="47"/>
      <c r="I28" s="47"/>
      <c r="J28" s="47"/>
      <c r="K28" s="47"/>
      <c r="L28" s="47"/>
      <c r="M28" s="47"/>
      <c r="O28" s="33" t="str">
        <f t="shared" si="0"/>
        <v/>
      </c>
    </row>
    <row r="29" spans="1:15">
      <c r="A29" s="40"/>
      <c r="B29" s="40"/>
      <c r="C29" s="40"/>
      <c r="D29" s="40"/>
      <c r="E29" s="47"/>
      <c r="F29" s="47"/>
      <c r="G29" s="47"/>
      <c r="H29" s="47"/>
      <c r="I29" s="47"/>
      <c r="J29" s="47"/>
      <c r="K29" s="47"/>
      <c r="L29" s="47"/>
      <c r="M29" s="47"/>
      <c r="O29" s="33" t="str">
        <f t="shared" si="0"/>
        <v/>
      </c>
    </row>
    <row r="30" spans="1:15">
      <c r="A30" s="40"/>
      <c r="B30" s="40"/>
      <c r="C30" s="40"/>
      <c r="D30" s="40"/>
      <c r="E30" s="47"/>
      <c r="F30" s="47"/>
      <c r="G30" s="47"/>
      <c r="H30" s="47"/>
      <c r="I30" s="47"/>
      <c r="J30" s="47"/>
      <c r="K30" s="47"/>
      <c r="L30" s="47"/>
      <c r="M30" s="47"/>
      <c r="O30" s="33" t="str">
        <f t="shared" si="0"/>
        <v/>
      </c>
    </row>
    <row r="31" spans="1:15">
      <c r="A31" s="40"/>
      <c r="B31" s="40"/>
      <c r="C31" s="40"/>
      <c r="D31" s="40"/>
      <c r="E31" s="47"/>
      <c r="F31" s="47"/>
      <c r="G31" s="47"/>
      <c r="H31" s="47"/>
      <c r="I31" s="47"/>
      <c r="J31" s="47"/>
      <c r="K31" s="47"/>
      <c r="L31" s="47"/>
      <c r="M31" s="47"/>
      <c r="O31" s="33" t="str">
        <f t="shared" si="0"/>
        <v/>
      </c>
    </row>
    <row r="32" spans="1:15">
      <c r="A32" s="40"/>
      <c r="B32" s="40"/>
      <c r="C32" s="40"/>
      <c r="D32" s="40"/>
      <c r="E32" s="47"/>
      <c r="F32" s="47"/>
      <c r="G32" s="47"/>
      <c r="H32" s="47"/>
      <c r="I32" s="47"/>
      <c r="J32" s="47"/>
      <c r="K32" s="47"/>
      <c r="L32" s="47"/>
      <c r="M32" s="47"/>
      <c r="O32" s="33" t="str">
        <f t="shared" si="0"/>
        <v/>
      </c>
    </row>
    <row r="33" spans="1:15">
      <c r="A33" s="40"/>
      <c r="B33" s="40"/>
      <c r="C33" s="40"/>
      <c r="D33" s="40"/>
      <c r="E33" s="47"/>
      <c r="F33" s="47"/>
      <c r="G33" s="47"/>
      <c r="H33" s="47"/>
      <c r="I33" s="47"/>
      <c r="J33" s="47"/>
      <c r="K33" s="47"/>
      <c r="L33" s="47"/>
      <c r="M33" s="47"/>
      <c r="O33" s="33" t="str">
        <f t="shared" si="0"/>
        <v/>
      </c>
    </row>
    <row r="34" spans="1:15">
      <c r="A34" s="40"/>
      <c r="B34" s="40"/>
      <c r="C34" s="40"/>
      <c r="D34" s="40"/>
      <c r="E34" s="47"/>
      <c r="F34" s="47"/>
      <c r="G34" s="47"/>
      <c r="H34" s="47"/>
      <c r="I34" s="47"/>
      <c r="J34" s="47"/>
      <c r="K34" s="47"/>
      <c r="L34" s="47"/>
      <c r="M34" s="47"/>
      <c r="O34" s="33" t="str">
        <f t="shared" si="0"/>
        <v/>
      </c>
    </row>
    <row r="35" spans="1:15">
      <c r="A35" s="40"/>
      <c r="B35" s="40"/>
      <c r="C35" s="40"/>
      <c r="D35" s="40"/>
      <c r="E35" s="47"/>
      <c r="F35" s="47"/>
      <c r="G35" s="47"/>
      <c r="H35" s="47"/>
      <c r="I35" s="47"/>
      <c r="J35" s="47"/>
      <c r="K35" s="47"/>
      <c r="L35" s="47"/>
      <c r="M35" s="47"/>
      <c r="O35" s="33" t="str">
        <f t="shared" si="0"/>
        <v/>
      </c>
    </row>
    <row r="36" spans="1:15">
      <c r="A36" s="40"/>
      <c r="B36" s="40"/>
      <c r="C36" s="40"/>
      <c r="D36" s="40"/>
      <c r="E36" s="47"/>
      <c r="F36" s="47"/>
      <c r="G36" s="47"/>
      <c r="H36" s="47"/>
      <c r="I36" s="47"/>
      <c r="J36" s="47"/>
      <c r="K36" s="47"/>
      <c r="L36" s="47"/>
      <c r="M36" s="47"/>
      <c r="O36" s="33" t="str">
        <f t="shared" si="0"/>
        <v/>
      </c>
    </row>
    <row r="37" spans="1:15">
      <c r="A37" s="40"/>
      <c r="B37" s="40"/>
      <c r="C37" s="40"/>
      <c r="D37" s="40"/>
      <c r="E37" s="47"/>
      <c r="F37" s="47"/>
      <c r="G37" s="47"/>
      <c r="H37" s="47"/>
      <c r="I37" s="47"/>
      <c r="J37" s="47"/>
      <c r="K37" s="47"/>
      <c r="L37" s="47"/>
      <c r="M37" s="47"/>
      <c r="O37" s="33" t="str">
        <f t="shared" si="0"/>
        <v/>
      </c>
    </row>
    <row r="38" spans="1:15">
      <c r="A38" s="40"/>
      <c r="B38" s="40"/>
      <c r="C38" s="40"/>
      <c r="D38" s="40"/>
      <c r="E38" s="47"/>
      <c r="F38" s="47"/>
      <c r="G38" s="47"/>
      <c r="H38" s="47"/>
      <c r="I38" s="47"/>
      <c r="J38" s="47"/>
      <c r="K38" s="47"/>
      <c r="L38" s="47"/>
      <c r="M38" s="47"/>
      <c r="O38" s="33" t="str">
        <f t="shared" si="0"/>
        <v/>
      </c>
    </row>
    <row r="39" spans="1:15">
      <c r="A39" s="40"/>
      <c r="B39" s="40"/>
      <c r="C39" s="40"/>
      <c r="D39" s="40"/>
      <c r="E39" s="47"/>
      <c r="F39" s="47"/>
      <c r="G39" s="47"/>
      <c r="H39" s="47"/>
      <c r="I39" s="47"/>
      <c r="J39" s="47"/>
      <c r="K39" s="47"/>
      <c r="L39" s="47"/>
      <c r="M39" s="47"/>
      <c r="O39" s="33" t="str">
        <f t="shared" si="0"/>
        <v/>
      </c>
    </row>
    <row r="40" spans="1:15">
      <c r="A40" s="40"/>
      <c r="B40" s="40"/>
      <c r="C40" s="40"/>
      <c r="D40" s="40"/>
      <c r="E40" s="47"/>
      <c r="F40" s="47"/>
      <c r="G40" s="47"/>
      <c r="H40" s="47"/>
      <c r="I40" s="47"/>
      <c r="J40" s="47"/>
      <c r="K40" s="47"/>
      <c r="L40" s="47"/>
      <c r="M40" s="47"/>
      <c r="O40" s="33" t="str">
        <f t="shared" si="0"/>
        <v/>
      </c>
    </row>
    <row r="41" spans="1:15">
      <c r="A41" s="40"/>
      <c r="B41" s="40"/>
      <c r="C41" s="40"/>
      <c r="D41" s="40"/>
      <c r="E41" s="47"/>
      <c r="F41" s="47"/>
      <c r="G41" s="47"/>
      <c r="H41" s="47"/>
      <c r="I41" s="47"/>
      <c r="J41" s="47"/>
      <c r="K41" s="47"/>
      <c r="L41" s="47"/>
      <c r="M41" s="47"/>
      <c r="O41" s="33" t="str">
        <f t="shared" si="0"/>
        <v/>
      </c>
    </row>
    <row r="42" spans="1:15">
      <c r="A42" s="40"/>
      <c r="B42" s="40"/>
      <c r="C42" s="40"/>
      <c r="D42" s="40"/>
      <c r="E42" s="47"/>
      <c r="F42" s="47"/>
      <c r="G42" s="47"/>
      <c r="H42" s="47"/>
      <c r="I42" s="47"/>
      <c r="J42" s="47"/>
      <c r="K42" s="47"/>
      <c r="L42" s="47"/>
      <c r="M42" s="47"/>
      <c r="O42" s="33" t="str">
        <f t="shared" si="0"/>
        <v/>
      </c>
    </row>
    <row r="43" spans="1:15">
      <c r="A43" s="40"/>
      <c r="B43" s="40"/>
      <c r="C43" s="40"/>
      <c r="D43" s="40"/>
      <c r="E43" s="47"/>
      <c r="F43" s="47"/>
      <c r="G43" s="47"/>
      <c r="H43" s="47"/>
      <c r="I43" s="47"/>
      <c r="J43" s="47"/>
      <c r="K43" s="47"/>
      <c r="L43" s="47"/>
      <c r="M43" s="47"/>
      <c r="O43" s="33" t="str">
        <f t="shared" si="0"/>
        <v/>
      </c>
    </row>
    <row r="44" spans="1:15">
      <c r="A44" s="40"/>
      <c r="B44" s="40"/>
      <c r="C44" s="40"/>
      <c r="D44" s="40"/>
      <c r="E44" s="47"/>
      <c r="F44" s="47"/>
      <c r="G44" s="47"/>
      <c r="H44" s="47"/>
      <c r="I44" s="47"/>
      <c r="J44" s="47"/>
      <c r="K44" s="47"/>
      <c r="L44" s="47"/>
      <c r="M44" s="47"/>
      <c r="O44" s="33" t="str">
        <f t="shared" si="0"/>
        <v/>
      </c>
    </row>
    <row r="45" spans="1:15">
      <c r="A45" s="40"/>
      <c r="B45" s="40"/>
      <c r="C45" s="40"/>
      <c r="D45" s="40"/>
      <c r="E45" s="47"/>
      <c r="F45" s="47"/>
      <c r="G45" s="47"/>
      <c r="H45" s="47"/>
      <c r="I45" s="47"/>
      <c r="J45" s="47"/>
      <c r="K45" s="47"/>
      <c r="L45" s="47"/>
      <c r="M45" s="47"/>
      <c r="O45" s="33" t="str">
        <f t="shared" si="0"/>
        <v/>
      </c>
    </row>
    <row r="46" spans="1:15">
      <c r="A46" s="40"/>
      <c r="B46" s="40"/>
      <c r="C46" s="40"/>
      <c r="D46" s="40"/>
      <c r="E46" s="47"/>
      <c r="F46" s="47"/>
      <c r="G46" s="47"/>
      <c r="H46" s="47"/>
      <c r="I46" s="47"/>
      <c r="J46" s="47"/>
      <c r="K46" s="47"/>
      <c r="L46" s="47"/>
      <c r="M46" s="47"/>
      <c r="O46" s="33" t="str">
        <f t="shared" si="0"/>
        <v/>
      </c>
    </row>
    <row r="47" spans="1:15">
      <c r="A47" s="40"/>
      <c r="B47" s="40"/>
      <c r="C47" s="40"/>
      <c r="D47" s="40"/>
      <c r="E47" s="47"/>
      <c r="F47" s="47"/>
      <c r="G47" s="47"/>
      <c r="H47" s="47"/>
      <c r="I47" s="47"/>
      <c r="J47" s="47"/>
      <c r="K47" s="47"/>
      <c r="L47" s="47"/>
      <c r="M47" s="47"/>
      <c r="O47" s="33" t="str">
        <f t="shared" si="0"/>
        <v/>
      </c>
    </row>
    <row r="48" spans="1:15">
      <c r="A48" s="40"/>
      <c r="B48" s="40"/>
      <c r="C48" s="40"/>
      <c r="D48" s="40"/>
      <c r="E48" s="47"/>
      <c r="F48" s="47"/>
      <c r="G48" s="47"/>
      <c r="H48" s="47"/>
      <c r="I48" s="47"/>
      <c r="J48" s="47"/>
      <c r="K48" s="47"/>
      <c r="L48" s="47"/>
      <c r="M48" s="47"/>
      <c r="O48" s="33" t="str">
        <f t="shared" si="0"/>
        <v/>
      </c>
    </row>
    <row r="49" spans="1:15">
      <c r="A49" s="40"/>
      <c r="B49" s="40"/>
      <c r="C49" s="40"/>
      <c r="D49" s="40"/>
      <c r="E49" s="47"/>
      <c r="F49" s="47"/>
      <c r="G49" s="47"/>
      <c r="H49" s="47"/>
      <c r="I49" s="47"/>
      <c r="J49" s="47"/>
      <c r="K49" s="47"/>
      <c r="L49" s="47"/>
      <c r="M49" s="47"/>
      <c r="O49" s="33" t="str">
        <f t="shared" si="0"/>
        <v/>
      </c>
    </row>
    <row r="50" spans="1:15">
      <c r="A50" s="40"/>
      <c r="B50" s="40"/>
      <c r="C50" s="40"/>
      <c r="D50" s="40"/>
      <c r="E50" s="47"/>
      <c r="F50" s="47"/>
      <c r="G50" s="47"/>
      <c r="H50" s="47"/>
      <c r="I50" s="47"/>
      <c r="J50" s="47"/>
      <c r="K50" s="47"/>
      <c r="L50" s="47"/>
      <c r="M50" s="47"/>
      <c r="O50" s="33" t="str">
        <f t="shared" si="0"/>
        <v/>
      </c>
    </row>
    <row r="51" spans="1:15">
      <c r="A51" s="40"/>
      <c r="B51" s="40"/>
      <c r="C51" s="40"/>
      <c r="D51" s="40"/>
      <c r="E51" s="47"/>
      <c r="F51" s="47"/>
      <c r="G51" s="47"/>
      <c r="H51" s="47"/>
      <c r="I51" s="47"/>
      <c r="J51" s="47"/>
      <c r="K51" s="47"/>
      <c r="L51" s="47"/>
      <c r="M51" s="47"/>
      <c r="O51" s="33" t="str">
        <f t="shared" si="0"/>
        <v/>
      </c>
    </row>
    <row r="52" spans="1:15">
      <c r="A52" s="40"/>
      <c r="B52" s="40"/>
      <c r="C52" s="40"/>
      <c r="D52" s="40"/>
      <c r="E52" s="47"/>
      <c r="F52" s="47"/>
      <c r="G52" s="47"/>
      <c r="H52" s="47"/>
      <c r="I52" s="47"/>
      <c r="J52" s="47"/>
      <c r="K52" s="47"/>
      <c r="L52" s="47"/>
      <c r="M52" s="47"/>
      <c r="O52" s="33" t="str">
        <f t="shared" si="0"/>
        <v/>
      </c>
    </row>
    <row r="53" spans="1:15">
      <c r="A53" s="40"/>
      <c r="B53" s="40"/>
      <c r="C53" s="40"/>
      <c r="D53" s="40"/>
      <c r="E53" s="47"/>
      <c r="F53" s="47"/>
      <c r="G53" s="47"/>
      <c r="H53" s="47"/>
      <c r="I53" s="47"/>
      <c r="J53" s="47"/>
      <c r="K53" s="47"/>
      <c r="L53" s="47"/>
      <c r="M53" s="47"/>
      <c r="O53" s="33" t="str">
        <f t="shared" si="0"/>
        <v/>
      </c>
    </row>
    <row r="54" spans="1:15">
      <c r="A54" s="40"/>
      <c r="B54" s="40"/>
      <c r="C54" s="40"/>
      <c r="D54" s="40"/>
      <c r="E54" s="47"/>
      <c r="F54" s="47"/>
      <c r="G54" s="47"/>
      <c r="H54" s="47"/>
      <c r="I54" s="47"/>
      <c r="J54" s="47"/>
      <c r="K54" s="47"/>
      <c r="L54" s="47"/>
      <c r="M54" s="47"/>
      <c r="O54" s="33" t="str">
        <f t="shared" si="0"/>
        <v/>
      </c>
    </row>
    <row r="55" spans="1:15">
      <c r="A55" s="40"/>
      <c r="B55" s="40"/>
      <c r="C55" s="40"/>
      <c r="D55" s="40"/>
      <c r="E55" s="47"/>
      <c r="F55" s="47"/>
      <c r="G55" s="47"/>
      <c r="H55" s="47"/>
      <c r="I55" s="47"/>
      <c r="J55" s="47"/>
      <c r="K55" s="47"/>
      <c r="L55" s="47"/>
      <c r="M55" s="47"/>
      <c r="O55" s="33" t="str">
        <f t="shared" si="0"/>
        <v/>
      </c>
    </row>
    <row r="56" spans="1:15">
      <c r="A56" s="40"/>
      <c r="B56" s="40"/>
      <c r="C56" s="40"/>
      <c r="D56" s="40"/>
      <c r="E56" s="47"/>
      <c r="F56" s="47"/>
      <c r="G56" s="47"/>
      <c r="H56" s="47"/>
      <c r="I56" s="47"/>
      <c r="J56" s="47"/>
      <c r="K56" s="47"/>
      <c r="L56" s="47"/>
      <c r="M56" s="47"/>
      <c r="O56" s="33" t="str">
        <f t="shared" si="0"/>
        <v/>
      </c>
    </row>
    <row r="57" spans="1:15">
      <c r="A57" s="40"/>
      <c r="B57" s="40"/>
      <c r="C57" s="40"/>
      <c r="D57" s="40"/>
      <c r="E57" s="47"/>
      <c r="F57" s="47"/>
      <c r="G57" s="47"/>
      <c r="H57" s="47"/>
      <c r="I57" s="47"/>
      <c r="J57" s="47"/>
      <c r="K57" s="47"/>
      <c r="L57" s="47"/>
      <c r="M57" s="47"/>
      <c r="O57" s="33" t="str">
        <f t="shared" si="0"/>
        <v/>
      </c>
    </row>
    <row r="58" spans="1:15">
      <c r="A58" s="40"/>
      <c r="B58" s="40"/>
      <c r="C58" s="40"/>
      <c r="D58" s="40"/>
      <c r="E58" s="47"/>
      <c r="F58" s="47"/>
      <c r="G58" s="47"/>
      <c r="H58" s="47"/>
      <c r="I58" s="47"/>
      <c r="J58" s="47"/>
      <c r="K58" s="47"/>
      <c r="L58" s="47"/>
      <c r="M58" s="47"/>
      <c r="O58" s="33" t="str">
        <f t="shared" si="0"/>
        <v/>
      </c>
    </row>
    <row r="59" spans="1:15">
      <c r="A59" s="40"/>
      <c r="B59" s="40"/>
      <c r="C59" s="40"/>
      <c r="D59" s="40"/>
      <c r="E59" s="47"/>
      <c r="F59" s="47"/>
      <c r="G59" s="47"/>
      <c r="H59" s="47"/>
      <c r="I59" s="47"/>
      <c r="J59" s="47"/>
      <c r="K59" s="47"/>
      <c r="L59" s="47"/>
      <c r="M59" s="47"/>
      <c r="O59" s="33" t="str">
        <f t="shared" si="0"/>
        <v/>
      </c>
    </row>
    <row r="60" spans="1:15">
      <c r="A60" s="40"/>
      <c r="B60" s="40"/>
      <c r="C60" s="40"/>
      <c r="D60" s="40"/>
      <c r="E60" s="47"/>
      <c r="F60" s="47"/>
      <c r="G60" s="47"/>
      <c r="H60" s="47"/>
      <c r="I60" s="47"/>
      <c r="J60" s="47"/>
      <c r="K60" s="47"/>
      <c r="L60" s="47"/>
      <c r="M60" s="47"/>
      <c r="O60" s="33" t="str">
        <f t="shared" si="0"/>
        <v/>
      </c>
    </row>
    <row r="61" spans="1:15">
      <c r="A61" s="40"/>
      <c r="B61" s="40"/>
      <c r="C61" s="40"/>
      <c r="D61" s="40"/>
      <c r="E61" s="47"/>
      <c r="F61" s="47"/>
      <c r="G61" s="47"/>
      <c r="H61" s="47"/>
      <c r="I61" s="47"/>
      <c r="J61" s="47"/>
      <c r="K61" s="47"/>
      <c r="L61" s="47"/>
      <c r="M61" s="47"/>
      <c r="O61" s="33" t="str">
        <f t="shared" si="0"/>
        <v/>
      </c>
    </row>
    <row r="62" spans="1:15">
      <c r="A62" s="40"/>
      <c r="B62" s="40"/>
      <c r="C62" s="40"/>
      <c r="D62" s="40"/>
      <c r="E62" s="47"/>
      <c r="F62" s="47"/>
      <c r="G62" s="47"/>
      <c r="H62" s="47"/>
      <c r="I62" s="47"/>
      <c r="J62" s="47"/>
      <c r="K62" s="47"/>
      <c r="L62" s="47"/>
      <c r="M62" s="47"/>
      <c r="O62" s="33" t="str">
        <f t="shared" si="0"/>
        <v/>
      </c>
    </row>
    <row r="63" spans="1:15">
      <c r="A63" s="40"/>
      <c r="B63" s="40"/>
      <c r="C63" s="40"/>
      <c r="D63" s="40"/>
      <c r="E63" s="47"/>
      <c r="F63" s="47"/>
      <c r="G63" s="47"/>
      <c r="H63" s="47"/>
      <c r="I63" s="47"/>
      <c r="J63" s="47"/>
      <c r="K63" s="47"/>
      <c r="L63" s="47"/>
      <c r="M63" s="47"/>
      <c r="O63" s="33" t="str">
        <f t="shared" si="0"/>
        <v/>
      </c>
    </row>
    <row r="64" spans="1:15">
      <c r="A64" s="40"/>
      <c r="B64" s="40"/>
      <c r="C64" s="40"/>
      <c r="D64" s="40"/>
      <c r="E64" s="47"/>
      <c r="F64" s="47"/>
      <c r="G64" s="47"/>
      <c r="H64" s="47"/>
      <c r="I64" s="47"/>
      <c r="J64" s="47"/>
      <c r="K64" s="47"/>
      <c r="L64" s="47"/>
      <c r="M64" s="47"/>
      <c r="O64" s="33" t="str">
        <f t="shared" si="0"/>
        <v/>
      </c>
    </row>
    <row r="65" spans="1:15">
      <c r="A65" s="40"/>
      <c r="B65" s="40"/>
      <c r="C65" s="40"/>
      <c r="D65" s="40"/>
      <c r="E65" s="47"/>
      <c r="F65" s="47"/>
      <c r="G65" s="47"/>
      <c r="H65" s="47"/>
      <c r="I65" s="47"/>
      <c r="J65" s="47"/>
      <c r="K65" s="47"/>
      <c r="L65" s="47"/>
      <c r="M65" s="47"/>
      <c r="O65" s="33" t="str">
        <f t="shared" si="0"/>
        <v/>
      </c>
    </row>
    <row r="66" spans="1:15">
      <c r="A66" s="40"/>
      <c r="B66" s="40"/>
      <c r="C66" s="40"/>
      <c r="D66" s="40"/>
      <c r="E66" s="47"/>
      <c r="F66" s="47"/>
      <c r="G66" s="47"/>
      <c r="H66" s="47"/>
      <c r="I66" s="47"/>
      <c r="J66" s="47"/>
      <c r="K66" s="47"/>
      <c r="L66" s="47"/>
      <c r="M66" s="47"/>
      <c r="O66" s="33" t="str">
        <f t="shared" si="0"/>
        <v/>
      </c>
    </row>
    <row r="67" spans="1:15">
      <c r="A67" s="40"/>
      <c r="B67" s="40"/>
      <c r="C67" s="40"/>
      <c r="D67" s="40"/>
      <c r="E67" s="47"/>
      <c r="F67" s="47"/>
      <c r="G67" s="47"/>
      <c r="H67" s="47"/>
      <c r="I67" s="47"/>
      <c r="J67" s="47"/>
      <c r="K67" s="47"/>
      <c r="L67" s="47"/>
      <c r="M67" s="47"/>
      <c r="O67" s="33" t="str">
        <f t="shared" si="0"/>
        <v/>
      </c>
    </row>
    <row r="68" spans="1:15">
      <c r="A68" s="40"/>
      <c r="B68" s="40"/>
      <c r="C68" s="40"/>
      <c r="D68" s="40"/>
      <c r="E68" s="47"/>
      <c r="F68" s="47"/>
      <c r="G68" s="47"/>
      <c r="H68" s="47"/>
      <c r="I68" s="47"/>
      <c r="J68" s="47"/>
      <c r="K68" s="47"/>
      <c r="L68" s="47"/>
      <c r="M68" s="47"/>
      <c r="O68" s="33" t="str">
        <f t="shared" si="0"/>
        <v/>
      </c>
    </row>
    <row r="69" spans="1:15">
      <c r="A69" s="40"/>
      <c r="B69" s="40"/>
      <c r="C69" s="40"/>
      <c r="D69" s="40"/>
      <c r="E69" s="47"/>
      <c r="F69" s="47"/>
      <c r="G69" s="47"/>
      <c r="H69" s="47"/>
      <c r="I69" s="47"/>
      <c r="J69" s="47"/>
      <c r="K69" s="47"/>
      <c r="L69" s="47"/>
      <c r="M69" s="47"/>
      <c r="O69" s="33" t="str">
        <f t="shared" si="0"/>
        <v/>
      </c>
    </row>
    <row r="70" spans="1:15">
      <c r="A70" s="40"/>
      <c r="B70" s="40"/>
      <c r="C70" s="40"/>
      <c r="D70" s="40"/>
      <c r="E70" s="47"/>
      <c r="F70" s="47"/>
      <c r="G70" s="47"/>
      <c r="H70" s="47"/>
      <c r="I70" s="47"/>
      <c r="J70" s="47"/>
      <c r="K70" s="47"/>
      <c r="L70" s="47"/>
      <c r="M70" s="47"/>
      <c r="O70" s="33" t="str">
        <f t="shared" si="0"/>
        <v/>
      </c>
    </row>
    <row r="71" spans="1:15">
      <c r="A71" s="40"/>
      <c r="B71" s="40"/>
      <c r="C71" s="40"/>
      <c r="D71" s="40"/>
      <c r="E71" s="47"/>
      <c r="F71" s="47"/>
      <c r="G71" s="47"/>
      <c r="H71" s="47"/>
      <c r="I71" s="47"/>
      <c r="J71" s="47"/>
      <c r="K71" s="47"/>
      <c r="L71" s="47"/>
      <c r="M71" s="47"/>
      <c r="O71" s="33" t="str">
        <f t="shared" si="0"/>
        <v/>
      </c>
    </row>
    <row r="72" spans="1:15">
      <c r="A72" s="40"/>
      <c r="B72" s="40"/>
      <c r="C72" s="40"/>
      <c r="D72" s="40"/>
      <c r="E72" s="47"/>
      <c r="F72" s="47"/>
      <c r="G72" s="47"/>
      <c r="H72" s="47"/>
      <c r="I72" s="47"/>
      <c r="J72" s="47"/>
      <c r="K72" s="47"/>
      <c r="L72" s="47"/>
      <c r="M72" s="47"/>
      <c r="O72" s="33" t="str">
        <f t="shared" si="0"/>
        <v/>
      </c>
    </row>
    <row r="73" spans="1:15">
      <c r="A73" s="40"/>
      <c r="B73" s="40"/>
      <c r="C73" s="40"/>
      <c r="D73" s="40"/>
      <c r="E73" s="47"/>
      <c r="F73" s="47"/>
      <c r="G73" s="47"/>
      <c r="H73" s="47"/>
      <c r="I73" s="47"/>
      <c r="J73" s="47"/>
      <c r="K73" s="47"/>
      <c r="L73" s="47"/>
      <c r="M73" s="47"/>
      <c r="O73" s="33" t="str">
        <f t="shared" ref="O73:O136" si="1">IF(COUNTA(A73:M73)=0,"",_xlfn.CONCAT(,
IF(ABS(L73 - (SUM(E73, F73, H73:K73) - SUM(G73)))&gt;=1,
     " Error: Position at the end of the period is not equal to: position at the beginning of the period + increase in liabilities - decrease in liabilities + exchange rate changes + price changes + other changes + rectifications.",
     ""),
IF(AND(NOT(ISBLANK(E73)),E73&lt;0),
" Warning: Position at the beginning of the period must be a positive amount.",
""),
IF(AND(NOT(ISBLANK(L73)),L73&lt;0),
" Warning: Position at the end of the period must be a positive amount.",
"")))</f>
        <v/>
      </c>
    </row>
    <row r="74" spans="1:15">
      <c r="A74" s="40"/>
      <c r="B74" s="40"/>
      <c r="C74" s="40"/>
      <c r="D74" s="40"/>
      <c r="E74" s="47"/>
      <c r="F74" s="47"/>
      <c r="G74" s="47"/>
      <c r="H74" s="47"/>
      <c r="I74" s="47"/>
      <c r="J74" s="47"/>
      <c r="K74" s="47"/>
      <c r="L74" s="47"/>
      <c r="M74" s="47"/>
      <c r="O74" s="33" t="str">
        <f t="shared" si="1"/>
        <v/>
      </c>
    </row>
    <row r="75" spans="1:15">
      <c r="A75" s="40"/>
      <c r="B75" s="40"/>
      <c r="C75" s="40"/>
      <c r="D75" s="40"/>
      <c r="E75" s="47"/>
      <c r="F75" s="47"/>
      <c r="G75" s="47"/>
      <c r="H75" s="47"/>
      <c r="I75" s="47"/>
      <c r="J75" s="47"/>
      <c r="K75" s="47"/>
      <c r="L75" s="47"/>
      <c r="M75" s="47"/>
      <c r="O75" s="33" t="str">
        <f t="shared" si="1"/>
        <v/>
      </c>
    </row>
    <row r="76" spans="1:15">
      <c r="A76" s="40"/>
      <c r="B76" s="40"/>
      <c r="C76" s="40"/>
      <c r="D76" s="40"/>
      <c r="E76" s="47"/>
      <c r="F76" s="47"/>
      <c r="G76" s="47"/>
      <c r="H76" s="47"/>
      <c r="I76" s="47"/>
      <c r="J76" s="47"/>
      <c r="K76" s="47"/>
      <c r="L76" s="47"/>
      <c r="M76" s="47"/>
      <c r="O76" s="33" t="str">
        <f t="shared" si="1"/>
        <v/>
      </c>
    </row>
    <row r="77" spans="1:15">
      <c r="A77" s="40"/>
      <c r="B77" s="40"/>
      <c r="C77" s="40"/>
      <c r="D77" s="40"/>
      <c r="E77" s="47"/>
      <c r="F77" s="47"/>
      <c r="G77" s="47"/>
      <c r="H77" s="47"/>
      <c r="I77" s="47"/>
      <c r="J77" s="47"/>
      <c r="K77" s="47"/>
      <c r="L77" s="47"/>
      <c r="M77" s="47"/>
      <c r="O77" s="33" t="str">
        <f t="shared" si="1"/>
        <v/>
      </c>
    </row>
    <row r="78" spans="1:15">
      <c r="A78" s="40"/>
      <c r="B78" s="40"/>
      <c r="C78" s="40"/>
      <c r="D78" s="40"/>
      <c r="E78" s="47"/>
      <c r="F78" s="47"/>
      <c r="G78" s="47"/>
      <c r="H78" s="47"/>
      <c r="I78" s="47"/>
      <c r="J78" s="47"/>
      <c r="K78" s="47"/>
      <c r="L78" s="47"/>
      <c r="M78" s="47"/>
      <c r="O78" s="33" t="str">
        <f t="shared" si="1"/>
        <v/>
      </c>
    </row>
    <row r="79" spans="1:15">
      <c r="A79" s="40"/>
      <c r="B79" s="40"/>
      <c r="C79" s="40"/>
      <c r="D79" s="40"/>
      <c r="E79" s="47"/>
      <c r="F79" s="47"/>
      <c r="G79" s="47"/>
      <c r="H79" s="47"/>
      <c r="I79" s="47"/>
      <c r="J79" s="47"/>
      <c r="K79" s="47"/>
      <c r="L79" s="47"/>
      <c r="M79" s="47"/>
      <c r="O79" s="33" t="str">
        <f t="shared" si="1"/>
        <v/>
      </c>
    </row>
    <row r="80" spans="1:15">
      <c r="A80" s="40"/>
      <c r="B80" s="40"/>
      <c r="C80" s="40"/>
      <c r="D80" s="40"/>
      <c r="E80" s="47"/>
      <c r="F80" s="47"/>
      <c r="G80" s="47"/>
      <c r="H80" s="47"/>
      <c r="I80" s="47"/>
      <c r="J80" s="47"/>
      <c r="K80" s="47"/>
      <c r="L80" s="47"/>
      <c r="M80" s="47"/>
      <c r="O80" s="33" t="str">
        <f t="shared" si="1"/>
        <v/>
      </c>
    </row>
    <row r="81" spans="1:15">
      <c r="A81" s="40"/>
      <c r="B81" s="40"/>
      <c r="C81" s="40"/>
      <c r="D81" s="40"/>
      <c r="E81" s="47"/>
      <c r="F81" s="47"/>
      <c r="G81" s="47"/>
      <c r="H81" s="47"/>
      <c r="I81" s="47"/>
      <c r="J81" s="47"/>
      <c r="K81" s="47"/>
      <c r="L81" s="47"/>
      <c r="M81" s="47"/>
      <c r="O81" s="33" t="str">
        <f t="shared" si="1"/>
        <v/>
      </c>
    </row>
    <row r="82" spans="1:15">
      <c r="A82" s="40"/>
      <c r="B82" s="40"/>
      <c r="C82" s="40"/>
      <c r="D82" s="40"/>
      <c r="E82" s="47"/>
      <c r="F82" s="47"/>
      <c r="G82" s="47"/>
      <c r="H82" s="47"/>
      <c r="I82" s="47"/>
      <c r="J82" s="47"/>
      <c r="K82" s="47"/>
      <c r="L82" s="47"/>
      <c r="M82" s="47"/>
      <c r="O82" s="33" t="str">
        <f t="shared" si="1"/>
        <v/>
      </c>
    </row>
    <row r="83" spans="1:15">
      <c r="A83" s="40"/>
      <c r="B83" s="40"/>
      <c r="C83" s="40"/>
      <c r="D83" s="40"/>
      <c r="E83" s="47"/>
      <c r="F83" s="47"/>
      <c r="G83" s="47"/>
      <c r="H83" s="47"/>
      <c r="I83" s="47"/>
      <c r="J83" s="47"/>
      <c r="K83" s="47"/>
      <c r="L83" s="47"/>
      <c r="M83" s="47"/>
      <c r="O83" s="33" t="str">
        <f t="shared" si="1"/>
        <v/>
      </c>
    </row>
    <row r="84" spans="1:15">
      <c r="A84" s="40"/>
      <c r="B84" s="40"/>
      <c r="C84" s="40"/>
      <c r="D84" s="40"/>
      <c r="E84" s="47"/>
      <c r="F84" s="47"/>
      <c r="G84" s="47"/>
      <c r="H84" s="47"/>
      <c r="I84" s="47"/>
      <c r="J84" s="47"/>
      <c r="K84" s="47"/>
      <c r="L84" s="47"/>
      <c r="M84" s="47"/>
      <c r="O84" s="33" t="str">
        <f t="shared" si="1"/>
        <v/>
      </c>
    </row>
    <row r="85" spans="1:15">
      <c r="A85" s="40"/>
      <c r="B85" s="40"/>
      <c r="C85" s="40"/>
      <c r="D85" s="40"/>
      <c r="E85" s="47"/>
      <c r="F85" s="47"/>
      <c r="G85" s="47"/>
      <c r="H85" s="47"/>
      <c r="I85" s="47"/>
      <c r="J85" s="47"/>
      <c r="K85" s="47"/>
      <c r="L85" s="47"/>
      <c r="M85" s="47"/>
      <c r="O85" s="33" t="str">
        <f t="shared" si="1"/>
        <v/>
      </c>
    </row>
    <row r="86" spans="1:15">
      <c r="A86" s="40"/>
      <c r="B86" s="40"/>
      <c r="C86" s="40"/>
      <c r="D86" s="40"/>
      <c r="E86" s="47"/>
      <c r="F86" s="47"/>
      <c r="G86" s="47"/>
      <c r="H86" s="47"/>
      <c r="I86" s="47"/>
      <c r="J86" s="47"/>
      <c r="K86" s="47"/>
      <c r="L86" s="47"/>
      <c r="M86" s="47"/>
      <c r="O86" s="33" t="str">
        <f t="shared" si="1"/>
        <v/>
      </c>
    </row>
    <row r="87" spans="1:15">
      <c r="A87" s="40"/>
      <c r="B87" s="40"/>
      <c r="C87" s="40"/>
      <c r="D87" s="40"/>
      <c r="E87" s="47"/>
      <c r="F87" s="47"/>
      <c r="G87" s="47"/>
      <c r="H87" s="47"/>
      <c r="I87" s="47"/>
      <c r="J87" s="47"/>
      <c r="K87" s="47"/>
      <c r="L87" s="47"/>
      <c r="M87" s="47"/>
      <c r="O87" s="33" t="str">
        <f t="shared" si="1"/>
        <v/>
      </c>
    </row>
    <row r="88" spans="1:15">
      <c r="A88" s="40"/>
      <c r="B88" s="40"/>
      <c r="C88" s="40"/>
      <c r="D88" s="40"/>
      <c r="E88" s="47"/>
      <c r="F88" s="47"/>
      <c r="G88" s="47"/>
      <c r="H88" s="47"/>
      <c r="I88" s="47"/>
      <c r="J88" s="47"/>
      <c r="K88" s="47"/>
      <c r="L88" s="47"/>
      <c r="M88" s="47"/>
      <c r="O88" s="33" t="str">
        <f t="shared" si="1"/>
        <v/>
      </c>
    </row>
    <row r="89" spans="1:15">
      <c r="A89" s="40"/>
      <c r="B89" s="40"/>
      <c r="C89" s="40"/>
      <c r="D89" s="40"/>
      <c r="E89" s="47"/>
      <c r="F89" s="47"/>
      <c r="G89" s="47"/>
      <c r="H89" s="47"/>
      <c r="I89" s="47"/>
      <c r="J89" s="47"/>
      <c r="K89" s="47"/>
      <c r="L89" s="47"/>
      <c r="M89" s="47"/>
      <c r="O89" s="33" t="str">
        <f t="shared" si="1"/>
        <v/>
      </c>
    </row>
    <row r="90" spans="1:15">
      <c r="A90" s="40"/>
      <c r="B90" s="40"/>
      <c r="C90" s="40"/>
      <c r="D90" s="40"/>
      <c r="E90" s="47"/>
      <c r="F90" s="47"/>
      <c r="G90" s="47"/>
      <c r="H90" s="47"/>
      <c r="I90" s="47"/>
      <c r="J90" s="47"/>
      <c r="K90" s="47"/>
      <c r="L90" s="47"/>
      <c r="M90" s="47"/>
      <c r="O90" s="33" t="str">
        <f t="shared" si="1"/>
        <v/>
      </c>
    </row>
    <row r="91" spans="1:15">
      <c r="A91" s="40"/>
      <c r="B91" s="40"/>
      <c r="C91" s="40"/>
      <c r="D91" s="40"/>
      <c r="E91" s="47"/>
      <c r="F91" s="47"/>
      <c r="G91" s="47"/>
      <c r="H91" s="47"/>
      <c r="I91" s="47"/>
      <c r="J91" s="47"/>
      <c r="K91" s="47"/>
      <c r="L91" s="47"/>
      <c r="M91" s="47"/>
      <c r="O91" s="33" t="str">
        <f t="shared" si="1"/>
        <v/>
      </c>
    </row>
    <row r="92" spans="1:15">
      <c r="A92" s="40"/>
      <c r="B92" s="40"/>
      <c r="C92" s="40"/>
      <c r="D92" s="40"/>
      <c r="E92" s="47"/>
      <c r="F92" s="47"/>
      <c r="G92" s="47"/>
      <c r="H92" s="47"/>
      <c r="I92" s="47"/>
      <c r="J92" s="47"/>
      <c r="K92" s="47"/>
      <c r="L92" s="47"/>
      <c r="M92" s="47"/>
      <c r="O92" s="33" t="str">
        <f t="shared" si="1"/>
        <v/>
      </c>
    </row>
    <row r="93" spans="1:15">
      <c r="A93" s="40"/>
      <c r="B93" s="40"/>
      <c r="C93" s="40"/>
      <c r="D93" s="40"/>
      <c r="E93" s="47"/>
      <c r="F93" s="47"/>
      <c r="G93" s="47"/>
      <c r="H93" s="47"/>
      <c r="I93" s="47"/>
      <c r="J93" s="47"/>
      <c r="K93" s="47"/>
      <c r="L93" s="47"/>
      <c r="M93" s="47"/>
      <c r="O93" s="33" t="str">
        <f t="shared" si="1"/>
        <v/>
      </c>
    </row>
    <row r="94" spans="1:15">
      <c r="A94" s="40"/>
      <c r="B94" s="40"/>
      <c r="C94" s="40"/>
      <c r="D94" s="40"/>
      <c r="E94" s="47"/>
      <c r="F94" s="47"/>
      <c r="G94" s="47"/>
      <c r="H94" s="47"/>
      <c r="I94" s="47"/>
      <c r="J94" s="47"/>
      <c r="K94" s="47"/>
      <c r="L94" s="47"/>
      <c r="M94" s="47"/>
      <c r="O94" s="33" t="str">
        <f t="shared" si="1"/>
        <v/>
      </c>
    </row>
    <row r="95" spans="1:15">
      <c r="A95" s="40"/>
      <c r="B95" s="40"/>
      <c r="C95" s="40"/>
      <c r="D95" s="40"/>
      <c r="E95" s="47"/>
      <c r="F95" s="47"/>
      <c r="G95" s="47"/>
      <c r="H95" s="47"/>
      <c r="I95" s="47"/>
      <c r="J95" s="47"/>
      <c r="K95" s="47"/>
      <c r="L95" s="47"/>
      <c r="M95" s="47"/>
      <c r="O95" s="33" t="str">
        <f t="shared" si="1"/>
        <v/>
      </c>
    </row>
    <row r="96" spans="1:15">
      <c r="A96" s="40"/>
      <c r="B96" s="40"/>
      <c r="C96" s="40"/>
      <c r="D96" s="40"/>
      <c r="E96" s="47"/>
      <c r="F96" s="47"/>
      <c r="G96" s="47"/>
      <c r="H96" s="47"/>
      <c r="I96" s="47"/>
      <c r="J96" s="47"/>
      <c r="K96" s="47"/>
      <c r="L96" s="47"/>
      <c r="M96" s="47"/>
      <c r="O96" s="33" t="str">
        <f t="shared" si="1"/>
        <v/>
      </c>
    </row>
    <row r="97" spans="1:15">
      <c r="A97" s="40"/>
      <c r="B97" s="40"/>
      <c r="C97" s="40"/>
      <c r="D97" s="40"/>
      <c r="E97" s="47"/>
      <c r="F97" s="47"/>
      <c r="G97" s="47"/>
      <c r="H97" s="47"/>
      <c r="I97" s="47"/>
      <c r="J97" s="47"/>
      <c r="K97" s="47"/>
      <c r="L97" s="47"/>
      <c r="M97" s="47"/>
      <c r="O97" s="33" t="str">
        <f t="shared" si="1"/>
        <v/>
      </c>
    </row>
    <row r="98" spans="1:15">
      <c r="A98" s="40"/>
      <c r="B98" s="40"/>
      <c r="C98" s="40"/>
      <c r="D98" s="40"/>
      <c r="E98" s="47"/>
      <c r="F98" s="47"/>
      <c r="G98" s="47"/>
      <c r="H98" s="47"/>
      <c r="I98" s="47"/>
      <c r="J98" s="47"/>
      <c r="K98" s="47"/>
      <c r="L98" s="47"/>
      <c r="M98" s="47"/>
      <c r="O98" s="33" t="str">
        <f t="shared" si="1"/>
        <v/>
      </c>
    </row>
    <row r="99" spans="1:15">
      <c r="A99" s="40"/>
      <c r="B99" s="40"/>
      <c r="C99" s="40"/>
      <c r="D99" s="40"/>
      <c r="E99" s="47"/>
      <c r="F99" s="47"/>
      <c r="G99" s="47"/>
      <c r="H99" s="47"/>
      <c r="I99" s="47"/>
      <c r="J99" s="47"/>
      <c r="K99" s="47"/>
      <c r="L99" s="47"/>
      <c r="M99" s="47"/>
      <c r="O99" s="33" t="str">
        <f t="shared" si="1"/>
        <v/>
      </c>
    </row>
    <row r="100" spans="1:15">
      <c r="A100" s="40"/>
      <c r="B100" s="40"/>
      <c r="C100" s="40"/>
      <c r="D100" s="40"/>
      <c r="E100" s="47"/>
      <c r="F100" s="47"/>
      <c r="G100" s="47"/>
      <c r="H100" s="47"/>
      <c r="I100" s="47"/>
      <c r="J100" s="47"/>
      <c r="K100" s="47"/>
      <c r="L100" s="47"/>
      <c r="M100" s="47"/>
      <c r="O100" s="33" t="str">
        <f t="shared" si="1"/>
        <v/>
      </c>
    </row>
    <row r="101" spans="1:15">
      <c r="A101" s="40"/>
      <c r="B101" s="40"/>
      <c r="C101" s="40"/>
      <c r="D101" s="40"/>
      <c r="E101" s="47"/>
      <c r="F101" s="47"/>
      <c r="G101" s="47"/>
      <c r="H101" s="47"/>
      <c r="I101" s="47"/>
      <c r="J101" s="47"/>
      <c r="K101" s="47"/>
      <c r="L101" s="47"/>
      <c r="M101" s="47"/>
      <c r="O101" s="33" t="str">
        <f t="shared" si="1"/>
        <v/>
      </c>
    </row>
    <row r="102" spans="1:15">
      <c r="A102" s="40"/>
      <c r="B102" s="40"/>
      <c r="C102" s="40"/>
      <c r="D102" s="40"/>
      <c r="E102" s="47"/>
      <c r="F102" s="47"/>
      <c r="G102" s="47"/>
      <c r="H102" s="47"/>
      <c r="I102" s="47"/>
      <c r="J102" s="47"/>
      <c r="K102" s="47"/>
      <c r="L102" s="47"/>
      <c r="M102" s="47"/>
      <c r="O102" s="33" t="str">
        <f t="shared" si="1"/>
        <v/>
      </c>
    </row>
    <row r="103" spans="1:15">
      <c r="A103" s="40"/>
      <c r="B103" s="40"/>
      <c r="C103" s="40"/>
      <c r="D103" s="40"/>
      <c r="E103" s="47"/>
      <c r="F103" s="47"/>
      <c r="G103" s="47"/>
      <c r="H103" s="47"/>
      <c r="I103" s="47"/>
      <c r="J103" s="47"/>
      <c r="K103" s="47"/>
      <c r="L103" s="47"/>
      <c r="M103" s="47"/>
      <c r="O103" s="33" t="str">
        <f t="shared" si="1"/>
        <v/>
      </c>
    </row>
    <row r="104" spans="1:15">
      <c r="A104" s="40"/>
      <c r="B104" s="40"/>
      <c r="C104" s="40"/>
      <c r="D104" s="40"/>
      <c r="E104" s="47"/>
      <c r="F104" s="47"/>
      <c r="G104" s="47"/>
      <c r="H104" s="47"/>
      <c r="I104" s="47"/>
      <c r="J104" s="47"/>
      <c r="K104" s="47"/>
      <c r="L104" s="47"/>
      <c r="M104" s="47"/>
      <c r="O104" s="33" t="str">
        <f t="shared" si="1"/>
        <v/>
      </c>
    </row>
    <row r="105" spans="1:15">
      <c r="A105" s="40"/>
      <c r="B105" s="40"/>
      <c r="C105" s="40"/>
      <c r="D105" s="40"/>
      <c r="E105" s="47"/>
      <c r="F105" s="47"/>
      <c r="G105" s="47"/>
      <c r="H105" s="47"/>
      <c r="I105" s="47"/>
      <c r="J105" s="47"/>
      <c r="K105" s="47"/>
      <c r="L105" s="47"/>
      <c r="M105" s="47"/>
      <c r="O105" s="33" t="str">
        <f t="shared" si="1"/>
        <v/>
      </c>
    </row>
    <row r="106" spans="1:15">
      <c r="A106" s="40"/>
      <c r="B106" s="40"/>
      <c r="C106" s="40"/>
      <c r="D106" s="40"/>
      <c r="E106" s="47"/>
      <c r="F106" s="47"/>
      <c r="G106" s="47"/>
      <c r="H106" s="47"/>
      <c r="I106" s="47"/>
      <c r="J106" s="47"/>
      <c r="K106" s="47"/>
      <c r="L106" s="47"/>
      <c r="M106" s="47"/>
      <c r="O106" s="33" t="str">
        <f t="shared" si="1"/>
        <v/>
      </c>
    </row>
    <row r="107" spans="1:15">
      <c r="A107" s="40"/>
      <c r="B107" s="40"/>
      <c r="C107" s="40"/>
      <c r="D107" s="40"/>
      <c r="E107" s="47"/>
      <c r="F107" s="47"/>
      <c r="G107" s="47"/>
      <c r="H107" s="47"/>
      <c r="I107" s="47"/>
      <c r="J107" s="47"/>
      <c r="K107" s="47"/>
      <c r="L107" s="47"/>
      <c r="M107" s="47"/>
      <c r="O107" s="33" t="str">
        <f t="shared" si="1"/>
        <v/>
      </c>
    </row>
    <row r="108" spans="1:15">
      <c r="A108" s="40"/>
      <c r="B108" s="40"/>
      <c r="C108" s="40"/>
      <c r="D108" s="40"/>
      <c r="E108" s="47"/>
      <c r="F108" s="47"/>
      <c r="G108" s="47"/>
      <c r="H108" s="47"/>
      <c r="I108" s="47"/>
      <c r="J108" s="47"/>
      <c r="K108" s="47"/>
      <c r="L108" s="47"/>
      <c r="M108" s="47"/>
      <c r="O108" s="33" t="str">
        <f t="shared" si="1"/>
        <v/>
      </c>
    </row>
    <row r="109" spans="1:15">
      <c r="A109" s="40"/>
      <c r="B109" s="40"/>
      <c r="C109" s="40"/>
      <c r="D109" s="40"/>
      <c r="E109" s="47"/>
      <c r="F109" s="47"/>
      <c r="G109" s="47"/>
      <c r="H109" s="47"/>
      <c r="I109" s="47"/>
      <c r="J109" s="47"/>
      <c r="K109" s="47"/>
      <c r="L109" s="47"/>
      <c r="M109" s="47"/>
      <c r="O109" s="33" t="str">
        <f t="shared" si="1"/>
        <v/>
      </c>
    </row>
    <row r="110" spans="1:15">
      <c r="A110" s="40"/>
      <c r="B110" s="40"/>
      <c r="C110" s="40"/>
      <c r="D110" s="40"/>
      <c r="E110" s="47"/>
      <c r="F110" s="47"/>
      <c r="G110" s="47"/>
      <c r="H110" s="47"/>
      <c r="I110" s="47"/>
      <c r="J110" s="47"/>
      <c r="K110" s="47"/>
      <c r="L110" s="47"/>
      <c r="M110" s="47"/>
      <c r="O110" s="33" t="str">
        <f t="shared" si="1"/>
        <v/>
      </c>
    </row>
    <row r="111" spans="1:15">
      <c r="A111" s="40"/>
      <c r="B111" s="40"/>
      <c r="C111" s="40"/>
      <c r="D111" s="40"/>
      <c r="E111" s="47"/>
      <c r="F111" s="47"/>
      <c r="G111" s="47"/>
      <c r="H111" s="47"/>
      <c r="I111" s="47"/>
      <c r="J111" s="47"/>
      <c r="K111" s="47"/>
      <c r="L111" s="47"/>
      <c r="M111" s="47"/>
      <c r="O111" s="33" t="str">
        <f t="shared" si="1"/>
        <v/>
      </c>
    </row>
    <row r="112" spans="1:15">
      <c r="A112" s="40"/>
      <c r="B112" s="40"/>
      <c r="C112" s="40"/>
      <c r="D112" s="40"/>
      <c r="E112" s="47"/>
      <c r="F112" s="47"/>
      <c r="G112" s="47"/>
      <c r="H112" s="47"/>
      <c r="I112" s="47"/>
      <c r="J112" s="47"/>
      <c r="K112" s="47"/>
      <c r="L112" s="47"/>
      <c r="M112" s="47"/>
      <c r="O112" s="33" t="str">
        <f t="shared" si="1"/>
        <v/>
      </c>
    </row>
    <row r="113" spans="1:15">
      <c r="A113" s="40"/>
      <c r="B113" s="40"/>
      <c r="C113" s="40"/>
      <c r="D113" s="40"/>
      <c r="E113" s="47"/>
      <c r="F113" s="47"/>
      <c r="G113" s="47"/>
      <c r="H113" s="47"/>
      <c r="I113" s="47"/>
      <c r="J113" s="47"/>
      <c r="K113" s="47"/>
      <c r="L113" s="47"/>
      <c r="M113" s="47"/>
      <c r="O113" s="33" t="str">
        <f t="shared" si="1"/>
        <v/>
      </c>
    </row>
    <row r="114" spans="1:15">
      <c r="A114" s="40"/>
      <c r="B114" s="40"/>
      <c r="C114" s="40"/>
      <c r="D114" s="40"/>
      <c r="E114" s="47"/>
      <c r="F114" s="47"/>
      <c r="G114" s="47"/>
      <c r="H114" s="47"/>
      <c r="I114" s="47"/>
      <c r="J114" s="47"/>
      <c r="K114" s="47"/>
      <c r="L114" s="47"/>
      <c r="M114" s="47"/>
      <c r="O114" s="33" t="str">
        <f t="shared" si="1"/>
        <v/>
      </c>
    </row>
    <row r="115" spans="1:15">
      <c r="A115" s="40"/>
      <c r="B115" s="40"/>
      <c r="C115" s="40"/>
      <c r="D115" s="40"/>
      <c r="E115" s="47"/>
      <c r="F115" s="47"/>
      <c r="G115" s="47"/>
      <c r="H115" s="47"/>
      <c r="I115" s="47"/>
      <c r="J115" s="47"/>
      <c r="K115" s="47"/>
      <c r="L115" s="47"/>
      <c r="M115" s="47"/>
      <c r="O115" s="33" t="str">
        <f t="shared" si="1"/>
        <v/>
      </c>
    </row>
    <row r="116" spans="1:15">
      <c r="A116" s="40"/>
      <c r="B116" s="40"/>
      <c r="C116" s="40"/>
      <c r="D116" s="40"/>
      <c r="E116" s="47"/>
      <c r="F116" s="47"/>
      <c r="G116" s="47"/>
      <c r="H116" s="47"/>
      <c r="I116" s="47"/>
      <c r="J116" s="47"/>
      <c r="K116" s="47"/>
      <c r="L116" s="47"/>
      <c r="M116" s="47"/>
      <c r="O116" s="33" t="str">
        <f t="shared" si="1"/>
        <v/>
      </c>
    </row>
    <row r="117" spans="1:15">
      <c r="A117" s="40"/>
      <c r="B117" s="40"/>
      <c r="C117" s="40"/>
      <c r="D117" s="40"/>
      <c r="E117" s="47"/>
      <c r="F117" s="47"/>
      <c r="G117" s="47"/>
      <c r="H117" s="47"/>
      <c r="I117" s="47"/>
      <c r="J117" s="47"/>
      <c r="K117" s="47"/>
      <c r="L117" s="47"/>
      <c r="M117" s="47"/>
      <c r="O117" s="33" t="str">
        <f t="shared" si="1"/>
        <v/>
      </c>
    </row>
    <row r="118" spans="1:15">
      <c r="A118" s="40"/>
      <c r="B118" s="40"/>
      <c r="C118" s="40"/>
      <c r="D118" s="40"/>
      <c r="E118" s="47"/>
      <c r="F118" s="47"/>
      <c r="G118" s="47"/>
      <c r="H118" s="47"/>
      <c r="I118" s="47"/>
      <c r="J118" s="47"/>
      <c r="K118" s="47"/>
      <c r="L118" s="47"/>
      <c r="M118" s="47"/>
      <c r="O118" s="33" t="str">
        <f t="shared" si="1"/>
        <v/>
      </c>
    </row>
    <row r="119" spans="1:15">
      <c r="A119" s="40"/>
      <c r="B119" s="40"/>
      <c r="C119" s="40"/>
      <c r="D119" s="40"/>
      <c r="E119" s="47"/>
      <c r="F119" s="47"/>
      <c r="G119" s="47"/>
      <c r="H119" s="47"/>
      <c r="I119" s="47"/>
      <c r="J119" s="47"/>
      <c r="K119" s="47"/>
      <c r="L119" s="47"/>
      <c r="M119" s="47"/>
      <c r="O119" s="33" t="str">
        <f t="shared" si="1"/>
        <v/>
      </c>
    </row>
    <row r="120" spans="1:15">
      <c r="A120" s="40"/>
      <c r="B120" s="40"/>
      <c r="C120" s="40"/>
      <c r="D120" s="40"/>
      <c r="E120" s="47"/>
      <c r="F120" s="47"/>
      <c r="G120" s="47"/>
      <c r="H120" s="47"/>
      <c r="I120" s="47"/>
      <c r="J120" s="47"/>
      <c r="K120" s="47"/>
      <c r="L120" s="47"/>
      <c r="M120" s="47"/>
      <c r="O120" s="33" t="str">
        <f t="shared" si="1"/>
        <v/>
      </c>
    </row>
    <row r="121" spans="1:15">
      <c r="A121" s="40"/>
      <c r="B121" s="40"/>
      <c r="C121" s="40"/>
      <c r="D121" s="40"/>
      <c r="E121" s="47"/>
      <c r="F121" s="47"/>
      <c r="G121" s="47"/>
      <c r="H121" s="47"/>
      <c r="I121" s="47"/>
      <c r="J121" s="47"/>
      <c r="K121" s="47"/>
      <c r="L121" s="47"/>
      <c r="M121" s="47"/>
      <c r="O121" s="33" t="str">
        <f t="shared" si="1"/>
        <v/>
      </c>
    </row>
    <row r="122" spans="1:15">
      <c r="A122" s="40"/>
      <c r="B122" s="40"/>
      <c r="C122" s="40"/>
      <c r="D122" s="40"/>
      <c r="E122" s="47"/>
      <c r="F122" s="47"/>
      <c r="G122" s="47"/>
      <c r="H122" s="47"/>
      <c r="I122" s="47"/>
      <c r="J122" s="47"/>
      <c r="K122" s="47"/>
      <c r="L122" s="47"/>
      <c r="M122" s="47"/>
      <c r="O122" s="33" t="str">
        <f t="shared" si="1"/>
        <v/>
      </c>
    </row>
    <row r="123" spans="1:15">
      <c r="A123" s="40"/>
      <c r="B123" s="40"/>
      <c r="C123" s="40"/>
      <c r="D123" s="40"/>
      <c r="E123" s="47"/>
      <c r="F123" s="47"/>
      <c r="G123" s="47"/>
      <c r="H123" s="47"/>
      <c r="I123" s="47"/>
      <c r="J123" s="47"/>
      <c r="K123" s="47"/>
      <c r="L123" s="47"/>
      <c r="M123" s="47"/>
      <c r="O123" s="33" t="str">
        <f t="shared" si="1"/>
        <v/>
      </c>
    </row>
    <row r="124" spans="1:15">
      <c r="A124" s="40"/>
      <c r="B124" s="40"/>
      <c r="C124" s="40"/>
      <c r="D124" s="40"/>
      <c r="E124" s="47"/>
      <c r="F124" s="47"/>
      <c r="G124" s="47"/>
      <c r="H124" s="47"/>
      <c r="I124" s="47"/>
      <c r="J124" s="47"/>
      <c r="K124" s="47"/>
      <c r="L124" s="47"/>
      <c r="M124" s="47"/>
      <c r="O124" s="33" t="str">
        <f t="shared" si="1"/>
        <v/>
      </c>
    </row>
    <row r="125" spans="1:15">
      <c r="A125" s="40"/>
      <c r="B125" s="40"/>
      <c r="C125" s="40"/>
      <c r="D125" s="40"/>
      <c r="E125" s="47"/>
      <c r="F125" s="47"/>
      <c r="G125" s="47"/>
      <c r="H125" s="47"/>
      <c r="I125" s="47"/>
      <c r="J125" s="47"/>
      <c r="K125" s="47"/>
      <c r="L125" s="47"/>
      <c r="M125" s="47"/>
      <c r="O125" s="33" t="str">
        <f t="shared" si="1"/>
        <v/>
      </c>
    </row>
    <row r="126" spans="1:15">
      <c r="A126" s="40"/>
      <c r="B126" s="40"/>
      <c r="C126" s="40"/>
      <c r="D126" s="40"/>
      <c r="E126" s="47"/>
      <c r="F126" s="47"/>
      <c r="G126" s="47"/>
      <c r="H126" s="47"/>
      <c r="I126" s="47"/>
      <c r="J126" s="47"/>
      <c r="K126" s="47"/>
      <c r="L126" s="47"/>
      <c r="M126" s="47"/>
      <c r="O126" s="33" t="str">
        <f t="shared" si="1"/>
        <v/>
      </c>
    </row>
    <row r="127" spans="1:15">
      <c r="A127" s="40"/>
      <c r="B127" s="40"/>
      <c r="C127" s="40"/>
      <c r="D127" s="40"/>
      <c r="E127" s="47"/>
      <c r="F127" s="47"/>
      <c r="G127" s="47"/>
      <c r="H127" s="47"/>
      <c r="I127" s="47"/>
      <c r="J127" s="47"/>
      <c r="K127" s="47"/>
      <c r="L127" s="47"/>
      <c r="M127" s="47"/>
      <c r="O127" s="33" t="str">
        <f t="shared" si="1"/>
        <v/>
      </c>
    </row>
    <row r="128" spans="1:15">
      <c r="A128" s="40"/>
      <c r="B128" s="40"/>
      <c r="C128" s="40"/>
      <c r="D128" s="40"/>
      <c r="E128" s="47"/>
      <c r="F128" s="47"/>
      <c r="G128" s="47"/>
      <c r="H128" s="47"/>
      <c r="I128" s="47"/>
      <c r="J128" s="47"/>
      <c r="K128" s="47"/>
      <c r="L128" s="47"/>
      <c r="M128" s="47"/>
      <c r="O128" s="33" t="str">
        <f t="shared" si="1"/>
        <v/>
      </c>
    </row>
    <row r="129" spans="1:15">
      <c r="A129" s="40"/>
      <c r="B129" s="40"/>
      <c r="C129" s="40"/>
      <c r="D129" s="40"/>
      <c r="E129" s="47"/>
      <c r="F129" s="47"/>
      <c r="G129" s="47"/>
      <c r="H129" s="47"/>
      <c r="I129" s="47"/>
      <c r="J129" s="47"/>
      <c r="K129" s="47"/>
      <c r="L129" s="47"/>
      <c r="M129" s="47"/>
      <c r="O129" s="33" t="str">
        <f t="shared" si="1"/>
        <v/>
      </c>
    </row>
    <row r="130" spans="1:15">
      <c r="A130" s="40"/>
      <c r="B130" s="40"/>
      <c r="C130" s="40"/>
      <c r="D130" s="40"/>
      <c r="E130" s="47"/>
      <c r="F130" s="47"/>
      <c r="G130" s="47"/>
      <c r="H130" s="47"/>
      <c r="I130" s="47"/>
      <c r="J130" s="47"/>
      <c r="K130" s="47"/>
      <c r="L130" s="47"/>
      <c r="M130" s="47"/>
      <c r="O130" s="33" t="str">
        <f t="shared" si="1"/>
        <v/>
      </c>
    </row>
    <row r="131" spans="1:15">
      <c r="A131" s="40"/>
      <c r="B131" s="40"/>
      <c r="C131" s="40"/>
      <c r="D131" s="40"/>
      <c r="E131" s="47"/>
      <c r="F131" s="47"/>
      <c r="G131" s="47"/>
      <c r="H131" s="47"/>
      <c r="I131" s="47"/>
      <c r="J131" s="47"/>
      <c r="K131" s="47"/>
      <c r="L131" s="47"/>
      <c r="M131" s="47"/>
      <c r="O131" s="33" t="str">
        <f t="shared" si="1"/>
        <v/>
      </c>
    </row>
    <row r="132" spans="1:15">
      <c r="A132" s="40"/>
      <c r="B132" s="40"/>
      <c r="C132" s="40"/>
      <c r="D132" s="40"/>
      <c r="E132" s="47"/>
      <c r="F132" s="47"/>
      <c r="G132" s="47"/>
      <c r="H132" s="47"/>
      <c r="I132" s="47"/>
      <c r="J132" s="47"/>
      <c r="K132" s="47"/>
      <c r="L132" s="47"/>
      <c r="M132" s="47"/>
      <c r="O132" s="33" t="str">
        <f t="shared" si="1"/>
        <v/>
      </c>
    </row>
    <row r="133" spans="1:15">
      <c r="A133" s="40"/>
      <c r="B133" s="40"/>
      <c r="C133" s="40"/>
      <c r="D133" s="40"/>
      <c r="E133" s="47"/>
      <c r="F133" s="47"/>
      <c r="G133" s="47"/>
      <c r="H133" s="47"/>
      <c r="I133" s="47"/>
      <c r="J133" s="47"/>
      <c r="K133" s="47"/>
      <c r="L133" s="47"/>
      <c r="M133" s="47"/>
      <c r="O133" s="33" t="str">
        <f t="shared" si="1"/>
        <v/>
      </c>
    </row>
    <row r="134" spans="1:15">
      <c r="A134" s="40"/>
      <c r="B134" s="40"/>
      <c r="C134" s="40"/>
      <c r="D134" s="40"/>
      <c r="E134" s="47"/>
      <c r="F134" s="47"/>
      <c r="G134" s="47"/>
      <c r="H134" s="47"/>
      <c r="I134" s="47"/>
      <c r="J134" s="47"/>
      <c r="K134" s="47"/>
      <c r="L134" s="47"/>
      <c r="M134" s="47"/>
      <c r="O134" s="33" t="str">
        <f t="shared" si="1"/>
        <v/>
      </c>
    </row>
    <row r="135" spans="1:15">
      <c r="A135" s="40"/>
      <c r="B135" s="40"/>
      <c r="C135" s="40"/>
      <c r="D135" s="40"/>
      <c r="E135" s="47"/>
      <c r="F135" s="47"/>
      <c r="G135" s="47"/>
      <c r="H135" s="47"/>
      <c r="I135" s="47"/>
      <c r="J135" s="47"/>
      <c r="K135" s="47"/>
      <c r="L135" s="47"/>
      <c r="M135" s="47"/>
      <c r="O135" s="33" t="str">
        <f t="shared" si="1"/>
        <v/>
      </c>
    </row>
    <row r="136" spans="1:15">
      <c r="A136" s="40"/>
      <c r="B136" s="40"/>
      <c r="C136" s="40"/>
      <c r="D136" s="40"/>
      <c r="E136" s="47"/>
      <c r="F136" s="47"/>
      <c r="G136" s="47"/>
      <c r="H136" s="47"/>
      <c r="I136" s="47"/>
      <c r="J136" s="47"/>
      <c r="K136" s="47"/>
      <c r="L136" s="47"/>
      <c r="M136" s="47"/>
      <c r="O136" s="33" t="str">
        <f t="shared" si="1"/>
        <v/>
      </c>
    </row>
    <row r="137" spans="1:15">
      <c r="A137" s="40"/>
      <c r="B137" s="40"/>
      <c r="C137" s="40"/>
      <c r="D137" s="40"/>
      <c r="E137" s="47"/>
      <c r="F137" s="47"/>
      <c r="G137" s="47"/>
      <c r="H137" s="47"/>
      <c r="I137" s="47"/>
      <c r="J137" s="47"/>
      <c r="K137" s="47"/>
      <c r="L137" s="47"/>
      <c r="M137" s="47"/>
      <c r="O137" s="33" t="str">
        <f t="shared" ref="O137:O200" si="2">IF(COUNTA(A137:M137)=0,"",_xlfn.CONCAT(,
IF(ABS(L137 - (SUM(E137, F137, H137:K137) - SUM(G137)))&gt;=1,
     " Error: Position at the end of the period is not equal to: position at the beginning of the period + increase in liabilities - decrease in liabilities + exchange rate changes + price changes + other changes + rectifications.",
     ""),
IF(AND(NOT(ISBLANK(E137)),E137&lt;0),
" Warning: Position at the beginning of the period must be a positive amount.",
""),
IF(AND(NOT(ISBLANK(L137)),L137&lt;0),
" Warning: Position at the end of the period must be a positive amount.",
"")))</f>
        <v/>
      </c>
    </row>
    <row r="138" spans="1:15">
      <c r="A138" s="40"/>
      <c r="B138" s="40"/>
      <c r="C138" s="40"/>
      <c r="D138" s="40"/>
      <c r="E138" s="47"/>
      <c r="F138" s="47"/>
      <c r="G138" s="47"/>
      <c r="H138" s="47"/>
      <c r="I138" s="47"/>
      <c r="J138" s="47"/>
      <c r="K138" s="47"/>
      <c r="L138" s="47"/>
      <c r="M138" s="47"/>
      <c r="O138" s="33" t="str">
        <f t="shared" si="2"/>
        <v/>
      </c>
    </row>
    <row r="139" spans="1:15">
      <c r="A139" s="40"/>
      <c r="B139" s="40"/>
      <c r="C139" s="40"/>
      <c r="D139" s="40"/>
      <c r="E139" s="47"/>
      <c r="F139" s="47"/>
      <c r="G139" s="47"/>
      <c r="H139" s="47"/>
      <c r="I139" s="47"/>
      <c r="J139" s="47"/>
      <c r="K139" s="47"/>
      <c r="L139" s="47"/>
      <c r="M139" s="47"/>
      <c r="O139" s="33" t="str">
        <f t="shared" si="2"/>
        <v/>
      </c>
    </row>
    <row r="140" spans="1:15">
      <c r="A140" s="40"/>
      <c r="B140" s="40"/>
      <c r="C140" s="40"/>
      <c r="D140" s="40"/>
      <c r="E140" s="47"/>
      <c r="F140" s="47"/>
      <c r="G140" s="47"/>
      <c r="H140" s="47"/>
      <c r="I140" s="47"/>
      <c r="J140" s="47"/>
      <c r="K140" s="47"/>
      <c r="L140" s="47"/>
      <c r="M140" s="47"/>
      <c r="O140" s="33" t="str">
        <f t="shared" si="2"/>
        <v/>
      </c>
    </row>
    <row r="141" spans="1:15">
      <c r="A141" s="40"/>
      <c r="B141" s="40"/>
      <c r="C141" s="40"/>
      <c r="D141" s="40"/>
      <c r="E141" s="47"/>
      <c r="F141" s="47"/>
      <c r="G141" s="47"/>
      <c r="H141" s="47"/>
      <c r="I141" s="47"/>
      <c r="J141" s="47"/>
      <c r="K141" s="47"/>
      <c r="L141" s="47"/>
      <c r="M141" s="47"/>
      <c r="O141" s="33" t="str">
        <f t="shared" si="2"/>
        <v/>
      </c>
    </row>
    <row r="142" spans="1:15">
      <c r="A142" s="40"/>
      <c r="B142" s="40"/>
      <c r="C142" s="40"/>
      <c r="D142" s="40"/>
      <c r="E142" s="47"/>
      <c r="F142" s="47"/>
      <c r="G142" s="47"/>
      <c r="H142" s="47"/>
      <c r="I142" s="47"/>
      <c r="J142" s="47"/>
      <c r="K142" s="47"/>
      <c r="L142" s="47"/>
      <c r="M142" s="47"/>
      <c r="O142" s="33" t="str">
        <f t="shared" si="2"/>
        <v/>
      </c>
    </row>
    <row r="143" spans="1:15">
      <c r="A143" s="40"/>
      <c r="B143" s="40"/>
      <c r="C143" s="40"/>
      <c r="D143" s="40"/>
      <c r="E143" s="47"/>
      <c r="F143" s="47"/>
      <c r="G143" s="47"/>
      <c r="H143" s="47"/>
      <c r="I143" s="47"/>
      <c r="J143" s="47"/>
      <c r="K143" s="47"/>
      <c r="L143" s="47"/>
      <c r="M143" s="47"/>
      <c r="O143" s="33" t="str">
        <f t="shared" si="2"/>
        <v/>
      </c>
    </row>
    <row r="144" spans="1:15">
      <c r="A144" s="40"/>
      <c r="B144" s="40"/>
      <c r="C144" s="40"/>
      <c r="D144" s="40"/>
      <c r="E144" s="47"/>
      <c r="F144" s="47"/>
      <c r="G144" s="47"/>
      <c r="H144" s="47"/>
      <c r="I144" s="47"/>
      <c r="J144" s="47"/>
      <c r="K144" s="47"/>
      <c r="L144" s="47"/>
      <c r="M144" s="47"/>
      <c r="O144" s="33" t="str">
        <f t="shared" si="2"/>
        <v/>
      </c>
    </row>
    <row r="145" spans="1:15">
      <c r="A145" s="40"/>
      <c r="B145" s="40"/>
      <c r="C145" s="40"/>
      <c r="D145" s="40"/>
      <c r="E145" s="47"/>
      <c r="F145" s="47"/>
      <c r="G145" s="47"/>
      <c r="H145" s="47"/>
      <c r="I145" s="47"/>
      <c r="J145" s="47"/>
      <c r="K145" s="47"/>
      <c r="L145" s="47"/>
      <c r="M145" s="47"/>
      <c r="O145" s="33" t="str">
        <f t="shared" si="2"/>
        <v/>
      </c>
    </row>
    <row r="146" spans="1:15">
      <c r="A146" s="40"/>
      <c r="B146" s="40"/>
      <c r="C146" s="40"/>
      <c r="D146" s="40"/>
      <c r="E146" s="47"/>
      <c r="F146" s="47"/>
      <c r="G146" s="47"/>
      <c r="H146" s="47"/>
      <c r="I146" s="47"/>
      <c r="J146" s="47"/>
      <c r="K146" s="47"/>
      <c r="L146" s="47"/>
      <c r="M146" s="47"/>
      <c r="O146" s="33" t="str">
        <f t="shared" si="2"/>
        <v/>
      </c>
    </row>
    <row r="147" spans="1:15">
      <c r="A147" s="40"/>
      <c r="B147" s="40"/>
      <c r="C147" s="40"/>
      <c r="D147" s="40"/>
      <c r="E147" s="47"/>
      <c r="F147" s="47"/>
      <c r="G147" s="47"/>
      <c r="H147" s="47"/>
      <c r="I147" s="47"/>
      <c r="J147" s="47"/>
      <c r="K147" s="47"/>
      <c r="L147" s="47"/>
      <c r="M147" s="47"/>
      <c r="O147" s="33" t="str">
        <f t="shared" si="2"/>
        <v/>
      </c>
    </row>
    <row r="148" spans="1:15">
      <c r="A148" s="40"/>
      <c r="B148" s="40"/>
      <c r="C148" s="40"/>
      <c r="D148" s="40"/>
      <c r="E148" s="47"/>
      <c r="F148" s="47"/>
      <c r="G148" s="47"/>
      <c r="H148" s="47"/>
      <c r="I148" s="47"/>
      <c r="J148" s="47"/>
      <c r="K148" s="47"/>
      <c r="L148" s="47"/>
      <c r="M148" s="47"/>
      <c r="O148" s="33" t="str">
        <f t="shared" si="2"/>
        <v/>
      </c>
    </row>
    <row r="149" spans="1:15">
      <c r="A149" s="40"/>
      <c r="B149" s="40"/>
      <c r="C149" s="40"/>
      <c r="D149" s="40"/>
      <c r="E149" s="47"/>
      <c r="F149" s="47"/>
      <c r="G149" s="47"/>
      <c r="H149" s="47"/>
      <c r="I149" s="47"/>
      <c r="J149" s="47"/>
      <c r="K149" s="47"/>
      <c r="L149" s="47"/>
      <c r="M149" s="47"/>
      <c r="O149" s="33" t="str">
        <f t="shared" si="2"/>
        <v/>
      </c>
    </row>
    <row r="150" spans="1:15">
      <c r="A150" s="40"/>
      <c r="B150" s="40"/>
      <c r="C150" s="40"/>
      <c r="D150" s="40"/>
      <c r="E150" s="47"/>
      <c r="F150" s="47"/>
      <c r="G150" s="47"/>
      <c r="H150" s="47"/>
      <c r="I150" s="47"/>
      <c r="J150" s="47"/>
      <c r="K150" s="47"/>
      <c r="L150" s="47"/>
      <c r="M150" s="47"/>
      <c r="O150" s="33" t="str">
        <f t="shared" si="2"/>
        <v/>
      </c>
    </row>
    <row r="151" spans="1:15">
      <c r="A151" s="40"/>
      <c r="B151" s="40"/>
      <c r="C151" s="40"/>
      <c r="D151" s="40"/>
      <c r="E151" s="47"/>
      <c r="F151" s="47"/>
      <c r="G151" s="47"/>
      <c r="H151" s="47"/>
      <c r="I151" s="47"/>
      <c r="J151" s="47"/>
      <c r="K151" s="47"/>
      <c r="L151" s="47"/>
      <c r="M151" s="47"/>
      <c r="O151" s="33" t="str">
        <f t="shared" si="2"/>
        <v/>
      </c>
    </row>
    <row r="152" spans="1:15">
      <c r="A152" s="40"/>
      <c r="B152" s="40"/>
      <c r="C152" s="40"/>
      <c r="D152" s="40"/>
      <c r="E152" s="47"/>
      <c r="F152" s="47"/>
      <c r="G152" s="47"/>
      <c r="H152" s="47"/>
      <c r="I152" s="47"/>
      <c r="J152" s="47"/>
      <c r="K152" s="47"/>
      <c r="L152" s="47"/>
      <c r="M152" s="47"/>
      <c r="O152" s="33" t="str">
        <f t="shared" si="2"/>
        <v/>
      </c>
    </row>
    <row r="153" spans="1:15">
      <c r="A153" s="40"/>
      <c r="B153" s="40"/>
      <c r="C153" s="40"/>
      <c r="D153" s="40"/>
      <c r="E153" s="47"/>
      <c r="F153" s="47"/>
      <c r="G153" s="47"/>
      <c r="H153" s="47"/>
      <c r="I153" s="47"/>
      <c r="J153" s="47"/>
      <c r="K153" s="47"/>
      <c r="L153" s="47"/>
      <c r="M153" s="47"/>
      <c r="O153" s="33" t="str">
        <f t="shared" si="2"/>
        <v/>
      </c>
    </row>
    <row r="154" spans="1:15">
      <c r="A154" s="40"/>
      <c r="B154" s="40"/>
      <c r="C154" s="40"/>
      <c r="D154" s="40"/>
      <c r="E154" s="47"/>
      <c r="F154" s="47"/>
      <c r="G154" s="47"/>
      <c r="H154" s="47"/>
      <c r="I154" s="47"/>
      <c r="J154" s="47"/>
      <c r="K154" s="47"/>
      <c r="L154" s="47"/>
      <c r="M154" s="47"/>
      <c r="O154" s="33" t="str">
        <f t="shared" si="2"/>
        <v/>
      </c>
    </row>
    <row r="155" spans="1:15">
      <c r="A155" s="40"/>
      <c r="B155" s="40"/>
      <c r="C155" s="40"/>
      <c r="D155" s="40"/>
      <c r="E155" s="47"/>
      <c r="F155" s="47"/>
      <c r="G155" s="47"/>
      <c r="H155" s="47"/>
      <c r="I155" s="47"/>
      <c r="J155" s="47"/>
      <c r="K155" s="47"/>
      <c r="L155" s="47"/>
      <c r="M155" s="47"/>
      <c r="O155" s="33" t="str">
        <f t="shared" si="2"/>
        <v/>
      </c>
    </row>
    <row r="156" spans="1:15">
      <c r="A156" s="40"/>
      <c r="B156" s="40"/>
      <c r="C156" s="40"/>
      <c r="D156" s="40"/>
      <c r="E156" s="47"/>
      <c r="F156" s="47"/>
      <c r="G156" s="47"/>
      <c r="H156" s="47"/>
      <c r="I156" s="47"/>
      <c r="J156" s="47"/>
      <c r="K156" s="47"/>
      <c r="L156" s="47"/>
      <c r="M156" s="47"/>
      <c r="O156" s="33" t="str">
        <f t="shared" si="2"/>
        <v/>
      </c>
    </row>
    <row r="157" spans="1:15">
      <c r="A157" s="40"/>
      <c r="B157" s="40"/>
      <c r="C157" s="40"/>
      <c r="D157" s="40"/>
      <c r="E157" s="47"/>
      <c r="F157" s="47"/>
      <c r="G157" s="47"/>
      <c r="H157" s="47"/>
      <c r="I157" s="47"/>
      <c r="J157" s="47"/>
      <c r="K157" s="47"/>
      <c r="L157" s="47"/>
      <c r="M157" s="47"/>
      <c r="O157" s="33" t="str">
        <f t="shared" si="2"/>
        <v/>
      </c>
    </row>
    <row r="158" spans="1:15">
      <c r="A158" s="40"/>
      <c r="B158" s="40"/>
      <c r="C158" s="40"/>
      <c r="D158" s="40"/>
      <c r="E158" s="47"/>
      <c r="F158" s="47"/>
      <c r="G158" s="47"/>
      <c r="H158" s="47"/>
      <c r="I158" s="47"/>
      <c r="J158" s="47"/>
      <c r="K158" s="47"/>
      <c r="L158" s="47"/>
      <c r="M158" s="47"/>
      <c r="O158" s="33" t="str">
        <f t="shared" si="2"/>
        <v/>
      </c>
    </row>
    <row r="159" spans="1:15">
      <c r="A159" s="40"/>
      <c r="B159" s="40"/>
      <c r="C159" s="40"/>
      <c r="D159" s="40"/>
      <c r="E159" s="47"/>
      <c r="F159" s="47"/>
      <c r="G159" s="47"/>
      <c r="H159" s="47"/>
      <c r="I159" s="47"/>
      <c r="J159" s="47"/>
      <c r="K159" s="47"/>
      <c r="L159" s="47"/>
      <c r="M159" s="47"/>
      <c r="O159" s="33" t="str">
        <f t="shared" si="2"/>
        <v/>
      </c>
    </row>
    <row r="160" spans="1:15">
      <c r="A160" s="40"/>
      <c r="B160" s="40"/>
      <c r="C160" s="40"/>
      <c r="D160" s="40"/>
      <c r="E160" s="47"/>
      <c r="F160" s="47"/>
      <c r="G160" s="47"/>
      <c r="H160" s="47"/>
      <c r="I160" s="47"/>
      <c r="J160" s="47"/>
      <c r="K160" s="47"/>
      <c r="L160" s="47"/>
      <c r="M160" s="47"/>
      <c r="O160" s="33" t="str">
        <f t="shared" si="2"/>
        <v/>
      </c>
    </row>
    <row r="161" spans="1:15">
      <c r="A161" s="40"/>
      <c r="B161" s="40"/>
      <c r="C161" s="40"/>
      <c r="D161" s="40"/>
      <c r="E161" s="47"/>
      <c r="F161" s="47"/>
      <c r="G161" s="47"/>
      <c r="H161" s="47"/>
      <c r="I161" s="47"/>
      <c r="J161" s="47"/>
      <c r="K161" s="47"/>
      <c r="L161" s="47"/>
      <c r="M161" s="47"/>
      <c r="O161" s="33" t="str">
        <f t="shared" si="2"/>
        <v/>
      </c>
    </row>
    <row r="162" spans="1:15">
      <c r="A162" s="40"/>
      <c r="B162" s="40"/>
      <c r="C162" s="40"/>
      <c r="D162" s="40"/>
      <c r="E162" s="47"/>
      <c r="F162" s="47"/>
      <c r="G162" s="47"/>
      <c r="H162" s="47"/>
      <c r="I162" s="47"/>
      <c r="J162" s="47"/>
      <c r="K162" s="47"/>
      <c r="L162" s="47"/>
      <c r="M162" s="47"/>
      <c r="O162" s="33" t="str">
        <f t="shared" si="2"/>
        <v/>
      </c>
    </row>
    <row r="163" spans="1:15">
      <c r="A163" s="40"/>
      <c r="B163" s="40"/>
      <c r="C163" s="40"/>
      <c r="D163" s="40"/>
      <c r="E163" s="47"/>
      <c r="F163" s="47"/>
      <c r="G163" s="47"/>
      <c r="H163" s="47"/>
      <c r="I163" s="47"/>
      <c r="J163" s="47"/>
      <c r="K163" s="47"/>
      <c r="L163" s="47"/>
      <c r="M163" s="47"/>
      <c r="O163" s="33" t="str">
        <f t="shared" si="2"/>
        <v/>
      </c>
    </row>
    <row r="164" spans="1:15">
      <c r="A164" s="40"/>
      <c r="B164" s="40"/>
      <c r="C164" s="40"/>
      <c r="D164" s="40"/>
      <c r="E164" s="47"/>
      <c r="F164" s="47"/>
      <c r="G164" s="47"/>
      <c r="H164" s="47"/>
      <c r="I164" s="47"/>
      <c r="J164" s="47"/>
      <c r="K164" s="47"/>
      <c r="L164" s="47"/>
      <c r="M164" s="47"/>
      <c r="O164" s="33" t="str">
        <f t="shared" si="2"/>
        <v/>
      </c>
    </row>
    <row r="165" spans="1:15">
      <c r="A165" s="40"/>
      <c r="B165" s="40"/>
      <c r="C165" s="40"/>
      <c r="D165" s="40"/>
      <c r="E165" s="47"/>
      <c r="F165" s="47"/>
      <c r="G165" s="47"/>
      <c r="H165" s="47"/>
      <c r="I165" s="47"/>
      <c r="J165" s="47"/>
      <c r="K165" s="47"/>
      <c r="L165" s="47"/>
      <c r="M165" s="47"/>
      <c r="O165" s="33" t="str">
        <f t="shared" si="2"/>
        <v/>
      </c>
    </row>
    <row r="166" spans="1:15">
      <c r="A166" s="40"/>
      <c r="B166" s="40"/>
      <c r="C166" s="40"/>
      <c r="D166" s="40"/>
      <c r="E166" s="47"/>
      <c r="F166" s="47"/>
      <c r="G166" s="47"/>
      <c r="H166" s="47"/>
      <c r="I166" s="47"/>
      <c r="J166" s="47"/>
      <c r="K166" s="47"/>
      <c r="L166" s="47"/>
      <c r="M166" s="47"/>
      <c r="O166" s="33" t="str">
        <f t="shared" si="2"/>
        <v/>
      </c>
    </row>
    <row r="167" spans="1:15">
      <c r="A167" s="40"/>
      <c r="B167" s="40"/>
      <c r="C167" s="40"/>
      <c r="D167" s="40"/>
      <c r="E167" s="47"/>
      <c r="F167" s="47"/>
      <c r="G167" s="47"/>
      <c r="H167" s="47"/>
      <c r="I167" s="47"/>
      <c r="J167" s="47"/>
      <c r="K167" s="47"/>
      <c r="L167" s="47"/>
      <c r="M167" s="47"/>
      <c r="O167" s="33" t="str">
        <f t="shared" si="2"/>
        <v/>
      </c>
    </row>
    <row r="168" spans="1:15">
      <c r="A168" s="40"/>
      <c r="B168" s="40"/>
      <c r="C168" s="40"/>
      <c r="D168" s="40"/>
      <c r="E168" s="47"/>
      <c r="F168" s="47"/>
      <c r="G168" s="47"/>
      <c r="H168" s="47"/>
      <c r="I168" s="47"/>
      <c r="J168" s="47"/>
      <c r="K168" s="47"/>
      <c r="L168" s="47"/>
      <c r="M168" s="47"/>
      <c r="O168" s="33" t="str">
        <f t="shared" si="2"/>
        <v/>
      </c>
    </row>
    <row r="169" spans="1:15">
      <c r="A169" s="40"/>
      <c r="B169" s="40"/>
      <c r="C169" s="40"/>
      <c r="D169" s="40"/>
      <c r="E169" s="47"/>
      <c r="F169" s="47"/>
      <c r="G169" s="47"/>
      <c r="H169" s="47"/>
      <c r="I169" s="47"/>
      <c r="J169" s="47"/>
      <c r="K169" s="47"/>
      <c r="L169" s="47"/>
      <c r="M169" s="47"/>
      <c r="O169" s="33" t="str">
        <f t="shared" si="2"/>
        <v/>
      </c>
    </row>
    <row r="170" spans="1:15">
      <c r="A170" s="40"/>
      <c r="B170" s="40"/>
      <c r="C170" s="40"/>
      <c r="D170" s="40"/>
      <c r="E170" s="47"/>
      <c r="F170" s="47"/>
      <c r="G170" s="47"/>
      <c r="H170" s="47"/>
      <c r="I170" s="47"/>
      <c r="J170" s="47"/>
      <c r="K170" s="47"/>
      <c r="L170" s="47"/>
      <c r="M170" s="47"/>
      <c r="O170" s="33" t="str">
        <f t="shared" si="2"/>
        <v/>
      </c>
    </row>
    <row r="171" spans="1:15">
      <c r="A171" s="40"/>
      <c r="B171" s="40"/>
      <c r="C171" s="40"/>
      <c r="D171" s="40"/>
      <c r="E171" s="47"/>
      <c r="F171" s="47"/>
      <c r="G171" s="47"/>
      <c r="H171" s="47"/>
      <c r="I171" s="47"/>
      <c r="J171" s="47"/>
      <c r="K171" s="47"/>
      <c r="L171" s="47"/>
      <c r="M171" s="47"/>
      <c r="O171" s="33" t="str">
        <f t="shared" si="2"/>
        <v/>
      </c>
    </row>
    <row r="172" spans="1:15">
      <c r="A172" s="40"/>
      <c r="B172" s="40"/>
      <c r="C172" s="40"/>
      <c r="D172" s="40"/>
      <c r="E172" s="47"/>
      <c r="F172" s="47"/>
      <c r="G172" s="47"/>
      <c r="H172" s="47"/>
      <c r="I172" s="47"/>
      <c r="J172" s="47"/>
      <c r="K172" s="47"/>
      <c r="L172" s="47"/>
      <c r="M172" s="47"/>
      <c r="O172" s="33" t="str">
        <f t="shared" si="2"/>
        <v/>
      </c>
    </row>
    <row r="173" spans="1:15">
      <c r="A173" s="40"/>
      <c r="B173" s="40"/>
      <c r="C173" s="40"/>
      <c r="D173" s="40"/>
      <c r="E173" s="47"/>
      <c r="F173" s="47"/>
      <c r="G173" s="47"/>
      <c r="H173" s="47"/>
      <c r="I173" s="47"/>
      <c r="J173" s="47"/>
      <c r="K173" s="47"/>
      <c r="L173" s="47"/>
      <c r="M173" s="47"/>
      <c r="O173" s="33" t="str">
        <f t="shared" si="2"/>
        <v/>
      </c>
    </row>
    <row r="174" spans="1:15">
      <c r="A174" s="40"/>
      <c r="B174" s="40"/>
      <c r="C174" s="40"/>
      <c r="D174" s="40"/>
      <c r="E174" s="47"/>
      <c r="F174" s="47"/>
      <c r="G174" s="47"/>
      <c r="H174" s="47"/>
      <c r="I174" s="47"/>
      <c r="J174" s="47"/>
      <c r="K174" s="47"/>
      <c r="L174" s="47"/>
      <c r="M174" s="47"/>
      <c r="O174" s="33" t="str">
        <f t="shared" si="2"/>
        <v/>
      </c>
    </row>
    <row r="175" spans="1:15">
      <c r="A175" s="40"/>
      <c r="B175" s="40"/>
      <c r="C175" s="40"/>
      <c r="D175" s="40"/>
      <c r="E175" s="47"/>
      <c r="F175" s="47"/>
      <c r="G175" s="47"/>
      <c r="H175" s="47"/>
      <c r="I175" s="47"/>
      <c r="J175" s="47"/>
      <c r="K175" s="47"/>
      <c r="L175" s="47"/>
      <c r="M175" s="47"/>
      <c r="O175" s="33" t="str">
        <f t="shared" si="2"/>
        <v/>
      </c>
    </row>
    <row r="176" spans="1:15">
      <c r="A176" s="40"/>
      <c r="B176" s="40"/>
      <c r="C176" s="40"/>
      <c r="D176" s="40"/>
      <c r="E176" s="47"/>
      <c r="F176" s="47"/>
      <c r="G176" s="47"/>
      <c r="H176" s="47"/>
      <c r="I176" s="47"/>
      <c r="J176" s="47"/>
      <c r="K176" s="47"/>
      <c r="L176" s="47"/>
      <c r="M176" s="47"/>
      <c r="O176" s="33" t="str">
        <f t="shared" si="2"/>
        <v/>
      </c>
    </row>
    <row r="177" spans="1:15">
      <c r="A177" s="40"/>
      <c r="B177" s="40"/>
      <c r="C177" s="40"/>
      <c r="D177" s="40"/>
      <c r="E177" s="47"/>
      <c r="F177" s="47"/>
      <c r="G177" s="47"/>
      <c r="H177" s="47"/>
      <c r="I177" s="47"/>
      <c r="J177" s="47"/>
      <c r="K177" s="47"/>
      <c r="L177" s="47"/>
      <c r="M177" s="47"/>
      <c r="O177" s="33" t="str">
        <f t="shared" si="2"/>
        <v/>
      </c>
    </row>
    <row r="178" spans="1:15">
      <c r="A178" s="40"/>
      <c r="B178" s="40"/>
      <c r="C178" s="40"/>
      <c r="D178" s="40"/>
      <c r="E178" s="47"/>
      <c r="F178" s="47"/>
      <c r="G178" s="47"/>
      <c r="H178" s="47"/>
      <c r="I178" s="47"/>
      <c r="J178" s="47"/>
      <c r="K178" s="47"/>
      <c r="L178" s="47"/>
      <c r="M178" s="47"/>
      <c r="O178" s="33" t="str">
        <f t="shared" si="2"/>
        <v/>
      </c>
    </row>
    <row r="179" spans="1:15">
      <c r="A179" s="40"/>
      <c r="B179" s="40"/>
      <c r="C179" s="40"/>
      <c r="D179" s="40"/>
      <c r="E179" s="47"/>
      <c r="F179" s="47"/>
      <c r="G179" s="47"/>
      <c r="H179" s="47"/>
      <c r="I179" s="47"/>
      <c r="J179" s="47"/>
      <c r="K179" s="47"/>
      <c r="L179" s="47"/>
      <c r="M179" s="47"/>
      <c r="O179" s="33" t="str">
        <f t="shared" si="2"/>
        <v/>
      </c>
    </row>
    <row r="180" spans="1:15">
      <c r="A180" s="40"/>
      <c r="B180" s="40"/>
      <c r="C180" s="40"/>
      <c r="D180" s="40"/>
      <c r="E180" s="47"/>
      <c r="F180" s="47"/>
      <c r="G180" s="47"/>
      <c r="H180" s="47"/>
      <c r="I180" s="47"/>
      <c r="J180" s="47"/>
      <c r="K180" s="47"/>
      <c r="L180" s="47"/>
      <c r="M180" s="47"/>
      <c r="O180" s="33" t="str">
        <f t="shared" si="2"/>
        <v/>
      </c>
    </row>
    <row r="181" spans="1:15">
      <c r="A181" s="40"/>
      <c r="B181" s="40"/>
      <c r="C181" s="40"/>
      <c r="D181" s="40"/>
      <c r="E181" s="47"/>
      <c r="F181" s="47"/>
      <c r="G181" s="47"/>
      <c r="H181" s="47"/>
      <c r="I181" s="47"/>
      <c r="J181" s="47"/>
      <c r="K181" s="47"/>
      <c r="L181" s="47"/>
      <c r="M181" s="47"/>
      <c r="O181" s="33" t="str">
        <f t="shared" si="2"/>
        <v/>
      </c>
    </row>
    <row r="182" spans="1:15">
      <c r="A182" s="40"/>
      <c r="B182" s="40"/>
      <c r="C182" s="40"/>
      <c r="D182" s="40"/>
      <c r="E182" s="47"/>
      <c r="F182" s="47"/>
      <c r="G182" s="47"/>
      <c r="H182" s="47"/>
      <c r="I182" s="47"/>
      <c r="J182" s="47"/>
      <c r="K182" s="47"/>
      <c r="L182" s="47"/>
      <c r="M182" s="47"/>
      <c r="O182" s="33" t="str">
        <f t="shared" si="2"/>
        <v/>
      </c>
    </row>
    <row r="183" spans="1:15">
      <c r="A183" s="40"/>
      <c r="B183" s="40"/>
      <c r="C183" s="40"/>
      <c r="D183" s="40"/>
      <c r="E183" s="47"/>
      <c r="F183" s="47"/>
      <c r="G183" s="47"/>
      <c r="H183" s="47"/>
      <c r="I183" s="47"/>
      <c r="J183" s="47"/>
      <c r="K183" s="47"/>
      <c r="L183" s="47"/>
      <c r="M183" s="47"/>
      <c r="O183" s="33" t="str">
        <f t="shared" si="2"/>
        <v/>
      </c>
    </row>
    <row r="184" spans="1:15">
      <c r="A184" s="40"/>
      <c r="B184" s="40"/>
      <c r="C184" s="40"/>
      <c r="D184" s="40"/>
      <c r="E184" s="47"/>
      <c r="F184" s="47"/>
      <c r="G184" s="47"/>
      <c r="H184" s="47"/>
      <c r="I184" s="47"/>
      <c r="J184" s="47"/>
      <c r="K184" s="47"/>
      <c r="L184" s="47"/>
      <c r="M184" s="47"/>
      <c r="O184" s="33" t="str">
        <f t="shared" si="2"/>
        <v/>
      </c>
    </row>
    <row r="185" spans="1:15">
      <c r="A185" s="40"/>
      <c r="B185" s="40"/>
      <c r="C185" s="40"/>
      <c r="D185" s="40"/>
      <c r="E185" s="47"/>
      <c r="F185" s="47"/>
      <c r="G185" s="47"/>
      <c r="H185" s="47"/>
      <c r="I185" s="47"/>
      <c r="J185" s="47"/>
      <c r="K185" s="47"/>
      <c r="L185" s="47"/>
      <c r="M185" s="47"/>
      <c r="O185" s="33" t="str">
        <f t="shared" si="2"/>
        <v/>
      </c>
    </row>
    <row r="186" spans="1:15">
      <c r="A186" s="40"/>
      <c r="B186" s="40"/>
      <c r="C186" s="40"/>
      <c r="D186" s="40"/>
      <c r="E186" s="47"/>
      <c r="F186" s="47"/>
      <c r="G186" s="47"/>
      <c r="H186" s="47"/>
      <c r="I186" s="47"/>
      <c r="J186" s="47"/>
      <c r="K186" s="47"/>
      <c r="L186" s="47"/>
      <c r="M186" s="47"/>
      <c r="O186" s="33" t="str">
        <f t="shared" si="2"/>
        <v/>
      </c>
    </row>
    <row r="187" spans="1:15">
      <c r="A187" s="40"/>
      <c r="B187" s="40"/>
      <c r="C187" s="40"/>
      <c r="D187" s="40"/>
      <c r="E187" s="47"/>
      <c r="F187" s="47"/>
      <c r="G187" s="47"/>
      <c r="H187" s="47"/>
      <c r="I187" s="47"/>
      <c r="J187" s="47"/>
      <c r="K187" s="47"/>
      <c r="L187" s="47"/>
      <c r="M187" s="47"/>
      <c r="O187" s="33" t="str">
        <f t="shared" si="2"/>
        <v/>
      </c>
    </row>
    <row r="188" spans="1:15">
      <c r="A188" s="40"/>
      <c r="B188" s="40"/>
      <c r="C188" s="40"/>
      <c r="D188" s="40"/>
      <c r="E188" s="47"/>
      <c r="F188" s="47"/>
      <c r="G188" s="47"/>
      <c r="H188" s="47"/>
      <c r="I188" s="47"/>
      <c r="J188" s="47"/>
      <c r="K188" s="47"/>
      <c r="L188" s="47"/>
      <c r="M188" s="47"/>
      <c r="O188" s="33" t="str">
        <f t="shared" si="2"/>
        <v/>
      </c>
    </row>
    <row r="189" spans="1:15">
      <c r="A189" s="40"/>
      <c r="B189" s="40"/>
      <c r="C189" s="40"/>
      <c r="D189" s="40"/>
      <c r="E189" s="47"/>
      <c r="F189" s="47"/>
      <c r="G189" s="47"/>
      <c r="H189" s="47"/>
      <c r="I189" s="47"/>
      <c r="J189" s="47"/>
      <c r="K189" s="47"/>
      <c r="L189" s="47"/>
      <c r="M189" s="47"/>
      <c r="O189" s="33" t="str">
        <f t="shared" si="2"/>
        <v/>
      </c>
    </row>
    <row r="190" spans="1:15">
      <c r="A190" s="40"/>
      <c r="B190" s="40"/>
      <c r="C190" s="40"/>
      <c r="D190" s="40"/>
      <c r="E190" s="47"/>
      <c r="F190" s="47"/>
      <c r="G190" s="47"/>
      <c r="H190" s="47"/>
      <c r="I190" s="47"/>
      <c r="J190" s="47"/>
      <c r="K190" s="47"/>
      <c r="L190" s="47"/>
      <c r="M190" s="47"/>
      <c r="O190" s="33" t="str">
        <f t="shared" si="2"/>
        <v/>
      </c>
    </row>
    <row r="191" spans="1:15">
      <c r="A191" s="40"/>
      <c r="B191" s="40"/>
      <c r="C191" s="40"/>
      <c r="D191" s="40"/>
      <c r="E191" s="47"/>
      <c r="F191" s="47"/>
      <c r="G191" s="47"/>
      <c r="H191" s="47"/>
      <c r="I191" s="47"/>
      <c r="J191" s="47"/>
      <c r="K191" s="47"/>
      <c r="L191" s="47"/>
      <c r="M191" s="47"/>
      <c r="O191" s="33" t="str">
        <f t="shared" si="2"/>
        <v/>
      </c>
    </row>
    <row r="192" spans="1:15">
      <c r="A192" s="40"/>
      <c r="B192" s="40"/>
      <c r="C192" s="40"/>
      <c r="D192" s="40"/>
      <c r="E192" s="47"/>
      <c r="F192" s="47"/>
      <c r="G192" s="47"/>
      <c r="H192" s="47"/>
      <c r="I192" s="47"/>
      <c r="J192" s="47"/>
      <c r="K192" s="47"/>
      <c r="L192" s="47"/>
      <c r="M192" s="47"/>
      <c r="O192" s="33" t="str">
        <f t="shared" si="2"/>
        <v/>
      </c>
    </row>
    <row r="193" spans="1:15">
      <c r="A193" s="40"/>
      <c r="B193" s="40"/>
      <c r="C193" s="40"/>
      <c r="D193" s="40"/>
      <c r="E193" s="47"/>
      <c r="F193" s="47"/>
      <c r="G193" s="47"/>
      <c r="H193" s="47"/>
      <c r="I193" s="47"/>
      <c r="J193" s="47"/>
      <c r="K193" s="47"/>
      <c r="L193" s="47"/>
      <c r="M193" s="47"/>
      <c r="O193" s="33" t="str">
        <f t="shared" si="2"/>
        <v/>
      </c>
    </row>
    <row r="194" spans="1:15">
      <c r="A194" s="40"/>
      <c r="B194" s="40"/>
      <c r="C194" s="40"/>
      <c r="D194" s="40"/>
      <c r="E194" s="47"/>
      <c r="F194" s="47"/>
      <c r="G194" s="47"/>
      <c r="H194" s="47"/>
      <c r="I194" s="47"/>
      <c r="J194" s="47"/>
      <c r="K194" s="47"/>
      <c r="L194" s="47"/>
      <c r="M194" s="47"/>
      <c r="O194" s="33" t="str">
        <f t="shared" si="2"/>
        <v/>
      </c>
    </row>
    <row r="195" spans="1:15">
      <c r="A195" s="40"/>
      <c r="B195" s="40"/>
      <c r="C195" s="40"/>
      <c r="D195" s="40"/>
      <c r="E195" s="47"/>
      <c r="F195" s="47"/>
      <c r="G195" s="47"/>
      <c r="H195" s="47"/>
      <c r="I195" s="47"/>
      <c r="J195" s="47"/>
      <c r="K195" s="47"/>
      <c r="L195" s="47"/>
      <c r="M195" s="47"/>
      <c r="O195" s="33" t="str">
        <f t="shared" si="2"/>
        <v/>
      </c>
    </row>
    <row r="196" spans="1:15">
      <c r="A196" s="40"/>
      <c r="B196" s="40"/>
      <c r="C196" s="40"/>
      <c r="D196" s="40"/>
      <c r="E196" s="47"/>
      <c r="F196" s="47"/>
      <c r="G196" s="47"/>
      <c r="H196" s="47"/>
      <c r="I196" s="47"/>
      <c r="J196" s="47"/>
      <c r="K196" s="47"/>
      <c r="L196" s="47"/>
      <c r="M196" s="47"/>
      <c r="O196" s="33" t="str">
        <f t="shared" si="2"/>
        <v/>
      </c>
    </row>
    <row r="197" spans="1:15">
      <c r="A197" s="40"/>
      <c r="B197" s="40"/>
      <c r="C197" s="40"/>
      <c r="D197" s="40"/>
      <c r="E197" s="47"/>
      <c r="F197" s="47"/>
      <c r="G197" s="47"/>
      <c r="H197" s="47"/>
      <c r="I197" s="47"/>
      <c r="J197" s="47"/>
      <c r="K197" s="47"/>
      <c r="L197" s="47"/>
      <c r="M197" s="47"/>
      <c r="O197" s="33" t="str">
        <f t="shared" si="2"/>
        <v/>
      </c>
    </row>
    <row r="198" spans="1:15">
      <c r="A198" s="40"/>
      <c r="B198" s="40"/>
      <c r="C198" s="40"/>
      <c r="D198" s="40"/>
      <c r="E198" s="47"/>
      <c r="F198" s="47"/>
      <c r="G198" s="47"/>
      <c r="H198" s="47"/>
      <c r="I198" s="47"/>
      <c r="J198" s="47"/>
      <c r="K198" s="47"/>
      <c r="L198" s="47"/>
      <c r="M198" s="47"/>
      <c r="O198" s="33" t="str">
        <f t="shared" si="2"/>
        <v/>
      </c>
    </row>
    <row r="199" spans="1:15">
      <c r="A199" s="40"/>
      <c r="B199" s="40"/>
      <c r="C199" s="40"/>
      <c r="D199" s="40"/>
      <c r="E199" s="47"/>
      <c r="F199" s="47"/>
      <c r="G199" s="47"/>
      <c r="H199" s="47"/>
      <c r="I199" s="47"/>
      <c r="J199" s="47"/>
      <c r="K199" s="47"/>
      <c r="L199" s="47"/>
      <c r="M199" s="47"/>
      <c r="O199" s="33" t="str">
        <f t="shared" si="2"/>
        <v/>
      </c>
    </row>
    <row r="200" spans="1:15">
      <c r="A200" s="40"/>
      <c r="B200" s="40"/>
      <c r="C200" s="40"/>
      <c r="D200" s="40"/>
      <c r="E200" s="47"/>
      <c r="F200" s="47"/>
      <c r="G200" s="47"/>
      <c r="H200" s="47"/>
      <c r="I200" s="47"/>
      <c r="J200" s="47"/>
      <c r="K200" s="47"/>
      <c r="L200" s="47"/>
      <c r="M200" s="47"/>
      <c r="O200" s="33" t="str">
        <f t="shared" si="2"/>
        <v/>
      </c>
    </row>
    <row r="201" spans="1:15">
      <c r="A201" s="40"/>
      <c r="B201" s="40"/>
      <c r="C201" s="40"/>
      <c r="D201" s="40"/>
      <c r="E201" s="47"/>
      <c r="F201" s="47"/>
      <c r="G201" s="47"/>
      <c r="H201" s="47"/>
      <c r="I201" s="47"/>
      <c r="J201" s="47"/>
      <c r="K201" s="47"/>
      <c r="L201" s="47"/>
      <c r="M201" s="47"/>
      <c r="O201" s="33" t="str">
        <f t="shared" ref="O201:O264" si="3">IF(COUNTA(A201:M201)=0,"",_xlfn.CONCAT(,
IF(ABS(L201 - (SUM(E201, F201, H201:K201) - SUM(G201)))&gt;=1,
     " Error: Position at the end of the period is not equal to: position at the beginning of the period + increase in liabilities - decrease in liabilities + exchange rate changes + price changes + other changes + rectifications.",
     ""),
IF(AND(NOT(ISBLANK(E201)),E201&lt;0),
" Warning: Position at the beginning of the period must be a positive amount.",
""),
IF(AND(NOT(ISBLANK(L201)),L201&lt;0),
" Warning: Position at the end of the period must be a positive amount.",
"")))</f>
        <v/>
      </c>
    </row>
    <row r="202" spans="1:15">
      <c r="A202" s="40"/>
      <c r="B202" s="40"/>
      <c r="C202" s="40"/>
      <c r="D202" s="40"/>
      <c r="E202" s="47"/>
      <c r="F202" s="47"/>
      <c r="G202" s="47"/>
      <c r="H202" s="47"/>
      <c r="I202" s="47"/>
      <c r="J202" s="47"/>
      <c r="K202" s="47"/>
      <c r="L202" s="47"/>
      <c r="M202" s="47"/>
      <c r="O202" s="33" t="str">
        <f t="shared" si="3"/>
        <v/>
      </c>
    </row>
    <row r="203" spans="1:15">
      <c r="A203" s="40"/>
      <c r="B203" s="40"/>
      <c r="C203" s="40"/>
      <c r="D203" s="40"/>
      <c r="E203" s="47"/>
      <c r="F203" s="47"/>
      <c r="G203" s="47"/>
      <c r="H203" s="47"/>
      <c r="I203" s="47"/>
      <c r="J203" s="47"/>
      <c r="K203" s="47"/>
      <c r="L203" s="47"/>
      <c r="M203" s="47"/>
      <c r="O203" s="33" t="str">
        <f t="shared" si="3"/>
        <v/>
      </c>
    </row>
    <row r="204" spans="1:15">
      <c r="A204" s="40"/>
      <c r="B204" s="40"/>
      <c r="C204" s="40"/>
      <c r="D204" s="40"/>
      <c r="E204" s="47"/>
      <c r="F204" s="47"/>
      <c r="G204" s="47"/>
      <c r="H204" s="47"/>
      <c r="I204" s="47"/>
      <c r="J204" s="47"/>
      <c r="K204" s="47"/>
      <c r="L204" s="47"/>
      <c r="M204" s="47"/>
      <c r="O204" s="33" t="str">
        <f t="shared" si="3"/>
        <v/>
      </c>
    </row>
    <row r="205" spans="1:15">
      <c r="A205" s="40"/>
      <c r="B205" s="40"/>
      <c r="C205" s="40"/>
      <c r="D205" s="40"/>
      <c r="E205" s="47"/>
      <c r="F205" s="47"/>
      <c r="G205" s="47"/>
      <c r="H205" s="47"/>
      <c r="I205" s="47"/>
      <c r="J205" s="47"/>
      <c r="K205" s="47"/>
      <c r="L205" s="47"/>
      <c r="M205" s="47"/>
      <c r="O205" s="33" t="str">
        <f t="shared" si="3"/>
        <v/>
      </c>
    </row>
    <row r="206" spans="1:15">
      <c r="A206" s="40"/>
      <c r="B206" s="40"/>
      <c r="C206" s="40"/>
      <c r="D206" s="40"/>
      <c r="E206" s="47"/>
      <c r="F206" s="47"/>
      <c r="G206" s="47"/>
      <c r="H206" s="47"/>
      <c r="I206" s="47"/>
      <c r="J206" s="47"/>
      <c r="K206" s="47"/>
      <c r="L206" s="47"/>
      <c r="M206" s="47"/>
      <c r="O206" s="33" t="str">
        <f t="shared" si="3"/>
        <v/>
      </c>
    </row>
    <row r="207" spans="1:15">
      <c r="A207" s="40"/>
      <c r="B207" s="40"/>
      <c r="C207" s="40"/>
      <c r="D207" s="40"/>
      <c r="E207" s="47"/>
      <c r="F207" s="47"/>
      <c r="G207" s="47"/>
      <c r="H207" s="47"/>
      <c r="I207" s="47"/>
      <c r="J207" s="47"/>
      <c r="K207" s="47"/>
      <c r="L207" s="47"/>
      <c r="M207" s="47"/>
      <c r="O207" s="33" t="str">
        <f t="shared" si="3"/>
        <v/>
      </c>
    </row>
    <row r="208" spans="1:15">
      <c r="A208" s="40"/>
      <c r="B208" s="40"/>
      <c r="C208" s="40"/>
      <c r="D208" s="40"/>
      <c r="E208" s="47"/>
      <c r="F208" s="47"/>
      <c r="G208" s="47"/>
      <c r="H208" s="47"/>
      <c r="I208" s="47"/>
      <c r="J208" s="47"/>
      <c r="K208" s="47"/>
      <c r="L208" s="47"/>
      <c r="M208" s="47"/>
      <c r="O208" s="33" t="str">
        <f t="shared" si="3"/>
        <v/>
      </c>
    </row>
    <row r="209" spans="1:15">
      <c r="A209" s="40"/>
      <c r="B209" s="40"/>
      <c r="C209" s="40"/>
      <c r="D209" s="40"/>
      <c r="E209" s="47"/>
      <c r="F209" s="47"/>
      <c r="G209" s="47"/>
      <c r="H209" s="47"/>
      <c r="I209" s="47"/>
      <c r="J209" s="47"/>
      <c r="K209" s="47"/>
      <c r="L209" s="47"/>
      <c r="M209" s="47"/>
      <c r="O209" s="33" t="str">
        <f t="shared" si="3"/>
        <v/>
      </c>
    </row>
    <row r="210" spans="1:15">
      <c r="A210" s="40"/>
      <c r="B210" s="40"/>
      <c r="C210" s="40"/>
      <c r="D210" s="40"/>
      <c r="E210" s="47"/>
      <c r="F210" s="47"/>
      <c r="G210" s="47"/>
      <c r="H210" s="47"/>
      <c r="I210" s="47"/>
      <c r="J210" s="47"/>
      <c r="K210" s="47"/>
      <c r="L210" s="47"/>
      <c r="M210" s="47"/>
      <c r="O210" s="33" t="str">
        <f t="shared" si="3"/>
        <v/>
      </c>
    </row>
    <row r="211" spans="1:15">
      <c r="A211" s="40"/>
      <c r="B211" s="40"/>
      <c r="C211" s="40"/>
      <c r="D211" s="40"/>
      <c r="E211" s="47"/>
      <c r="F211" s="47"/>
      <c r="G211" s="47"/>
      <c r="H211" s="47"/>
      <c r="I211" s="47"/>
      <c r="J211" s="47"/>
      <c r="K211" s="47"/>
      <c r="L211" s="47"/>
      <c r="M211" s="47"/>
      <c r="O211" s="33" t="str">
        <f t="shared" si="3"/>
        <v/>
      </c>
    </row>
    <row r="212" spans="1:15">
      <c r="A212" s="40"/>
      <c r="B212" s="40"/>
      <c r="C212" s="40"/>
      <c r="D212" s="40"/>
      <c r="E212" s="47"/>
      <c r="F212" s="47"/>
      <c r="G212" s="47"/>
      <c r="H212" s="47"/>
      <c r="I212" s="47"/>
      <c r="J212" s="47"/>
      <c r="K212" s="47"/>
      <c r="L212" s="47"/>
      <c r="M212" s="47"/>
      <c r="O212" s="33" t="str">
        <f t="shared" si="3"/>
        <v/>
      </c>
    </row>
    <row r="213" spans="1:15">
      <c r="A213" s="40"/>
      <c r="B213" s="40"/>
      <c r="C213" s="40"/>
      <c r="D213" s="40"/>
      <c r="E213" s="47"/>
      <c r="F213" s="47"/>
      <c r="G213" s="47"/>
      <c r="H213" s="47"/>
      <c r="I213" s="47"/>
      <c r="J213" s="47"/>
      <c r="K213" s="47"/>
      <c r="L213" s="47"/>
      <c r="M213" s="47"/>
      <c r="O213" s="33" t="str">
        <f t="shared" si="3"/>
        <v/>
      </c>
    </row>
    <row r="214" spans="1:15">
      <c r="A214" s="40"/>
      <c r="B214" s="40"/>
      <c r="C214" s="40"/>
      <c r="D214" s="40"/>
      <c r="E214" s="47"/>
      <c r="F214" s="47"/>
      <c r="G214" s="47"/>
      <c r="H214" s="47"/>
      <c r="I214" s="47"/>
      <c r="J214" s="47"/>
      <c r="K214" s="47"/>
      <c r="L214" s="47"/>
      <c r="M214" s="47"/>
      <c r="O214" s="33" t="str">
        <f t="shared" si="3"/>
        <v/>
      </c>
    </row>
    <row r="215" spans="1:15">
      <c r="A215" s="40"/>
      <c r="B215" s="40"/>
      <c r="C215" s="40"/>
      <c r="D215" s="40"/>
      <c r="E215" s="47"/>
      <c r="F215" s="47"/>
      <c r="G215" s="47"/>
      <c r="H215" s="47"/>
      <c r="I215" s="47"/>
      <c r="J215" s="47"/>
      <c r="K215" s="47"/>
      <c r="L215" s="47"/>
      <c r="M215" s="47"/>
      <c r="O215" s="33" t="str">
        <f t="shared" si="3"/>
        <v/>
      </c>
    </row>
    <row r="216" spans="1:15">
      <c r="A216" s="40"/>
      <c r="B216" s="40"/>
      <c r="C216" s="40"/>
      <c r="D216" s="40"/>
      <c r="E216" s="47"/>
      <c r="F216" s="47"/>
      <c r="G216" s="47"/>
      <c r="H216" s="47"/>
      <c r="I216" s="47"/>
      <c r="J216" s="47"/>
      <c r="K216" s="47"/>
      <c r="L216" s="47"/>
      <c r="M216" s="47"/>
      <c r="O216" s="33" t="str">
        <f t="shared" si="3"/>
        <v/>
      </c>
    </row>
    <row r="217" spans="1:15">
      <c r="A217" s="40"/>
      <c r="B217" s="40"/>
      <c r="C217" s="40"/>
      <c r="D217" s="40"/>
      <c r="E217" s="47"/>
      <c r="F217" s="47"/>
      <c r="G217" s="47"/>
      <c r="H217" s="47"/>
      <c r="I217" s="47"/>
      <c r="J217" s="47"/>
      <c r="K217" s="47"/>
      <c r="L217" s="47"/>
      <c r="M217" s="47"/>
      <c r="O217" s="33" t="str">
        <f t="shared" si="3"/>
        <v/>
      </c>
    </row>
    <row r="218" spans="1:15">
      <c r="A218" s="40"/>
      <c r="B218" s="40"/>
      <c r="C218" s="40"/>
      <c r="D218" s="40"/>
      <c r="E218" s="47"/>
      <c r="F218" s="47"/>
      <c r="G218" s="47"/>
      <c r="H218" s="47"/>
      <c r="I218" s="47"/>
      <c r="J218" s="47"/>
      <c r="K218" s="47"/>
      <c r="L218" s="47"/>
      <c r="M218" s="47"/>
      <c r="O218" s="33" t="str">
        <f t="shared" si="3"/>
        <v/>
      </c>
    </row>
    <row r="219" spans="1:15">
      <c r="A219" s="40"/>
      <c r="B219" s="40"/>
      <c r="C219" s="40"/>
      <c r="D219" s="40"/>
      <c r="E219" s="47"/>
      <c r="F219" s="47"/>
      <c r="G219" s="47"/>
      <c r="H219" s="47"/>
      <c r="I219" s="47"/>
      <c r="J219" s="47"/>
      <c r="K219" s="47"/>
      <c r="L219" s="47"/>
      <c r="M219" s="47"/>
      <c r="O219" s="33" t="str">
        <f t="shared" si="3"/>
        <v/>
      </c>
    </row>
    <row r="220" spans="1:15">
      <c r="A220" s="40"/>
      <c r="B220" s="40"/>
      <c r="C220" s="40"/>
      <c r="D220" s="40"/>
      <c r="E220" s="47"/>
      <c r="F220" s="47"/>
      <c r="G220" s="47"/>
      <c r="H220" s="47"/>
      <c r="I220" s="47"/>
      <c r="J220" s="47"/>
      <c r="K220" s="47"/>
      <c r="L220" s="47"/>
      <c r="M220" s="47"/>
      <c r="O220" s="33" t="str">
        <f t="shared" si="3"/>
        <v/>
      </c>
    </row>
    <row r="221" spans="1:15">
      <c r="A221" s="40"/>
      <c r="B221" s="40"/>
      <c r="C221" s="40"/>
      <c r="D221" s="40"/>
      <c r="E221" s="47"/>
      <c r="F221" s="47"/>
      <c r="G221" s="47"/>
      <c r="H221" s="47"/>
      <c r="I221" s="47"/>
      <c r="J221" s="47"/>
      <c r="K221" s="47"/>
      <c r="L221" s="47"/>
      <c r="M221" s="47"/>
      <c r="O221" s="33" t="str">
        <f t="shared" si="3"/>
        <v/>
      </c>
    </row>
    <row r="222" spans="1:15">
      <c r="A222" s="40"/>
      <c r="B222" s="40"/>
      <c r="C222" s="40"/>
      <c r="D222" s="40"/>
      <c r="E222" s="47"/>
      <c r="F222" s="47"/>
      <c r="G222" s="47"/>
      <c r="H222" s="47"/>
      <c r="I222" s="47"/>
      <c r="J222" s="47"/>
      <c r="K222" s="47"/>
      <c r="L222" s="47"/>
      <c r="M222" s="47"/>
      <c r="O222" s="33" t="str">
        <f t="shared" si="3"/>
        <v/>
      </c>
    </row>
    <row r="223" spans="1:15">
      <c r="A223" s="40"/>
      <c r="B223" s="40"/>
      <c r="C223" s="40"/>
      <c r="D223" s="40"/>
      <c r="E223" s="47"/>
      <c r="F223" s="47"/>
      <c r="G223" s="47"/>
      <c r="H223" s="47"/>
      <c r="I223" s="47"/>
      <c r="J223" s="47"/>
      <c r="K223" s="47"/>
      <c r="L223" s="47"/>
      <c r="M223" s="47"/>
      <c r="O223" s="33" t="str">
        <f t="shared" si="3"/>
        <v/>
      </c>
    </row>
    <row r="224" spans="1:15">
      <c r="A224" s="40"/>
      <c r="B224" s="40"/>
      <c r="C224" s="40"/>
      <c r="D224" s="40"/>
      <c r="E224" s="47"/>
      <c r="F224" s="47"/>
      <c r="G224" s="47"/>
      <c r="H224" s="47"/>
      <c r="I224" s="47"/>
      <c r="J224" s="47"/>
      <c r="K224" s="47"/>
      <c r="L224" s="47"/>
      <c r="M224" s="47"/>
      <c r="O224" s="33" t="str">
        <f t="shared" si="3"/>
        <v/>
      </c>
    </row>
    <row r="225" spans="1:15">
      <c r="A225" s="40"/>
      <c r="B225" s="40"/>
      <c r="C225" s="40"/>
      <c r="D225" s="40"/>
      <c r="E225" s="47"/>
      <c r="F225" s="47"/>
      <c r="G225" s="47"/>
      <c r="H225" s="47"/>
      <c r="I225" s="47"/>
      <c r="J225" s="47"/>
      <c r="K225" s="47"/>
      <c r="L225" s="47"/>
      <c r="M225" s="47"/>
      <c r="O225" s="33" t="str">
        <f t="shared" si="3"/>
        <v/>
      </c>
    </row>
    <row r="226" spans="1:15">
      <c r="A226" s="40"/>
      <c r="B226" s="40"/>
      <c r="C226" s="40"/>
      <c r="D226" s="40"/>
      <c r="E226" s="47"/>
      <c r="F226" s="47"/>
      <c r="G226" s="47"/>
      <c r="H226" s="47"/>
      <c r="I226" s="47"/>
      <c r="J226" s="47"/>
      <c r="K226" s="47"/>
      <c r="L226" s="47"/>
      <c r="M226" s="47"/>
      <c r="O226" s="33" t="str">
        <f t="shared" si="3"/>
        <v/>
      </c>
    </row>
    <row r="227" spans="1:15">
      <c r="A227" s="40"/>
      <c r="B227" s="40"/>
      <c r="C227" s="40"/>
      <c r="D227" s="40"/>
      <c r="E227" s="47"/>
      <c r="F227" s="47"/>
      <c r="G227" s="47"/>
      <c r="H227" s="47"/>
      <c r="I227" s="47"/>
      <c r="J227" s="47"/>
      <c r="K227" s="47"/>
      <c r="L227" s="47"/>
      <c r="M227" s="47"/>
      <c r="O227" s="33" t="str">
        <f t="shared" si="3"/>
        <v/>
      </c>
    </row>
    <row r="228" spans="1:15">
      <c r="A228" s="40"/>
      <c r="B228" s="40"/>
      <c r="C228" s="40"/>
      <c r="D228" s="40"/>
      <c r="E228" s="47"/>
      <c r="F228" s="47"/>
      <c r="G228" s="47"/>
      <c r="H228" s="47"/>
      <c r="I228" s="47"/>
      <c r="J228" s="47"/>
      <c r="K228" s="47"/>
      <c r="L228" s="47"/>
      <c r="M228" s="47"/>
      <c r="O228" s="33" t="str">
        <f t="shared" si="3"/>
        <v/>
      </c>
    </row>
    <row r="229" spans="1:15">
      <c r="A229" s="40"/>
      <c r="B229" s="40"/>
      <c r="C229" s="40"/>
      <c r="D229" s="40"/>
      <c r="E229" s="47"/>
      <c r="F229" s="47"/>
      <c r="G229" s="47"/>
      <c r="H229" s="47"/>
      <c r="I229" s="47"/>
      <c r="J229" s="47"/>
      <c r="K229" s="47"/>
      <c r="L229" s="47"/>
      <c r="M229" s="47"/>
      <c r="O229" s="33" t="str">
        <f t="shared" si="3"/>
        <v/>
      </c>
    </row>
    <row r="230" spans="1:15">
      <c r="A230" s="40"/>
      <c r="B230" s="40"/>
      <c r="C230" s="40"/>
      <c r="D230" s="40"/>
      <c r="E230" s="47"/>
      <c r="F230" s="47"/>
      <c r="G230" s="47"/>
      <c r="H230" s="47"/>
      <c r="I230" s="47"/>
      <c r="J230" s="47"/>
      <c r="K230" s="47"/>
      <c r="L230" s="47"/>
      <c r="M230" s="47"/>
      <c r="O230" s="33" t="str">
        <f t="shared" si="3"/>
        <v/>
      </c>
    </row>
    <row r="231" spans="1:15">
      <c r="A231" s="40"/>
      <c r="B231" s="40"/>
      <c r="C231" s="40"/>
      <c r="D231" s="40"/>
      <c r="E231" s="47"/>
      <c r="F231" s="47"/>
      <c r="G231" s="47"/>
      <c r="H231" s="47"/>
      <c r="I231" s="47"/>
      <c r="J231" s="47"/>
      <c r="K231" s="47"/>
      <c r="L231" s="47"/>
      <c r="M231" s="47"/>
      <c r="O231" s="33" t="str">
        <f t="shared" si="3"/>
        <v/>
      </c>
    </row>
    <row r="232" spans="1:15">
      <c r="A232" s="40"/>
      <c r="B232" s="40"/>
      <c r="C232" s="40"/>
      <c r="D232" s="40"/>
      <c r="E232" s="47"/>
      <c r="F232" s="47"/>
      <c r="G232" s="47"/>
      <c r="H232" s="47"/>
      <c r="I232" s="47"/>
      <c r="J232" s="47"/>
      <c r="K232" s="47"/>
      <c r="L232" s="47"/>
      <c r="M232" s="47"/>
      <c r="O232" s="33" t="str">
        <f t="shared" si="3"/>
        <v/>
      </c>
    </row>
    <row r="233" spans="1:15">
      <c r="A233" s="40"/>
      <c r="B233" s="40"/>
      <c r="C233" s="40"/>
      <c r="D233" s="40"/>
      <c r="E233" s="47"/>
      <c r="F233" s="47"/>
      <c r="G233" s="47"/>
      <c r="H233" s="47"/>
      <c r="I233" s="47"/>
      <c r="J233" s="47"/>
      <c r="K233" s="47"/>
      <c r="L233" s="47"/>
      <c r="M233" s="47"/>
      <c r="O233" s="33" t="str">
        <f t="shared" si="3"/>
        <v/>
      </c>
    </row>
    <row r="234" spans="1:15">
      <c r="A234" s="40"/>
      <c r="B234" s="40"/>
      <c r="C234" s="40"/>
      <c r="D234" s="40"/>
      <c r="E234" s="47"/>
      <c r="F234" s="47"/>
      <c r="G234" s="47"/>
      <c r="H234" s="47"/>
      <c r="I234" s="47"/>
      <c r="J234" s="47"/>
      <c r="K234" s="47"/>
      <c r="L234" s="47"/>
      <c r="M234" s="47"/>
      <c r="O234" s="33" t="str">
        <f t="shared" si="3"/>
        <v/>
      </c>
    </row>
    <row r="235" spans="1:15">
      <c r="A235" s="40"/>
      <c r="B235" s="40"/>
      <c r="C235" s="40"/>
      <c r="D235" s="40"/>
      <c r="E235" s="47"/>
      <c r="F235" s="47"/>
      <c r="G235" s="47"/>
      <c r="H235" s="47"/>
      <c r="I235" s="47"/>
      <c r="J235" s="47"/>
      <c r="K235" s="47"/>
      <c r="L235" s="47"/>
      <c r="M235" s="47"/>
      <c r="O235" s="33" t="str">
        <f t="shared" si="3"/>
        <v/>
      </c>
    </row>
    <row r="236" spans="1:15">
      <c r="A236" s="40"/>
      <c r="B236" s="40"/>
      <c r="C236" s="40"/>
      <c r="D236" s="40"/>
      <c r="E236" s="47"/>
      <c r="F236" s="47"/>
      <c r="G236" s="47"/>
      <c r="H236" s="47"/>
      <c r="I236" s="47"/>
      <c r="J236" s="47"/>
      <c r="K236" s="47"/>
      <c r="L236" s="47"/>
      <c r="M236" s="47"/>
      <c r="O236" s="33" t="str">
        <f t="shared" si="3"/>
        <v/>
      </c>
    </row>
    <row r="237" spans="1:15">
      <c r="A237" s="40"/>
      <c r="B237" s="40"/>
      <c r="C237" s="40"/>
      <c r="D237" s="40"/>
      <c r="E237" s="47"/>
      <c r="F237" s="47"/>
      <c r="G237" s="47"/>
      <c r="H237" s="47"/>
      <c r="I237" s="47"/>
      <c r="J237" s="47"/>
      <c r="K237" s="47"/>
      <c r="L237" s="47"/>
      <c r="M237" s="47"/>
      <c r="O237" s="33" t="str">
        <f t="shared" si="3"/>
        <v/>
      </c>
    </row>
    <row r="238" spans="1:15">
      <c r="A238" s="40"/>
      <c r="B238" s="40"/>
      <c r="C238" s="40"/>
      <c r="D238" s="40"/>
      <c r="E238" s="47"/>
      <c r="F238" s="47"/>
      <c r="G238" s="47"/>
      <c r="H238" s="47"/>
      <c r="I238" s="47"/>
      <c r="J238" s="47"/>
      <c r="K238" s="47"/>
      <c r="L238" s="47"/>
      <c r="M238" s="47"/>
      <c r="O238" s="33" t="str">
        <f t="shared" si="3"/>
        <v/>
      </c>
    </row>
    <row r="239" spans="1:15">
      <c r="A239" s="40"/>
      <c r="B239" s="40"/>
      <c r="C239" s="40"/>
      <c r="D239" s="40"/>
      <c r="E239" s="47"/>
      <c r="F239" s="47"/>
      <c r="G239" s="47"/>
      <c r="H239" s="47"/>
      <c r="I239" s="47"/>
      <c r="J239" s="47"/>
      <c r="K239" s="47"/>
      <c r="L239" s="47"/>
      <c r="M239" s="47"/>
      <c r="O239" s="33" t="str">
        <f t="shared" si="3"/>
        <v/>
      </c>
    </row>
    <row r="240" spans="1:15">
      <c r="A240" s="40"/>
      <c r="B240" s="40"/>
      <c r="C240" s="40"/>
      <c r="D240" s="40"/>
      <c r="E240" s="47"/>
      <c r="F240" s="47"/>
      <c r="G240" s="47"/>
      <c r="H240" s="47"/>
      <c r="I240" s="47"/>
      <c r="J240" s="47"/>
      <c r="K240" s="47"/>
      <c r="L240" s="47"/>
      <c r="M240" s="47"/>
      <c r="O240" s="33" t="str">
        <f t="shared" si="3"/>
        <v/>
      </c>
    </row>
    <row r="241" spans="1:15">
      <c r="A241" s="40"/>
      <c r="B241" s="40"/>
      <c r="C241" s="40"/>
      <c r="D241" s="40"/>
      <c r="E241" s="47"/>
      <c r="F241" s="47"/>
      <c r="G241" s="47"/>
      <c r="H241" s="47"/>
      <c r="I241" s="47"/>
      <c r="J241" s="47"/>
      <c r="K241" s="47"/>
      <c r="L241" s="47"/>
      <c r="M241" s="47"/>
      <c r="O241" s="33" t="str">
        <f t="shared" si="3"/>
        <v/>
      </c>
    </row>
    <row r="242" spans="1:15">
      <c r="A242" s="40"/>
      <c r="B242" s="40"/>
      <c r="C242" s="40"/>
      <c r="D242" s="40"/>
      <c r="E242" s="47"/>
      <c r="F242" s="47"/>
      <c r="G242" s="47"/>
      <c r="H242" s="47"/>
      <c r="I242" s="47"/>
      <c r="J242" s="47"/>
      <c r="K242" s="47"/>
      <c r="L242" s="47"/>
      <c r="M242" s="47"/>
      <c r="O242" s="33" t="str">
        <f t="shared" si="3"/>
        <v/>
      </c>
    </row>
    <row r="243" spans="1:15">
      <c r="A243" s="40"/>
      <c r="B243" s="40"/>
      <c r="C243" s="40"/>
      <c r="D243" s="40"/>
      <c r="E243" s="47"/>
      <c r="F243" s="47"/>
      <c r="G243" s="47"/>
      <c r="H243" s="47"/>
      <c r="I243" s="47"/>
      <c r="J243" s="47"/>
      <c r="K243" s="47"/>
      <c r="L243" s="47"/>
      <c r="M243" s="47"/>
      <c r="O243" s="33" t="str">
        <f t="shared" si="3"/>
        <v/>
      </c>
    </row>
    <row r="244" spans="1:15">
      <c r="A244" s="40"/>
      <c r="B244" s="40"/>
      <c r="C244" s="40"/>
      <c r="D244" s="40"/>
      <c r="E244" s="47"/>
      <c r="F244" s="47"/>
      <c r="G244" s="47"/>
      <c r="H244" s="47"/>
      <c r="I244" s="47"/>
      <c r="J244" s="47"/>
      <c r="K244" s="47"/>
      <c r="L244" s="47"/>
      <c r="M244" s="47"/>
      <c r="O244" s="33" t="str">
        <f t="shared" si="3"/>
        <v/>
      </c>
    </row>
    <row r="245" spans="1:15">
      <c r="A245" s="40"/>
      <c r="B245" s="40"/>
      <c r="C245" s="40"/>
      <c r="D245" s="40"/>
      <c r="E245" s="47"/>
      <c r="F245" s="47"/>
      <c r="G245" s="47"/>
      <c r="H245" s="47"/>
      <c r="I245" s="47"/>
      <c r="J245" s="47"/>
      <c r="K245" s="47"/>
      <c r="L245" s="47"/>
      <c r="M245" s="47"/>
      <c r="O245" s="33" t="str">
        <f t="shared" si="3"/>
        <v/>
      </c>
    </row>
    <row r="246" spans="1:15">
      <c r="A246" s="40"/>
      <c r="B246" s="40"/>
      <c r="C246" s="40"/>
      <c r="D246" s="40"/>
      <c r="E246" s="47"/>
      <c r="F246" s="47"/>
      <c r="G246" s="47"/>
      <c r="H246" s="47"/>
      <c r="I246" s="47"/>
      <c r="J246" s="47"/>
      <c r="K246" s="47"/>
      <c r="L246" s="47"/>
      <c r="M246" s="47"/>
      <c r="O246" s="33" t="str">
        <f t="shared" si="3"/>
        <v/>
      </c>
    </row>
    <row r="247" spans="1:15">
      <c r="A247" s="40"/>
      <c r="B247" s="40"/>
      <c r="C247" s="40"/>
      <c r="D247" s="40"/>
      <c r="E247" s="47"/>
      <c r="F247" s="47"/>
      <c r="G247" s="47"/>
      <c r="H247" s="47"/>
      <c r="I247" s="47"/>
      <c r="J247" s="47"/>
      <c r="K247" s="47"/>
      <c r="L247" s="47"/>
      <c r="M247" s="47"/>
      <c r="O247" s="33" t="str">
        <f t="shared" si="3"/>
        <v/>
      </c>
    </row>
    <row r="248" spans="1:15">
      <c r="A248" s="40"/>
      <c r="B248" s="40"/>
      <c r="C248" s="40"/>
      <c r="D248" s="40"/>
      <c r="E248" s="47"/>
      <c r="F248" s="47"/>
      <c r="G248" s="47"/>
      <c r="H248" s="47"/>
      <c r="I248" s="47"/>
      <c r="J248" s="47"/>
      <c r="K248" s="47"/>
      <c r="L248" s="47"/>
      <c r="M248" s="47"/>
      <c r="O248" s="33" t="str">
        <f t="shared" si="3"/>
        <v/>
      </c>
    </row>
    <row r="249" spans="1:15">
      <c r="A249" s="40"/>
      <c r="B249" s="40"/>
      <c r="C249" s="40"/>
      <c r="D249" s="40"/>
      <c r="E249" s="47"/>
      <c r="F249" s="47"/>
      <c r="G249" s="47"/>
      <c r="H249" s="47"/>
      <c r="I249" s="47"/>
      <c r="J249" s="47"/>
      <c r="K249" s="47"/>
      <c r="L249" s="47"/>
      <c r="M249" s="47"/>
      <c r="O249" s="33" t="str">
        <f t="shared" si="3"/>
        <v/>
      </c>
    </row>
    <row r="250" spans="1:15">
      <c r="A250" s="40"/>
      <c r="B250" s="40"/>
      <c r="C250" s="40"/>
      <c r="D250" s="40"/>
      <c r="E250" s="47"/>
      <c r="F250" s="47"/>
      <c r="G250" s="47"/>
      <c r="H250" s="47"/>
      <c r="I250" s="47"/>
      <c r="J250" s="47"/>
      <c r="K250" s="47"/>
      <c r="L250" s="47"/>
      <c r="M250" s="47"/>
      <c r="O250" s="33" t="str">
        <f t="shared" si="3"/>
        <v/>
      </c>
    </row>
    <row r="251" spans="1:15">
      <c r="A251" s="40"/>
      <c r="B251" s="40"/>
      <c r="C251" s="40"/>
      <c r="D251" s="40"/>
      <c r="E251" s="47"/>
      <c r="F251" s="47"/>
      <c r="G251" s="47"/>
      <c r="H251" s="47"/>
      <c r="I251" s="47"/>
      <c r="J251" s="47"/>
      <c r="K251" s="47"/>
      <c r="L251" s="47"/>
      <c r="M251" s="47"/>
      <c r="O251" s="33" t="str">
        <f t="shared" si="3"/>
        <v/>
      </c>
    </row>
    <row r="252" spans="1:15">
      <c r="A252" s="40"/>
      <c r="B252" s="40"/>
      <c r="C252" s="40"/>
      <c r="D252" s="40"/>
      <c r="E252" s="47"/>
      <c r="F252" s="47"/>
      <c r="G252" s="47"/>
      <c r="H252" s="47"/>
      <c r="I252" s="47"/>
      <c r="J252" s="47"/>
      <c r="K252" s="47"/>
      <c r="L252" s="47"/>
      <c r="M252" s="47"/>
      <c r="O252" s="33" t="str">
        <f t="shared" si="3"/>
        <v/>
      </c>
    </row>
    <row r="253" spans="1:15">
      <c r="A253" s="40"/>
      <c r="B253" s="40"/>
      <c r="C253" s="40"/>
      <c r="D253" s="40"/>
      <c r="E253" s="47"/>
      <c r="F253" s="47"/>
      <c r="G253" s="47"/>
      <c r="H253" s="47"/>
      <c r="I253" s="47"/>
      <c r="J253" s="47"/>
      <c r="K253" s="47"/>
      <c r="L253" s="47"/>
      <c r="M253" s="47"/>
      <c r="O253" s="33" t="str">
        <f t="shared" si="3"/>
        <v/>
      </c>
    </row>
    <row r="254" spans="1:15">
      <c r="A254" s="40"/>
      <c r="B254" s="40"/>
      <c r="C254" s="40"/>
      <c r="D254" s="40"/>
      <c r="E254" s="47"/>
      <c r="F254" s="47"/>
      <c r="G254" s="47"/>
      <c r="H254" s="47"/>
      <c r="I254" s="47"/>
      <c r="J254" s="47"/>
      <c r="K254" s="47"/>
      <c r="L254" s="47"/>
      <c r="M254" s="47"/>
      <c r="O254" s="33" t="str">
        <f t="shared" si="3"/>
        <v/>
      </c>
    </row>
    <row r="255" spans="1:15">
      <c r="A255" s="40"/>
      <c r="B255" s="40"/>
      <c r="C255" s="40"/>
      <c r="D255" s="40"/>
      <c r="E255" s="47"/>
      <c r="F255" s="47"/>
      <c r="G255" s="47"/>
      <c r="H255" s="47"/>
      <c r="I255" s="47"/>
      <c r="J255" s="47"/>
      <c r="K255" s="47"/>
      <c r="L255" s="47"/>
      <c r="M255" s="47"/>
      <c r="O255" s="33" t="str">
        <f t="shared" si="3"/>
        <v/>
      </c>
    </row>
    <row r="256" spans="1:15">
      <c r="A256" s="40"/>
      <c r="B256" s="40"/>
      <c r="C256" s="40"/>
      <c r="D256" s="40"/>
      <c r="E256" s="47"/>
      <c r="F256" s="47"/>
      <c r="G256" s="47"/>
      <c r="H256" s="47"/>
      <c r="I256" s="47"/>
      <c r="J256" s="47"/>
      <c r="K256" s="47"/>
      <c r="L256" s="47"/>
      <c r="M256" s="47"/>
      <c r="O256" s="33" t="str">
        <f t="shared" si="3"/>
        <v/>
      </c>
    </row>
    <row r="257" spans="1:15">
      <c r="A257" s="40"/>
      <c r="B257" s="40"/>
      <c r="C257" s="40"/>
      <c r="D257" s="40"/>
      <c r="E257" s="47"/>
      <c r="F257" s="47"/>
      <c r="G257" s="47"/>
      <c r="H257" s="47"/>
      <c r="I257" s="47"/>
      <c r="J257" s="47"/>
      <c r="K257" s="47"/>
      <c r="L257" s="47"/>
      <c r="M257" s="47"/>
      <c r="O257" s="33" t="str">
        <f t="shared" si="3"/>
        <v/>
      </c>
    </row>
    <row r="258" spans="1:15">
      <c r="A258" s="40"/>
      <c r="B258" s="40"/>
      <c r="C258" s="40"/>
      <c r="D258" s="40"/>
      <c r="E258" s="47"/>
      <c r="F258" s="47"/>
      <c r="G258" s="47"/>
      <c r="H258" s="47"/>
      <c r="I258" s="47"/>
      <c r="J258" s="47"/>
      <c r="K258" s="47"/>
      <c r="L258" s="47"/>
      <c r="M258" s="47"/>
      <c r="O258" s="33" t="str">
        <f t="shared" si="3"/>
        <v/>
      </c>
    </row>
    <row r="259" spans="1:15">
      <c r="A259" s="40"/>
      <c r="B259" s="40"/>
      <c r="C259" s="40"/>
      <c r="D259" s="40"/>
      <c r="E259" s="47"/>
      <c r="F259" s="47"/>
      <c r="G259" s="47"/>
      <c r="H259" s="47"/>
      <c r="I259" s="47"/>
      <c r="J259" s="47"/>
      <c r="K259" s="47"/>
      <c r="L259" s="47"/>
      <c r="M259" s="47"/>
      <c r="O259" s="33" t="str">
        <f t="shared" si="3"/>
        <v/>
      </c>
    </row>
    <row r="260" spans="1:15">
      <c r="A260" s="40"/>
      <c r="B260" s="40"/>
      <c r="C260" s="40"/>
      <c r="D260" s="40"/>
      <c r="E260" s="47"/>
      <c r="F260" s="47"/>
      <c r="G260" s="47"/>
      <c r="H260" s="47"/>
      <c r="I260" s="47"/>
      <c r="J260" s="47"/>
      <c r="K260" s="47"/>
      <c r="L260" s="47"/>
      <c r="M260" s="47"/>
      <c r="O260" s="33" t="str">
        <f t="shared" si="3"/>
        <v/>
      </c>
    </row>
    <row r="261" spans="1:15">
      <c r="A261" s="40"/>
      <c r="B261" s="40"/>
      <c r="C261" s="40"/>
      <c r="D261" s="40"/>
      <c r="E261" s="47"/>
      <c r="F261" s="47"/>
      <c r="G261" s="47"/>
      <c r="H261" s="47"/>
      <c r="I261" s="47"/>
      <c r="J261" s="47"/>
      <c r="K261" s="47"/>
      <c r="L261" s="47"/>
      <c r="M261" s="47"/>
      <c r="O261" s="33" t="str">
        <f t="shared" si="3"/>
        <v/>
      </c>
    </row>
    <row r="262" spans="1:15">
      <c r="A262" s="40"/>
      <c r="B262" s="40"/>
      <c r="C262" s="40"/>
      <c r="D262" s="40"/>
      <c r="E262" s="47"/>
      <c r="F262" s="47"/>
      <c r="G262" s="47"/>
      <c r="H262" s="47"/>
      <c r="I262" s="47"/>
      <c r="J262" s="47"/>
      <c r="K262" s="47"/>
      <c r="L262" s="47"/>
      <c r="M262" s="47"/>
      <c r="O262" s="33" t="str">
        <f t="shared" si="3"/>
        <v/>
      </c>
    </row>
    <row r="263" spans="1:15">
      <c r="A263" s="40"/>
      <c r="B263" s="40"/>
      <c r="C263" s="40"/>
      <c r="D263" s="40"/>
      <c r="E263" s="47"/>
      <c r="F263" s="47"/>
      <c r="G263" s="47"/>
      <c r="H263" s="47"/>
      <c r="I263" s="47"/>
      <c r="J263" s="47"/>
      <c r="K263" s="47"/>
      <c r="L263" s="47"/>
      <c r="M263" s="47"/>
      <c r="O263" s="33" t="str">
        <f t="shared" si="3"/>
        <v/>
      </c>
    </row>
    <row r="264" spans="1:15">
      <c r="A264" s="40"/>
      <c r="B264" s="40"/>
      <c r="C264" s="40"/>
      <c r="D264" s="40"/>
      <c r="E264" s="47"/>
      <c r="F264" s="47"/>
      <c r="G264" s="47"/>
      <c r="H264" s="47"/>
      <c r="I264" s="47"/>
      <c r="J264" s="47"/>
      <c r="K264" s="47"/>
      <c r="L264" s="47"/>
      <c r="M264" s="47"/>
      <c r="O264" s="33" t="str">
        <f t="shared" si="3"/>
        <v/>
      </c>
    </row>
    <row r="265" spans="1:15">
      <c r="A265" s="40"/>
      <c r="B265" s="40"/>
      <c r="C265" s="40"/>
      <c r="D265" s="40"/>
      <c r="E265" s="47"/>
      <c r="F265" s="47"/>
      <c r="G265" s="47"/>
      <c r="H265" s="47"/>
      <c r="I265" s="47"/>
      <c r="J265" s="47"/>
      <c r="K265" s="47"/>
      <c r="L265" s="47"/>
      <c r="M265" s="47"/>
      <c r="O265" s="33" t="str">
        <f t="shared" ref="O265:O328" si="4">IF(COUNTA(A265:M265)=0,"",_xlfn.CONCAT(,
IF(ABS(L265 - (SUM(E265, F265, H265:K265) - SUM(G265)))&gt;=1,
     " Error: Position at the end of the period is not equal to: position at the beginning of the period + increase in liabilities - decrease in liabilities + exchange rate changes + price changes + other changes + rectifications.",
     ""),
IF(AND(NOT(ISBLANK(E265)),E265&lt;0),
" Warning: Position at the beginning of the period must be a positive amount.",
""),
IF(AND(NOT(ISBLANK(L265)),L265&lt;0),
" Warning: Position at the end of the period must be a positive amount.",
"")))</f>
        <v/>
      </c>
    </row>
    <row r="266" spans="1:15">
      <c r="A266" s="40"/>
      <c r="B266" s="40"/>
      <c r="C266" s="40"/>
      <c r="D266" s="40"/>
      <c r="E266" s="47"/>
      <c r="F266" s="47"/>
      <c r="G266" s="47"/>
      <c r="H266" s="47"/>
      <c r="I266" s="47"/>
      <c r="J266" s="47"/>
      <c r="K266" s="47"/>
      <c r="L266" s="47"/>
      <c r="M266" s="47"/>
      <c r="O266" s="33" t="str">
        <f t="shared" si="4"/>
        <v/>
      </c>
    </row>
    <row r="267" spans="1:15">
      <c r="A267" s="40"/>
      <c r="B267" s="40"/>
      <c r="C267" s="40"/>
      <c r="D267" s="40"/>
      <c r="E267" s="47"/>
      <c r="F267" s="47"/>
      <c r="G267" s="47"/>
      <c r="H267" s="47"/>
      <c r="I267" s="47"/>
      <c r="J267" s="47"/>
      <c r="K267" s="47"/>
      <c r="L267" s="47"/>
      <c r="M267" s="47"/>
      <c r="O267" s="33" t="str">
        <f t="shared" si="4"/>
        <v/>
      </c>
    </row>
    <row r="268" spans="1:15">
      <c r="A268" s="40"/>
      <c r="B268" s="40"/>
      <c r="C268" s="40"/>
      <c r="D268" s="40"/>
      <c r="E268" s="47"/>
      <c r="F268" s="47"/>
      <c r="G268" s="47"/>
      <c r="H268" s="47"/>
      <c r="I268" s="47"/>
      <c r="J268" s="47"/>
      <c r="K268" s="47"/>
      <c r="L268" s="47"/>
      <c r="M268" s="47"/>
      <c r="O268" s="33" t="str">
        <f t="shared" si="4"/>
        <v/>
      </c>
    </row>
    <row r="269" spans="1:15">
      <c r="A269" s="40"/>
      <c r="B269" s="40"/>
      <c r="C269" s="40"/>
      <c r="D269" s="40"/>
      <c r="E269" s="47"/>
      <c r="F269" s="47"/>
      <c r="G269" s="47"/>
      <c r="H269" s="47"/>
      <c r="I269" s="47"/>
      <c r="J269" s="47"/>
      <c r="K269" s="47"/>
      <c r="L269" s="47"/>
      <c r="M269" s="47"/>
      <c r="O269" s="33" t="str">
        <f t="shared" si="4"/>
        <v/>
      </c>
    </row>
    <row r="270" spans="1:15">
      <c r="A270" s="40"/>
      <c r="B270" s="40"/>
      <c r="C270" s="40"/>
      <c r="D270" s="40"/>
      <c r="E270" s="47"/>
      <c r="F270" s="47"/>
      <c r="G270" s="47"/>
      <c r="H270" s="47"/>
      <c r="I270" s="47"/>
      <c r="J270" s="47"/>
      <c r="K270" s="47"/>
      <c r="L270" s="47"/>
      <c r="M270" s="47"/>
      <c r="O270" s="33" t="str">
        <f t="shared" si="4"/>
        <v/>
      </c>
    </row>
    <row r="271" spans="1:15">
      <c r="A271" s="40"/>
      <c r="B271" s="40"/>
      <c r="C271" s="40"/>
      <c r="D271" s="40"/>
      <c r="E271" s="47"/>
      <c r="F271" s="47"/>
      <c r="G271" s="47"/>
      <c r="H271" s="47"/>
      <c r="I271" s="47"/>
      <c r="J271" s="47"/>
      <c r="K271" s="47"/>
      <c r="L271" s="47"/>
      <c r="M271" s="47"/>
      <c r="O271" s="33" t="str">
        <f t="shared" si="4"/>
        <v/>
      </c>
    </row>
    <row r="272" spans="1:15">
      <c r="A272" s="40"/>
      <c r="B272" s="40"/>
      <c r="C272" s="40"/>
      <c r="D272" s="40"/>
      <c r="E272" s="47"/>
      <c r="F272" s="47"/>
      <c r="G272" s="47"/>
      <c r="H272" s="47"/>
      <c r="I272" s="47"/>
      <c r="J272" s="47"/>
      <c r="K272" s="47"/>
      <c r="L272" s="47"/>
      <c r="M272" s="47"/>
      <c r="O272" s="33" t="str">
        <f t="shared" si="4"/>
        <v/>
      </c>
    </row>
    <row r="273" spans="1:15">
      <c r="A273" s="40"/>
      <c r="B273" s="40"/>
      <c r="C273" s="40"/>
      <c r="D273" s="40"/>
      <c r="E273" s="47"/>
      <c r="F273" s="47"/>
      <c r="G273" s="47"/>
      <c r="H273" s="47"/>
      <c r="I273" s="47"/>
      <c r="J273" s="47"/>
      <c r="K273" s="47"/>
      <c r="L273" s="47"/>
      <c r="M273" s="47"/>
      <c r="O273" s="33" t="str">
        <f t="shared" si="4"/>
        <v/>
      </c>
    </row>
    <row r="274" spans="1:15">
      <c r="A274" s="40"/>
      <c r="B274" s="40"/>
      <c r="C274" s="40"/>
      <c r="D274" s="40"/>
      <c r="E274" s="47"/>
      <c r="F274" s="47"/>
      <c r="G274" s="47"/>
      <c r="H274" s="47"/>
      <c r="I274" s="47"/>
      <c r="J274" s="47"/>
      <c r="K274" s="47"/>
      <c r="L274" s="47"/>
      <c r="M274" s="47"/>
      <c r="O274" s="33" t="str">
        <f t="shared" si="4"/>
        <v/>
      </c>
    </row>
    <row r="275" spans="1:15">
      <c r="A275" s="40"/>
      <c r="B275" s="40"/>
      <c r="C275" s="40"/>
      <c r="D275" s="40"/>
      <c r="E275" s="47"/>
      <c r="F275" s="47"/>
      <c r="G275" s="47"/>
      <c r="H275" s="47"/>
      <c r="I275" s="47"/>
      <c r="J275" s="47"/>
      <c r="K275" s="47"/>
      <c r="L275" s="47"/>
      <c r="M275" s="47"/>
      <c r="O275" s="33" t="str">
        <f t="shared" si="4"/>
        <v/>
      </c>
    </row>
    <row r="276" spans="1:15">
      <c r="A276" s="40"/>
      <c r="B276" s="40"/>
      <c r="C276" s="40"/>
      <c r="D276" s="40"/>
      <c r="E276" s="47"/>
      <c r="F276" s="47"/>
      <c r="G276" s="47"/>
      <c r="H276" s="47"/>
      <c r="I276" s="47"/>
      <c r="J276" s="47"/>
      <c r="K276" s="47"/>
      <c r="L276" s="47"/>
      <c r="M276" s="47"/>
      <c r="O276" s="33" t="str">
        <f t="shared" si="4"/>
        <v/>
      </c>
    </row>
    <row r="277" spans="1:15">
      <c r="A277" s="40"/>
      <c r="B277" s="40"/>
      <c r="C277" s="40"/>
      <c r="D277" s="40"/>
      <c r="E277" s="47"/>
      <c r="F277" s="47"/>
      <c r="G277" s="47"/>
      <c r="H277" s="47"/>
      <c r="I277" s="47"/>
      <c r="J277" s="47"/>
      <c r="K277" s="47"/>
      <c r="L277" s="47"/>
      <c r="M277" s="47"/>
      <c r="O277" s="33" t="str">
        <f t="shared" si="4"/>
        <v/>
      </c>
    </row>
    <row r="278" spans="1:15">
      <c r="A278" s="40"/>
      <c r="B278" s="40"/>
      <c r="C278" s="40"/>
      <c r="D278" s="40"/>
      <c r="E278" s="47"/>
      <c r="F278" s="47"/>
      <c r="G278" s="47"/>
      <c r="H278" s="47"/>
      <c r="I278" s="47"/>
      <c r="J278" s="47"/>
      <c r="K278" s="47"/>
      <c r="L278" s="47"/>
      <c r="M278" s="47"/>
      <c r="O278" s="33" t="str">
        <f t="shared" si="4"/>
        <v/>
      </c>
    </row>
    <row r="279" spans="1:15">
      <c r="A279" s="40"/>
      <c r="B279" s="40"/>
      <c r="C279" s="40"/>
      <c r="D279" s="40"/>
      <c r="E279" s="47"/>
      <c r="F279" s="47"/>
      <c r="G279" s="47"/>
      <c r="H279" s="47"/>
      <c r="I279" s="47"/>
      <c r="J279" s="47"/>
      <c r="K279" s="47"/>
      <c r="L279" s="47"/>
      <c r="M279" s="47"/>
      <c r="O279" s="33" t="str">
        <f t="shared" si="4"/>
        <v/>
      </c>
    </row>
    <row r="280" spans="1:15">
      <c r="A280" s="40"/>
      <c r="B280" s="40"/>
      <c r="C280" s="40"/>
      <c r="D280" s="40"/>
      <c r="E280" s="47"/>
      <c r="F280" s="47"/>
      <c r="G280" s="47"/>
      <c r="H280" s="47"/>
      <c r="I280" s="47"/>
      <c r="J280" s="47"/>
      <c r="K280" s="47"/>
      <c r="L280" s="47"/>
      <c r="M280" s="47"/>
      <c r="O280" s="33" t="str">
        <f t="shared" si="4"/>
        <v/>
      </c>
    </row>
    <row r="281" spans="1:15">
      <c r="A281" s="40"/>
      <c r="B281" s="40"/>
      <c r="C281" s="40"/>
      <c r="D281" s="40"/>
      <c r="E281" s="47"/>
      <c r="F281" s="47"/>
      <c r="G281" s="47"/>
      <c r="H281" s="47"/>
      <c r="I281" s="47"/>
      <c r="J281" s="47"/>
      <c r="K281" s="47"/>
      <c r="L281" s="47"/>
      <c r="M281" s="47"/>
      <c r="O281" s="33" t="str">
        <f t="shared" si="4"/>
        <v/>
      </c>
    </row>
    <row r="282" spans="1:15">
      <c r="A282" s="40"/>
      <c r="B282" s="40"/>
      <c r="C282" s="40"/>
      <c r="D282" s="40"/>
      <c r="E282" s="47"/>
      <c r="F282" s="47"/>
      <c r="G282" s="47"/>
      <c r="H282" s="47"/>
      <c r="I282" s="47"/>
      <c r="J282" s="47"/>
      <c r="K282" s="47"/>
      <c r="L282" s="47"/>
      <c r="M282" s="47"/>
      <c r="O282" s="33" t="str">
        <f t="shared" si="4"/>
        <v/>
      </c>
    </row>
    <row r="283" spans="1:15">
      <c r="A283" s="40"/>
      <c r="B283" s="40"/>
      <c r="C283" s="40"/>
      <c r="D283" s="40"/>
      <c r="E283" s="47"/>
      <c r="F283" s="47"/>
      <c r="G283" s="47"/>
      <c r="H283" s="47"/>
      <c r="I283" s="47"/>
      <c r="J283" s="47"/>
      <c r="K283" s="47"/>
      <c r="L283" s="47"/>
      <c r="M283" s="47"/>
      <c r="O283" s="33" t="str">
        <f t="shared" si="4"/>
        <v/>
      </c>
    </row>
    <row r="284" spans="1:15">
      <c r="A284" s="40"/>
      <c r="B284" s="40"/>
      <c r="C284" s="40"/>
      <c r="D284" s="40"/>
      <c r="E284" s="47"/>
      <c r="F284" s="47"/>
      <c r="G284" s="47"/>
      <c r="H284" s="47"/>
      <c r="I284" s="47"/>
      <c r="J284" s="47"/>
      <c r="K284" s="47"/>
      <c r="L284" s="47"/>
      <c r="M284" s="47"/>
      <c r="O284" s="33" t="str">
        <f t="shared" si="4"/>
        <v/>
      </c>
    </row>
    <row r="285" spans="1:15">
      <c r="A285" s="40"/>
      <c r="B285" s="40"/>
      <c r="C285" s="40"/>
      <c r="D285" s="40"/>
      <c r="E285" s="47"/>
      <c r="F285" s="47"/>
      <c r="G285" s="47"/>
      <c r="H285" s="47"/>
      <c r="I285" s="47"/>
      <c r="J285" s="47"/>
      <c r="K285" s="47"/>
      <c r="L285" s="47"/>
      <c r="M285" s="47"/>
      <c r="O285" s="33" t="str">
        <f t="shared" si="4"/>
        <v/>
      </c>
    </row>
    <row r="286" spans="1:15">
      <c r="A286" s="40"/>
      <c r="B286" s="40"/>
      <c r="C286" s="40"/>
      <c r="D286" s="40"/>
      <c r="E286" s="47"/>
      <c r="F286" s="47"/>
      <c r="G286" s="47"/>
      <c r="H286" s="47"/>
      <c r="I286" s="47"/>
      <c r="J286" s="47"/>
      <c r="K286" s="47"/>
      <c r="L286" s="47"/>
      <c r="M286" s="47"/>
      <c r="O286" s="33" t="str">
        <f t="shared" si="4"/>
        <v/>
      </c>
    </row>
    <row r="287" spans="1:15">
      <c r="A287" s="40"/>
      <c r="B287" s="40"/>
      <c r="C287" s="40"/>
      <c r="D287" s="40"/>
      <c r="E287" s="47"/>
      <c r="F287" s="47"/>
      <c r="G287" s="47"/>
      <c r="H287" s="47"/>
      <c r="I287" s="47"/>
      <c r="J287" s="47"/>
      <c r="K287" s="47"/>
      <c r="L287" s="47"/>
      <c r="M287" s="47"/>
      <c r="O287" s="33" t="str">
        <f t="shared" si="4"/>
        <v/>
      </c>
    </row>
    <row r="288" spans="1:15">
      <c r="A288" s="40"/>
      <c r="B288" s="40"/>
      <c r="C288" s="40"/>
      <c r="D288" s="40"/>
      <c r="E288" s="47"/>
      <c r="F288" s="47"/>
      <c r="G288" s="47"/>
      <c r="H288" s="47"/>
      <c r="I288" s="47"/>
      <c r="J288" s="47"/>
      <c r="K288" s="47"/>
      <c r="L288" s="47"/>
      <c r="M288" s="47"/>
      <c r="O288" s="33" t="str">
        <f t="shared" si="4"/>
        <v/>
      </c>
    </row>
    <row r="289" spans="1:15">
      <c r="A289" s="40"/>
      <c r="B289" s="40"/>
      <c r="C289" s="40"/>
      <c r="D289" s="40"/>
      <c r="E289" s="47"/>
      <c r="F289" s="47"/>
      <c r="G289" s="47"/>
      <c r="H289" s="47"/>
      <c r="I289" s="47"/>
      <c r="J289" s="47"/>
      <c r="K289" s="47"/>
      <c r="L289" s="47"/>
      <c r="M289" s="47"/>
      <c r="O289" s="33" t="str">
        <f t="shared" si="4"/>
        <v/>
      </c>
    </row>
    <row r="290" spans="1:15">
      <c r="A290" s="40"/>
      <c r="B290" s="40"/>
      <c r="C290" s="40"/>
      <c r="D290" s="40"/>
      <c r="E290" s="47"/>
      <c r="F290" s="47"/>
      <c r="G290" s="47"/>
      <c r="H290" s="47"/>
      <c r="I290" s="47"/>
      <c r="J290" s="47"/>
      <c r="K290" s="47"/>
      <c r="L290" s="47"/>
      <c r="M290" s="47"/>
      <c r="O290" s="33" t="str">
        <f t="shared" si="4"/>
        <v/>
      </c>
    </row>
    <row r="291" spans="1:15">
      <c r="A291" s="40"/>
      <c r="B291" s="40"/>
      <c r="C291" s="40"/>
      <c r="D291" s="40"/>
      <c r="E291" s="47"/>
      <c r="F291" s="47"/>
      <c r="G291" s="47"/>
      <c r="H291" s="47"/>
      <c r="I291" s="47"/>
      <c r="J291" s="47"/>
      <c r="K291" s="47"/>
      <c r="L291" s="47"/>
      <c r="M291" s="47"/>
      <c r="O291" s="33" t="str">
        <f t="shared" si="4"/>
        <v/>
      </c>
    </row>
    <row r="292" spans="1:15">
      <c r="A292" s="40"/>
      <c r="B292" s="40"/>
      <c r="C292" s="40"/>
      <c r="D292" s="40"/>
      <c r="E292" s="47"/>
      <c r="F292" s="47"/>
      <c r="G292" s="47"/>
      <c r="H292" s="47"/>
      <c r="I292" s="47"/>
      <c r="J292" s="47"/>
      <c r="K292" s="47"/>
      <c r="L292" s="47"/>
      <c r="M292" s="47"/>
      <c r="O292" s="33" t="str">
        <f t="shared" si="4"/>
        <v/>
      </c>
    </row>
    <row r="293" spans="1:15">
      <c r="A293" s="40"/>
      <c r="B293" s="40"/>
      <c r="C293" s="40"/>
      <c r="D293" s="40"/>
      <c r="E293" s="47"/>
      <c r="F293" s="47"/>
      <c r="G293" s="47"/>
      <c r="H293" s="47"/>
      <c r="I293" s="47"/>
      <c r="J293" s="47"/>
      <c r="K293" s="47"/>
      <c r="L293" s="47"/>
      <c r="M293" s="47"/>
      <c r="O293" s="33" t="str">
        <f t="shared" si="4"/>
        <v/>
      </c>
    </row>
    <row r="294" spans="1:15">
      <c r="A294" s="40"/>
      <c r="B294" s="40"/>
      <c r="C294" s="40"/>
      <c r="D294" s="40"/>
      <c r="E294" s="47"/>
      <c r="F294" s="47"/>
      <c r="G294" s="47"/>
      <c r="H294" s="47"/>
      <c r="I294" s="47"/>
      <c r="J294" s="47"/>
      <c r="K294" s="47"/>
      <c r="L294" s="47"/>
      <c r="M294" s="47"/>
      <c r="O294" s="33" t="str">
        <f t="shared" si="4"/>
        <v/>
      </c>
    </row>
    <row r="295" spans="1:15">
      <c r="A295" s="40"/>
      <c r="B295" s="40"/>
      <c r="C295" s="40"/>
      <c r="D295" s="40"/>
      <c r="E295" s="47"/>
      <c r="F295" s="47"/>
      <c r="G295" s="47"/>
      <c r="H295" s="47"/>
      <c r="I295" s="47"/>
      <c r="J295" s="47"/>
      <c r="K295" s="47"/>
      <c r="L295" s="47"/>
      <c r="M295" s="47"/>
      <c r="O295" s="33" t="str">
        <f t="shared" si="4"/>
        <v/>
      </c>
    </row>
    <row r="296" spans="1:15">
      <c r="A296" s="40"/>
      <c r="B296" s="40"/>
      <c r="C296" s="40"/>
      <c r="D296" s="40"/>
      <c r="E296" s="47"/>
      <c r="F296" s="47"/>
      <c r="G296" s="47"/>
      <c r="H296" s="47"/>
      <c r="I296" s="47"/>
      <c r="J296" s="47"/>
      <c r="K296" s="47"/>
      <c r="L296" s="47"/>
      <c r="M296" s="47"/>
      <c r="O296" s="33" t="str">
        <f t="shared" si="4"/>
        <v/>
      </c>
    </row>
    <row r="297" spans="1:15">
      <c r="A297" s="40"/>
      <c r="B297" s="40"/>
      <c r="C297" s="40"/>
      <c r="D297" s="40"/>
      <c r="E297" s="47"/>
      <c r="F297" s="47"/>
      <c r="G297" s="47"/>
      <c r="H297" s="47"/>
      <c r="I297" s="47"/>
      <c r="J297" s="47"/>
      <c r="K297" s="47"/>
      <c r="L297" s="47"/>
      <c r="M297" s="47"/>
      <c r="O297" s="33" t="str">
        <f t="shared" si="4"/>
        <v/>
      </c>
    </row>
    <row r="298" spans="1:15">
      <c r="A298" s="40"/>
      <c r="B298" s="40"/>
      <c r="C298" s="40"/>
      <c r="D298" s="40"/>
      <c r="E298" s="47"/>
      <c r="F298" s="47"/>
      <c r="G298" s="47"/>
      <c r="H298" s="47"/>
      <c r="I298" s="47"/>
      <c r="J298" s="47"/>
      <c r="K298" s="47"/>
      <c r="L298" s="47"/>
      <c r="M298" s="47"/>
      <c r="O298" s="33" t="str">
        <f t="shared" si="4"/>
        <v/>
      </c>
    </row>
    <row r="299" spans="1:15">
      <c r="A299" s="40"/>
      <c r="B299" s="40"/>
      <c r="C299" s="40"/>
      <c r="D299" s="40"/>
      <c r="E299" s="47"/>
      <c r="F299" s="47"/>
      <c r="G299" s="47"/>
      <c r="H299" s="47"/>
      <c r="I299" s="47"/>
      <c r="J299" s="47"/>
      <c r="K299" s="47"/>
      <c r="L299" s="47"/>
      <c r="M299" s="47"/>
      <c r="O299" s="33" t="str">
        <f t="shared" si="4"/>
        <v/>
      </c>
    </row>
    <row r="300" spans="1:15">
      <c r="A300" s="40"/>
      <c r="B300" s="40"/>
      <c r="C300" s="40"/>
      <c r="D300" s="40"/>
      <c r="E300" s="47"/>
      <c r="F300" s="47"/>
      <c r="G300" s="47"/>
      <c r="H300" s="47"/>
      <c r="I300" s="47"/>
      <c r="J300" s="47"/>
      <c r="K300" s="47"/>
      <c r="L300" s="47"/>
      <c r="M300" s="47"/>
      <c r="O300" s="33" t="str">
        <f t="shared" si="4"/>
        <v/>
      </c>
    </row>
    <row r="301" spans="1:15">
      <c r="A301" s="40"/>
      <c r="B301" s="40"/>
      <c r="C301" s="40"/>
      <c r="D301" s="40"/>
      <c r="E301" s="47"/>
      <c r="F301" s="47"/>
      <c r="G301" s="47"/>
      <c r="H301" s="47"/>
      <c r="I301" s="47"/>
      <c r="J301" s="47"/>
      <c r="K301" s="47"/>
      <c r="L301" s="47"/>
      <c r="M301" s="47"/>
      <c r="O301" s="33" t="str">
        <f t="shared" si="4"/>
        <v/>
      </c>
    </row>
    <row r="302" spans="1:15">
      <c r="A302" s="40"/>
      <c r="B302" s="40"/>
      <c r="C302" s="40"/>
      <c r="D302" s="40"/>
      <c r="E302" s="47"/>
      <c r="F302" s="47"/>
      <c r="G302" s="47"/>
      <c r="H302" s="47"/>
      <c r="I302" s="47"/>
      <c r="J302" s="47"/>
      <c r="K302" s="47"/>
      <c r="L302" s="47"/>
      <c r="M302" s="47"/>
      <c r="O302" s="33" t="str">
        <f t="shared" si="4"/>
        <v/>
      </c>
    </row>
    <row r="303" spans="1:15">
      <c r="A303" s="40"/>
      <c r="B303" s="40"/>
      <c r="C303" s="40"/>
      <c r="D303" s="40"/>
      <c r="E303" s="47"/>
      <c r="F303" s="47"/>
      <c r="G303" s="47"/>
      <c r="H303" s="47"/>
      <c r="I303" s="47"/>
      <c r="J303" s="47"/>
      <c r="K303" s="47"/>
      <c r="L303" s="47"/>
      <c r="M303" s="47"/>
      <c r="O303" s="33" t="str">
        <f t="shared" si="4"/>
        <v/>
      </c>
    </row>
    <row r="304" spans="1:15">
      <c r="A304" s="40"/>
      <c r="B304" s="40"/>
      <c r="C304" s="40"/>
      <c r="D304" s="40"/>
      <c r="E304" s="47"/>
      <c r="F304" s="47"/>
      <c r="G304" s="47"/>
      <c r="H304" s="47"/>
      <c r="I304" s="47"/>
      <c r="J304" s="47"/>
      <c r="K304" s="47"/>
      <c r="L304" s="47"/>
      <c r="M304" s="47"/>
      <c r="O304" s="33" t="str">
        <f t="shared" si="4"/>
        <v/>
      </c>
    </row>
    <row r="305" spans="1:15">
      <c r="A305" s="40"/>
      <c r="B305" s="40"/>
      <c r="C305" s="40"/>
      <c r="D305" s="40"/>
      <c r="E305" s="47"/>
      <c r="F305" s="47"/>
      <c r="G305" s="47"/>
      <c r="H305" s="47"/>
      <c r="I305" s="47"/>
      <c r="J305" s="47"/>
      <c r="K305" s="47"/>
      <c r="L305" s="47"/>
      <c r="M305" s="47"/>
      <c r="O305" s="33" t="str">
        <f t="shared" si="4"/>
        <v/>
      </c>
    </row>
    <row r="306" spans="1:15">
      <c r="A306" s="40"/>
      <c r="B306" s="40"/>
      <c r="C306" s="40"/>
      <c r="D306" s="40"/>
      <c r="E306" s="47"/>
      <c r="F306" s="47"/>
      <c r="G306" s="47"/>
      <c r="H306" s="47"/>
      <c r="I306" s="47"/>
      <c r="J306" s="47"/>
      <c r="K306" s="47"/>
      <c r="L306" s="47"/>
      <c r="M306" s="47"/>
      <c r="O306" s="33" t="str">
        <f t="shared" si="4"/>
        <v/>
      </c>
    </row>
    <row r="307" spans="1:15">
      <c r="A307" s="40"/>
      <c r="B307" s="40"/>
      <c r="C307" s="40"/>
      <c r="D307" s="40"/>
      <c r="E307" s="47"/>
      <c r="F307" s="47"/>
      <c r="G307" s="47"/>
      <c r="H307" s="47"/>
      <c r="I307" s="47"/>
      <c r="J307" s="47"/>
      <c r="K307" s="47"/>
      <c r="L307" s="47"/>
      <c r="M307" s="47"/>
      <c r="O307" s="33" t="str">
        <f t="shared" si="4"/>
        <v/>
      </c>
    </row>
    <row r="308" spans="1:15">
      <c r="A308" s="40"/>
      <c r="B308" s="40"/>
      <c r="C308" s="40"/>
      <c r="D308" s="40"/>
      <c r="E308" s="47"/>
      <c r="F308" s="47"/>
      <c r="G308" s="47"/>
      <c r="H308" s="47"/>
      <c r="I308" s="47"/>
      <c r="J308" s="47"/>
      <c r="K308" s="47"/>
      <c r="L308" s="47"/>
      <c r="M308" s="47"/>
      <c r="O308" s="33" t="str">
        <f t="shared" si="4"/>
        <v/>
      </c>
    </row>
    <row r="309" spans="1:15">
      <c r="A309" s="40"/>
      <c r="B309" s="40"/>
      <c r="C309" s="40"/>
      <c r="D309" s="40"/>
      <c r="E309" s="47"/>
      <c r="F309" s="47"/>
      <c r="G309" s="47"/>
      <c r="H309" s="47"/>
      <c r="I309" s="47"/>
      <c r="J309" s="47"/>
      <c r="K309" s="47"/>
      <c r="L309" s="47"/>
      <c r="M309" s="47"/>
      <c r="O309" s="33" t="str">
        <f t="shared" si="4"/>
        <v/>
      </c>
    </row>
    <row r="310" spans="1:15">
      <c r="A310" s="40"/>
      <c r="B310" s="40"/>
      <c r="C310" s="40"/>
      <c r="D310" s="40"/>
      <c r="E310" s="47"/>
      <c r="F310" s="47"/>
      <c r="G310" s="47"/>
      <c r="H310" s="47"/>
      <c r="I310" s="47"/>
      <c r="J310" s="47"/>
      <c r="K310" s="47"/>
      <c r="L310" s="47"/>
      <c r="M310" s="47"/>
      <c r="O310" s="33" t="str">
        <f t="shared" si="4"/>
        <v/>
      </c>
    </row>
    <row r="311" spans="1:15">
      <c r="A311" s="40"/>
      <c r="B311" s="40"/>
      <c r="C311" s="40"/>
      <c r="D311" s="40"/>
      <c r="E311" s="47"/>
      <c r="F311" s="47"/>
      <c r="G311" s="47"/>
      <c r="H311" s="47"/>
      <c r="I311" s="47"/>
      <c r="J311" s="47"/>
      <c r="K311" s="47"/>
      <c r="L311" s="47"/>
      <c r="M311" s="47"/>
      <c r="O311" s="33" t="str">
        <f t="shared" si="4"/>
        <v/>
      </c>
    </row>
    <row r="312" spans="1:15">
      <c r="A312" s="40"/>
      <c r="B312" s="40"/>
      <c r="C312" s="40"/>
      <c r="D312" s="40"/>
      <c r="E312" s="47"/>
      <c r="F312" s="47"/>
      <c r="G312" s="47"/>
      <c r="H312" s="47"/>
      <c r="I312" s="47"/>
      <c r="J312" s="47"/>
      <c r="K312" s="47"/>
      <c r="L312" s="47"/>
      <c r="M312" s="47"/>
      <c r="O312" s="33" t="str">
        <f t="shared" si="4"/>
        <v/>
      </c>
    </row>
    <row r="313" spans="1:15">
      <c r="A313" s="40"/>
      <c r="B313" s="40"/>
      <c r="C313" s="40"/>
      <c r="D313" s="40"/>
      <c r="E313" s="47"/>
      <c r="F313" s="47"/>
      <c r="G313" s="47"/>
      <c r="H313" s="47"/>
      <c r="I313" s="47"/>
      <c r="J313" s="47"/>
      <c r="K313" s="47"/>
      <c r="L313" s="47"/>
      <c r="M313" s="47"/>
      <c r="O313" s="33" t="str">
        <f t="shared" si="4"/>
        <v/>
      </c>
    </row>
    <row r="314" spans="1:15">
      <c r="A314" s="40"/>
      <c r="B314" s="40"/>
      <c r="C314" s="40"/>
      <c r="D314" s="40"/>
      <c r="E314" s="47"/>
      <c r="F314" s="47"/>
      <c r="G314" s="47"/>
      <c r="H314" s="47"/>
      <c r="I314" s="47"/>
      <c r="J314" s="47"/>
      <c r="K314" s="47"/>
      <c r="L314" s="47"/>
      <c r="M314" s="47"/>
      <c r="O314" s="33" t="str">
        <f t="shared" si="4"/>
        <v/>
      </c>
    </row>
    <row r="315" spans="1:15">
      <c r="A315" s="40"/>
      <c r="B315" s="40"/>
      <c r="C315" s="40"/>
      <c r="D315" s="40"/>
      <c r="E315" s="47"/>
      <c r="F315" s="47"/>
      <c r="G315" s="47"/>
      <c r="H315" s="47"/>
      <c r="I315" s="47"/>
      <c r="J315" s="47"/>
      <c r="K315" s="47"/>
      <c r="L315" s="47"/>
      <c r="M315" s="47"/>
      <c r="O315" s="33" t="str">
        <f t="shared" si="4"/>
        <v/>
      </c>
    </row>
    <row r="316" spans="1:15">
      <c r="A316" s="40"/>
      <c r="B316" s="40"/>
      <c r="C316" s="40"/>
      <c r="D316" s="40"/>
      <c r="E316" s="47"/>
      <c r="F316" s="47"/>
      <c r="G316" s="47"/>
      <c r="H316" s="47"/>
      <c r="I316" s="47"/>
      <c r="J316" s="47"/>
      <c r="K316" s="47"/>
      <c r="L316" s="47"/>
      <c r="M316" s="47"/>
      <c r="O316" s="33" t="str">
        <f t="shared" si="4"/>
        <v/>
      </c>
    </row>
    <row r="317" spans="1:15">
      <c r="A317" s="40"/>
      <c r="B317" s="40"/>
      <c r="C317" s="40"/>
      <c r="D317" s="40"/>
      <c r="E317" s="47"/>
      <c r="F317" s="47"/>
      <c r="G317" s="47"/>
      <c r="H317" s="47"/>
      <c r="I317" s="47"/>
      <c r="J317" s="47"/>
      <c r="K317" s="47"/>
      <c r="L317" s="47"/>
      <c r="M317" s="47"/>
      <c r="O317" s="33" t="str">
        <f t="shared" si="4"/>
        <v/>
      </c>
    </row>
    <row r="318" spans="1:15">
      <c r="A318" s="40"/>
      <c r="B318" s="40"/>
      <c r="C318" s="40"/>
      <c r="D318" s="40"/>
      <c r="E318" s="47"/>
      <c r="F318" s="47"/>
      <c r="G318" s="47"/>
      <c r="H318" s="47"/>
      <c r="I318" s="47"/>
      <c r="J318" s="47"/>
      <c r="K318" s="47"/>
      <c r="L318" s="47"/>
      <c r="M318" s="47"/>
      <c r="O318" s="33" t="str">
        <f t="shared" si="4"/>
        <v/>
      </c>
    </row>
    <row r="319" spans="1:15">
      <c r="A319" s="40"/>
      <c r="B319" s="40"/>
      <c r="C319" s="40"/>
      <c r="D319" s="40"/>
      <c r="E319" s="47"/>
      <c r="F319" s="47"/>
      <c r="G319" s="47"/>
      <c r="H319" s="47"/>
      <c r="I319" s="47"/>
      <c r="J319" s="47"/>
      <c r="K319" s="47"/>
      <c r="L319" s="47"/>
      <c r="M319" s="47"/>
      <c r="O319" s="33" t="str">
        <f t="shared" si="4"/>
        <v/>
      </c>
    </row>
    <row r="320" spans="1:15">
      <c r="A320" s="40"/>
      <c r="B320" s="40"/>
      <c r="C320" s="40"/>
      <c r="D320" s="40"/>
      <c r="E320" s="47"/>
      <c r="F320" s="47"/>
      <c r="G320" s="47"/>
      <c r="H320" s="47"/>
      <c r="I320" s="47"/>
      <c r="J320" s="47"/>
      <c r="K320" s="47"/>
      <c r="L320" s="47"/>
      <c r="M320" s="47"/>
      <c r="O320" s="33" t="str">
        <f t="shared" si="4"/>
        <v/>
      </c>
    </row>
    <row r="321" spans="1:15">
      <c r="A321" s="40"/>
      <c r="B321" s="40"/>
      <c r="C321" s="40"/>
      <c r="D321" s="40"/>
      <c r="E321" s="47"/>
      <c r="F321" s="47"/>
      <c r="G321" s="47"/>
      <c r="H321" s="47"/>
      <c r="I321" s="47"/>
      <c r="J321" s="47"/>
      <c r="K321" s="47"/>
      <c r="L321" s="47"/>
      <c r="M321" s="47"/>
      <c r="O321" s="33" t="str">
        <f t="shared" si="4"/>
        <v/>
      </c>
    </row>
    <row r="322" spans="1:15">
      <c r="A322" s="40"/>
      <c r="B322" s="40"/>
      <c r="C322" s="40"/>
      <c r="D322" s="40"/>
      <c r="E322" s="47"/>
      <c r="F322" s="47"/>
      <c r="G322" s="47"/>
      <c r="H322" s="47"/>
      <c r="I322" s="47"/>
      <c r="J322" s="47"/>
      <c r="K322" s="47"/>
      <c r="L322" s="47"/>
      <c r="M322" s="47"/>
      <c r="O322" s="33" t="str">
        <f t="shared" si="4"/>
        <v/>
      </c>
    </row>
    <row r="323" spans="1:15">
      <c r="A323" s="40"/>
      <c r="B323" s="40"/>
      <c r="C323" s="40"/>
      <c r="D323" s="40"/>
      <c r="E323" s="47"/>
      <c r="F323" s="47"/>
      <c r="G323" s="47"/>
      <c r="H323" s="47"/>
      <c r="I323" s="47"/>
      <c r="J323" s="47"/>
      <c r="K323" s="47"/>
      <c r="L323" s="47"/>
      <c r="M323" s="47"/>
      <c r="O323" s="33" t="str">
        <f t="shared" si="4"/>
        <v/>
      </c>
    </row>
    <row r="324" spans="1:15">
      <c r="A324" s="40"/>
      <c r="B324" s="40"/>
      <c r="C324" s="40"/>
      <c r="D324" s="40"/>
      <c r="E324" s="47"/>
      <c r="F324" s="47"/>
      <c r="G324" s="47"/>
      <c r="H324" s="47"/>
      <c r="I324" s="47"/>
      <c r="J324" s="47"/>
      <c r="K324" s="47"/>
      <c r="L324" s="47"/>
      <c r="M324" s="47"/>
      <c r="O324" s="33" t="str">
        <f t="shared" si="4"/>
        <v/>
      </c>
    </row>
    <row r="325" spans="1:15">
      <c r="A325" s="40"/>
      <c r="B325" s="40"/>
      <c r="C325" s="40"/>
      <c r="D325" s="40"/>
      <c r="E325" s="47"/>
      <c r="F325" s="47"/>
      <c r="G325" s="47"/>
      <c r="H325" s="47"/>
      <c r="I325" s="47"/>
      <c r="J325" s="47"/>
      <c r="K325" s="47"/>
      <c r="L325" s="47"/>
      <c r="M325" s="47"/>
      <c r="O325" s="33" t="str">
        <f t="shared" si="4"/>
        <v/>
      </c>
    </row>
    <row r="326" spans="1:15">
      <c r="A326" s="40"/>
      <c r="B326" s="40"/>
      <c r="C326" s="40"/>
      <c r="D326" s="40"/>
      <c r="E326" s="47"/>
      <c r="F326" s="47"/>
      <c r="G326" s="47"/>
      <c r="H326" s="47"/>
      <c r="I326" s="47"/>
      <c r="J326" s="47"/>
      <c r="K326" s="47"/>
      <c r="L326" s="47"/>
      <c r="M326" s="47"/>
      <c r="O326" s="33" t="str">
        <f t="shared" si="4"/>
        <v/>
      </c>
    </row>
    <row r="327" spans="1:15">
      <c r="A327" s="40"/>
      <c r="B327" s="40"/>
      <c r="C327" s="40"/>
      <c r="D327" s="40"/>
      <c r="E327" s="47"/>
      <c r="F327" s="47"/>
      <c r="G327" s="47"/>
      <c r="H327" s="47"/>
      <c r="I327" s="47"/>
      <c r="J327" s="47"/>
      <c r="K327" s="47"/>
      <c r="L327" s="47"/>
      <c r="M327" s="47"/>
      <c r="O327" s="33" t="str">
        <f t="shared" si="4"/>
        <v/>
      </c>
    </row>
    <row r="328" spans="1:15">
      <c r="A328" s="40"/>
      <c r="B328" s="40"/>
      <c r="C328" s="40"/>
      <c r="D328" s="40"/>
      <c r="E328" s="47"/>
      <c r="F328" s="47"/>
      <c r="G328" s="47"/>
      <c r="H328" s="47"/>
      <c r="I328" s="47"/>
      <c r="J328" s="47"/>
      <c r="K328" s="47"/>
      <c r="L328" s="47"/>
      <c r="M328" s="47"/>
      <c r="O328" s="33" t="str">
        <f t="shared" si="4"/>
        <v/>
      </c>
    </row>
    <row r="329" spans="1:15">
      <c r="A329" s="40"/>
      <c r="B329" s="40"/>
      <c r="C329" s="40"/>
      <c r="D329" s="40"/>
      <c r="E329" s="47"/>
      <c r="F329" s="47"/>
      <c r="G329" s="47"/>
      <c r="H329" s="47"/>
      <c r="I329" s="47"/>
      <c r="J329" s="47"/>
      <c r="K329" s="47"/>
      <c r="L329" s="47"/>
      <c r="M329" s="47"/>
      <c r="O329" s="33" t="str">
        <f t="shared" ref="O329:O392" si="5">IF(COUNTA(A329:M329)=0,"",_xlfn.CONCAT(,
IF(ABS(L329 - (SUM(E329, F329, H329:K329) - SUM(G329)))&gt;=1,
     " Error: Position at the end of the period is not equal to: position at the beginning of the period + increase in liabilities - decrease in liabilities + exchange rate changes + price changes + other changes + rectifications.",
     ""),
IF(AND(NOT(ISBLANK(E329)),E329&lt;0),
" Warning: Position at the beginning of the period must be a positive amount.",
""),
IF(AND(NOT(ISBLANK(L329)),L329&lt;0),
" Warning: Position at the end of the period must be a positive amount.",
"")))</f>
        <v/>
      </c>
    </row>
    <row r="330" spans="1:15">
      <c r="A330" s="40"/>
      <c r="B330" s="40"/>
      <c r="C330" s="40"/>
      <c r="D330" s="40"/>
      <c r="E330" s="47"/>
      <c r="F330" s="47"/>
      <c r="G330" s="47"/>
      <c r="H330" s="47"/>
      <c r="I330" s="47"/>
      <c r="J330" s="47"/>
      <c r="K330" s="47"/>
      <c r="L330" s="47"/>
      <c r="M330" s="47"/>
      <c r="O330" s="33" t="str">
        <f t="shared" si="5"/>
        <v/>
      </c>
    </row>
    <row r="331" spans="1:15">
      <c r="A331" s="40"/>
      <c r="B331" s="40"/>
      <c r="C331" s="40"/>
      <c r="D331" s="40"/>
      <c r="E331" s="47"/>
      <c r="F331" s="47"/>
      <c r="G331" s="47"/>
      <c r="H331" s="47"/>
      <c r="I331" s="47"/>
      <c r="J331" s="47"/>
      <c r="K331" s="47"/>
      <c r="L331" s="47"/>
      <c r="M331" s="47"/>
      <c r="O331" s="33" t="str">
        <f t="shared" si="5"/>
        <v/>
      </c>
    </row>
    <row r="332" spans="1:15">
      <c r="A332" s="40"/>
      <c r="B332" s="40"/>
      <c r="C332" s="40"/>
      <c r="D332" s="40"/>
      <c r="E332" s="47"/>
      <c r="F332" s="47"/>
      <c r="G332" s="47"/>
      <c r="H332" s="47"/>
      <c r="I332" s="47"/>
      <c r="J332" s="47"/>
      <c r="K332" s="47"/>
      <c r="L332" s="47"/>
      <c r="M332" s="47"/>
      <c r="O332" s="33" t="str">
        <f t="shared" si="5"/>
        <v/>
      </c>
    </row>
    <row r="333" spans="1:15">
      <c r="A333" s="40"/>
      <c r="B333" s="40"/>
      <c r="C333" s="40"/>
      <c r="D333" s="40"/>
      <c r="E333" s="47"/>
      <c r="F333" s="47"/>
      <c r="G333" s="47"/>
      <c r="H333" s="47"/>
      <c r="I333" s="47"/>
      <c r="J333" s="47"/>
      <c r="K333" s="47"/>
      <c r="L333" s="47"/>
      <c r="M333" s="47"/>
      <c r="O333" s="33" t="str">
        <f t="shared" si="5"/>
        <v/>
      </c>
    </row>
    <row r="334" spans="1:15">
      <c r="A334" s="40"/>
      <c r="B334" s="40"/>
      <c r="C334" s="40"/>
      <c r="D334" s="40"/>
      <c r="E334" s="47"/>
      <c r="F334" s="47"/>
      <c r="G334" s="47"/>
      <c r="H334" s="47"/>
      <c r="I334" s="47"/>
      <c r="J334" s="47"/>
      <c r="K334" s="47"/>
      <c r="L334" s="47"/>
      <c r="M334" s="47"/>
      <c r="O334" s="33" t="str">
        <f t="shared" si="5"/>
        <v/>
      </c>
    </row>
    <row r="335" spans="1:15">
      <c r="A335" s="40"/>
      <c r="B335" s="40"/>
      <c r="C335" s="40"/>
      <c r="D335" s="40"/>
      <c r="E335" s="47"/>
      <c r="F335" s="47"/>
      <c r="G335" s="47"/>
      <c r="H335" s="47"/>
      <c r="I335" s="47"/>
      <c r="J335" s="47"/>
      <c r="K335" s="47"/>
      <c r="L335" s="47"/>
      <c r="M335" s="47"/>
      <c r="O335" s="33" t="str">
        <f t="shared" si="5"/>
        <v/>
      </c>
    </row>
    <row r="336" spans="1:15">
      <c r="A336" s="40"/>
      <c r="B336" s="40"/>
      <c r="C336" s="40"/>
      <c r="D336" s="40"/>
      <c r="E336" s="47"/>
      <c r="F336" s="47"/>
      <c r="G336" s="47"/>
      <c r="H336" s="47"/>
      <c r="I336" s="47"/>
      <c r="J336" s="47"/>
      <c r="K336" s="47"/>
      <c r="L336" s="47"/>
      <c r="M336" s="47"/>
      <c r="O336" s="33" t="str">
        <f t="shared" si="5"/>
        <v/>
      </c>
    </row>
    <row r="337" spans="1:15">
      <c r="A337" s="40"/>
      <c r="B337" s="40"/>
      <c r="C337" s="40"/>
      <c r="D337" s="40"/>
      <c r="E337" s="47"/>
      <c r="F337" s="47"/>
      <c r="G337" s="47"/>
      <c r="H337" s="47"/>
      <c r="I337" s="47"/>
      <c r="J337" s="47"/>
      <c r="K337" s="47"/>
      <c r="L337" s="47"/>
      <c r="M337" s="47"/>
      <c r="O337" s="33" t="str">
        <f t="shared" si="5"/>
        <v/>
      </c>
    </row>
    <row r="338" spans="1:15">
      <c r="A338" s="40"/>
      <c r="B338" s="40"/>
      <c r="C338" s="40"/>
      <c r="D338" s="40"/>
      <c r="E338" s="47"/>
      <c r="F338" s="47"/>
      <c r="G338" s="47"/>
      <c r="H338" s="47"/>
      <c r="I338" s="47"/>
      <c r="J338" s="47"/>
      <c r="K338" s="47"/>
      <c r="L338" s="47"/>
      <c r="M338" s="47"/>
      <c r="O338" s="33" t="str">
        <f t="shared" si="5"/>
        <v/>
      </c>
    </row>
    <row r="339" spans="1:15">
      <c r="A339" s="40"/>
      <c r="B339" s="40"/>
      <c r="C339" s="40"/>
      <c r="D339" s="40"/>
      <c r="E339" s="47"/>
      <c r="F339" s="47"/>
      <c r="G339" s="47"/>
      <c r="H339" s="47"/>
      <c r="I339" s="47"/>
      <c r="J339" s="47"/>
      <c r="K339" s="47"/>
      <c r="L339" s="47"/>
      <c r="M339" s="47"/>
      <c r="O339" s="33" t="str">
        <f t="shared" si="5"/>
        <v/>
      </c>
    </row>
    <row r="340" spans="1:15">
      <c r="A340" s="40"/>
      <c r="B340" s="40"/>
      <c r="C340" s="40"/>
      <c r="D340" s="40"/>
      <c r="E340" s="47"/>
      <c r="F340" s="47"/>
      <c r="G340" s="47"/>
      <c r="H340" s="47"/>
      <c r="I340" s="47"/>
      <c r="J340" s="47"/>
      <c r="K340" s="47"/>
      <c r="L340" s="47"/>
      <c r="M340" s="47"/>
      <c r="O340" s="33" t="str">
        <f t="shared" si="5"/>
        <v/>
      </c>
    </row>
    <row r="341" spans="1:15">
      <c r="A341" s="40"/>
      <c r="B341" s="40"/>
      <c r="C341" s="40"/>
      <c r="D341" s="40"/>
      <c r="E341" s="47"/>
      <c r="F341" s="47"/>
      <c r="G341" s="47"/>
      <c r="H341" s="47"/>
      <c r="I341" s="47"/>
      <c r="J341" s="47"/>
      <c r="K341" s="47"/>
      <c r="L341" s="47"/>
      <c r="M341" s="47"/>
      <c r="O341" s="33" t="str">
        <f t="shared" si="5"/>
        <v/>
      </c>
    </row>
    <row r="342" spans="1:15">
      <c r="A342" s="40"/>
      <c r="B342" s="40"/>
      <c r="C342" s="40"/>
      <c r="D342" s="40"/>
      <c r="E342" s="47"/>
      <c r="F342" s="47"/>
      <c r="G342" s="47"/>
      <c r="H342" s="47"/>
      <c r="I342" s="47"/>
      <c r="J342" s="47"/>
      <c r="K342" s="47"/>
      <c r="L342" s="47"/>
      <c r="M342" s="47"/>
      <c r="O342" s="33" t="str">
        <f t="shared" si="5"/>
        <v/>
      </c>
    </row>
    <row r="343" spans="1:15">
      <c r="A343" s="40"/>
      <c r="B343" s="40"/>
      <c r="C343" s="40"/>
      <c r="D343" s="40"/>
      <c r="E343" s="47"/>
      <c r="F343" s="47"/>
      <c r="G343" s="47"/>
      <c r="H343" s="47"/>
      <c r="I343" s="47"/>
      <c r="J343" s="47"/>
      <c r="K343" s="47"/>
      <c r="L343" s="47"/>
      <c r="M343" s="47"/>
      <c r="O343" s="33" t="str">
        <f t="shared" si="5"/>
        <v/>
      </c>
    </row>
    <row r="344" spans="1:15">
      <c r="A344" s="40"/>
      <c r="B344" s="40"/>
      <c r="C344" s="40"/>
      <c r="D344" s="40"/>
      <c r="E344" s="47"/>
      <c r="F344" s="47"/>
      <c r="G344" s="47"/>
      <c r="H344" s="47"/>
      <c r="I344" s="47"/>
      <c r="J344" s="47"/>
      <c r="K344" s="47"/>
      <c r="L344" s="47"/>
      <c r="M344" s="47"/>
      <c r="O344" s="33" t="str">
        <f t="shared" si="5"/>
        <v/>
      </c>
    </row>
    <row r="345" spans="1:15">
      <c r="A345" s="40"/>
      <c r="B345" s="40"/>
      <c r="C345" s="40"/>
      <c r="D345" s="40"/>
      <c r="E345" s="47"/>
      <c r="F345" s="47"/>
      <c r="G345" s="47"/>
      <c r="H345" s="47"/>
      <c r="I345" s="47"/>
      <c r="J345" s="47"/>
      <c r="K345" s="47"/>
      <c r="L345" s="47"/>
      <c r="M345" s="47"/>
      <c r="O345" s="33" t="str">
        <f t="shared" si="5"/>
        <v/>
      </c>
    </row>
    <row r="346" spans="1:15">
      <c r="A346" s="40"/>
      <c r="B346" s="40"/>
      <c r="C346" s="40"/>
      <c r="D346" s="40"/>
      <c r="E346" s="47"/>
      <c r="F346" s="47"/>
      <c r="G346" s="47"/>
      <c r="H346" s="47"/>
      <c r="I346" s="47"/>
      <c r="J346" s="47"/>
      <c r="K346" s="47"/>
      <c r="L346" s="47"/>
      <c r="M346" s="47"/>
      <c r="O346" s="33" t="str">
        <f t="shared" si="5"/>
        <v/>
      </c>
    </row>
    <row r="347" spans="1:15">
      <c r="A347" s="40"/>
      <c r="B347" s="40"/>
      <c r="C347" s="40"/>
      <c r="D347" s="40"/>
      <c r="E347" s="47"/>
      <c r="F347" s="47"/>
      <c r="G347" s="47"/>
      <c r="H347" s="47"/>
      <c r="I347" s="47"/>
      <c r="J347" s="47"/>
      <c r="K347" s="47"/>
      <c r="L347" s="47"/>
      <c r="M347" s="47"/>
      <c r="O347" s="33" t="str">
        <f t="shared" si="5"/>
        <v/>
      </c>
    </row>
    <row r="348" spans="1:15">
      <c r="A348" s="40"/>
      <c r="B348" s="40"/>
      <c r="C348" s="40"/>
      <c r="D348" s="40"/>
      <c r="E348" s="47"/>
      <c r="F348" s="47"/>
      <c r="G348" s="47"/>
      <c r="H348" s="47"/>
      <c r="I348" s="47"/>
      <c r="J348" s="47"/>
      <c r="K348" s="47"/>
      <c r="L348" s="47"/>
      <c r="M348" s="47"/>
      <c r="O348" s="33" t="str">
        <f t="shared" si="5"/>
        <v/>
      </c>
    </row>
    <row r="349" spans="1:15">
      <c r="A349" s="40"/>
      <c r="B349" s="40"/>
      <c r="C349" s="40"/>
      <c r="D349" s="40"/>
      <c r="E349" s="47"/>
      <c r="F349" s="47"/>
      <c r="G349" s="47"/>
      <c r="H349" s="47"/>
      <c r="I349" s="47"/>
      <c r="J349" s="47"/>
      <c r="K349" s="47"/>
      <c r="L349" s="47"/>
      <c r="M349" s="47"/>
      <c r="O349" s="33" t="str">
        <f t="shared" si="5"/>
        <v/>
      </c>
    </row>
    <row r="350" spans="1:15">
      <c r="A350" s="40"/>
      <c r="B350" s="40"/>
      <c r="C350" s="40"/>
      <c r="D350" s="40"/>
      <c r="E350" s="47"/>
      <c r="F350" s="47"/>
      <c r="G350" s="47"/>
      <c r="H350" s="47"/>
      <c r="I350" s="47"/>
      <c r="J350" s="47"/>
      <c r="K350" s="47"/>
      <c r="L350" s="47"/>
      <c r="M350" s="47"/>
      <c r="O350" s="33" t="str">
        <f t="shared" si="5"/>
        <v/>
      </c>
    </row>
    <row r="351" spans="1:15">
      <c r="A351" s="40"/>
      <c r="B351" s="40"/>
      <c r="C351" s="40"/>
      <c r="D351" s="40"/>
      <c r="E351" s="47"/>
      <c r="F351" s="47"/>
      <c r="G351" s="47"/>
      <c r="H351" s="47"/>
      <c r="I351" s="47"/>
      <c r="J351" s="47"/>
      <c r="K351" s="47"/>
      <c r="L351" s="47"/>
      <c r="M351" s="47"/>
      <c r="O351" s="33" t="str">
        <f t="shared" si="5"/>
        <v/>
      </c>
    </row>
    <row r="352" spans="1:15">
      <c r="A352" s="40"/>
      <c r="B352" s="40"/>
      <c r="C352" s="40"/>
      <c r="D352" s="40"/>
      <c r="E352" s="47"/>
      <c r="F352" s="47"/>
      <c r="G352" s="47"/>
      <c r="H352" s="47"/>
      <c r="I352" s="47"/>
      <c r="J352" s="47"/>
      <c r="K352" s="47"/>
      <c r="L352" s="47"/>
      <c r="M352" s="47"/>
      <c r="O352" s="33" t="str">
        <f t="shared" si="5"/>
        <v/>
      </c>
    </row>
    <row r="353" spans="1:15">
      <c r="A353" s="40"/>
      <c r="B353" s="40"/>
      <c r="C353" s="40"/>
      <c r="D353" s="40"/>
      <c r="E353" s="47"/>
      <c r="F353" s="47"/>
      <c r="G353" s="47"/>
      <c r="H353" s="47"/>
      <c r="I353" s="47"/>
      <c r="J353" s="47"/>
      <c r="K353" s="47"/>
      <c r="L353" s="47"/>
      <c r="M353" s="47"/>
      <c r="O353" s="33" t="str">
        <f t="shared" si="5"/>
        <v/>
      </c>
    </row>
    <row r="354" spans="1:15">
      <c r="A354" s="40"/>
      <c r="B354" s="40"/>
      <c r="C354" s="40"/>
      <c r="D354" s="40"/>
      <c r="E354" s="47"/>
      <c r="F354" s="47"/>
      <c r="G354" s="47"/>
      <c r="H354" s="47"/>
      <c r="I354" s="47"/>
      <c r="J354" s="47"/>
      <c r="K354" s="47"/>
      <c r="L354" s="47"/>
      <c r="M354" s="47"/>
      <c r="O354" s="33" t="str">
        <f t="shared" si="5"/>
        <v/>
      </c>
    </row>
    <row r="355" spans="1:15">
      <c r="A355" s="40"/>
      <c r="B355" s="40"/>
      <c r="C355" s="40"/>
      <c r="D355" s="40"/>
      <c r="E355" s="47"/>
      <c r="F355" s="47"/>
      <c r="G355" s="47"/>
      <c r="H355" s="47"/>
      <c r="I355" s="47"/>
      <c r="J355" s="47"/>
      <c r="K355" s="47"/>
      <c r="L355" s="47"/>
      <c r="M355" s="47"/>
      <c r="O355" s="33" t="str">
        <f t="shared" si="5"/>
        <v/>
      </c>
    </row>
    <row r="356" spans="1:15">
      <c r="A356" s="40"/>
      <c r="B356" s="40"/>
      <c r="C356" s="40"/>
      <c r="D356" s="40"/>
      <c r="E356" s="47"/>
      <c r="F356" s="47"/>
      <c r="G356" s="47"/>
      <c r="H356" s="47"/>
      <c r="I356" s="47"/>
      <c r="J356" s="47"/>
      <c r="K356" s="47"/>
      <c r="L356" s="47"/>
      <c r="M356" s="47"/>
      <c r="O356" s="33" t="str">
        <f t="shared" si="5"/>
        <v/>
      </c>
    </row>
    <row r="357" spans="1:15">
      <c r="A357" s="40"/>
      <c r="B357" s="40"/>
      <c r="C357" s="40"/>
      <c r="D357" s="40"/>
      <c r="E357" s="47"/>
      <c r="F357" s="47"/>
      <c r="G357" s="47"/>
      <c r="H357" s="47"/>
      <c r="I357" s="47"/>
      <c r="J357" s="47"/>
      <c r="K357" s="47"/>
      <c r="L357" s="47"/>
      <c r="M357" s="47"/>
      <c r="O357" s="33" t="str">
        <f t="shared" si="5"/>
        <v/>
      </c>
    </row>
    <row r="358" spans="1:15">
      <c r="A358" s="40"/>
      <c r="B358" s="40"/>
      <c r="C358" s="40"/>
      <c r="D358" s="40"/>
      <c r="E358" s="47"/>
      <c r="F358" s="47"/>
      <c r="G358" s="47"/>
      <c r="H358" s="47"/>
      <c r="I358" s="47"/>
      <c r="J358" s="47"/>
      <c r="K358" s="47"/>
      <c r="L358" s="47"/>
      <c r="M358" s="47"/>
      <c r="O358" s="33" t="str">
        <f t="shared" si="5"/>
        <v/>
      </c>
    </row>
    <row r="359" spans="1:15">
      <c r="A359" s="40"/>
      <c r="B359" s="40"/>
      <c r="C359" s="40"/>
      <c r="D359" s="40"/>
      <c r="E359" s="47"/>
      <c r="F359" s="47"/>
      <c r="G359" s="47"/>
      <c r="H359" s="47"/>
      <c r="I359" s="47"/>
      <c r="J359" s="47"/>
      <c r="K359" s="47"/>
      <c r="L359" s="47"/>
      <c r="M359" s="47"/>
      <c r="O359" s="33" t="str">
        <f t="shared" si="5"/>
        <v/>
      </c>
    </row>
    <row r="360" spans="1:15">
      <c r="A360" s="40"/>
      <c r="B360" s="40"/>
      <c r="C360" s="40"/>
      <c r="D360" s="40"/>
      <c r="E360" s="47"/>
      <c r="F360" s="47"/>
      <c r="G360" s="47"/>
      <c r="H360" s="47"/>
      <c r="I360" s="47"/>
      <c r="J360" s="47"/>
      <c r="K360" s="47"/>
      <c r="L360" s="47"/>
      <c r="M360" s="47"/>
      <c r="O360" s="33" t="str">
        <f t="shared" si="5"/>
        <v/>
      </c>
    </row>
    <row r="361" spans="1:15">
      <c r="A361" s="40"/>
      <c r="B361" s="40"/>
      <c r="C361" s="40"/>
      <c r="D361" s="40"/>
      <c r="E361" s="47"/>
      <c r="F361" s="47"/>
      <c r="G361" s="47"/>
      <c r="H361" s="47"/>
      <c r="I361" s="47"/>
      <c r="J361" s="47"/>
      <c r="K361" s="47"/>
      <c r="L361" s="47"/>
      <c r="M361" s="47"/>
      <c r="O361" s="33" t="str">
        <f t="shared" si="5"/>
        <v/>
      </c>
    </row>
    <row r="362" spans="1:15">
      <c r="A362" s="40"/>
      <c r="B362" s="40"/>
      <c r="C362" s="40"/>
      <c r="D362" s="40"/>
      <c r="E362" s="47"/>
      <c r="F362" s="47"/>
      <c r="G362" s="47"/>
      <c r="H362" s="47"/>
      <c r="I362" s="47"/>
      <c r="J362" s="47"/>
      <c r="K362" s="47"/>
      <c r="L362" s="47"/>
      <c r="M362" s="47"/>
      <c r="O362" s="33" t="str">
        <f t="shared" si="5"/>
        <v/>
      </c>
    </row>
    <row r="363" spans="1:15">
      <c r="A363" s="40"/>
      <c r="B363" s="40"/>
      <c r="C363" s="40"/>
      <c r="D363" s="40"/>
      <c r="E363" s="47"/>
      <c r="F363" s="47"/>
      <c r="G363" s="47"/>
      <c r="H363" s="47"/>
      <c r="I363" s="47"/>
      <c r="J363" s="47"/>
      <c r="K363" s="47"/>
      <c r="L363" s="47"/>
      <c r="M363" s="47"/>
      <c r="O363" s="33" t="str">
        <f t="shared" si="5"/>
        <v/>
      </c>
    </row>
    <row r="364" spans="1:15">
      <c r="A364" s="40"/>
      <c r="B364" s="40"/>
      <c r="C364" s="40"/>
      <c r="D364" s="40"/>
      <c r="E364" s="47"/>
      <c r="F364" s="47"/>
      <c r="G364" s="47"/>
      <c r="H364" s="47"/>
      <c r="I364" s="47"/>
      <c r="J364" s="47"/>
      <c r="K364" s="47"/>
      <c r="L364" s="47"/>
      <c r="M364" s="47"/>
      <c r="O364" s="33" t="str">
        <f t="shared" si="5"/>
        <v/>
      </c>
    </row>
    <row r="365" spans="1:15">
      <c r="A365" s="40"/>
      <c r="B365" s="40"/>
      <c r="C365" s="40"/>
      <c r="D365" s="40"/>
      <c r="E365" s="47"/>
      <c r="F365" s="47"/>
      <c r="G365" s="47"/>
      <c r="H365" s="47"/>
      <c r="I365" s="47"/>
      <c r="J365" s="47"/>
      <c r="K365" s="47"/>
      <c r="L365" s="47"/>
      <c r="M365" s="47"/>
      <c r="O365" s="33" t="str">
        <f t="shared" si="5"/>
        <v/>
      </c>
    </row>
    <row r="366" spans="1:15">
      <c r="A366" s="40"/>
      <c r="B366" s="40"/>
      <c r="C366" s="40"/>
      <c r="D366" s="40"/>
      <c r="E366" s="47"/>
      <c r="F366" s="47"/>
      <c r="G366" s="47"/>
      <c r="H366" s="47"/>
      <c r="I366" s="47"/>
      <c r="J366" s="47"/>
      <c r="K366" s="47"/>
      <c r="L366" s="47"/>
      <c r="M366" s="47"/>
      <c r="O366" s="33" t="str">
        <f t="shared" si="5"/>
        <v/>
      </c>
    </row>
    <row r="367" spans="1:15">
      <c r="A367" s="40"/>
      <c r="B367" s="40"/>
      <c r="C367" s="40"/>
      <c r="D367" s="40"/>
      <c r="E367" s="47"/>
      <c r="F367" s="47"/>
      <c r="G367" s="47"/>
      <c r="H367" s="47"/>
      <c r="I367" s="47"/>
      <c r="J367" s="47"/>
      <c r="K367" s="47"/>
      <c r="L367" s="47"/>
      <c r="M367" s="47"/>
      <c r="O367" s="33" t="str">
        <f t="shared" si="5"/>
        <v/>
      </c>
    </row>
    <row r="368" spans="1:15">
      <c r="A368" s="40"/>
      <c r="B368" s="40"/>
      <c r="C368" s="40"/>
      <c r="D368" s="40"/>
      <c r="E368" s="47"/>
      <c r="F368" s="47"/>
      <c r="G368" s="47"/>
      <c r="H368" s="47"/>
      <c r="I368" s="47"/>
      <c r="J368" s="47"/>
      <c r="K368" s="47"/>
      <c r="L368" s="47"/>
      <c r="M368" s="47"/>
      <c r="O368" s="33" t="str">
        <f t="shared" si="5"/>
        <v/>
      </c>
    </row>
    <row r="369" spans="1:15">
      <c r="A369" s="40"/>
      <c r="B369" s="40"/>
      <c r="C369" s="40"/>
      <c r="D369" s="40"/>
      <c r="E369" s="47"/>
      <c r="F369" s="47"/>
      <c r="G369" s="47"/>
      <c r="H369" s="47"/>
      <c r="I369" s="47"/>
      <c r="J369" s="47"/>
      <c r="K369" s="47"/>
      <c r="L369" s="47"/>
      <c r="M369" s="47"/>
      <c r="O369" s="33" t="str">
        <f t="shared" si="5"/>
        <v/>
      </c>
    </row>
    <row r="370" spans="1:15">
      <c r="A370" s="40"/>
      <c r="B370" s="40"/>
      <c r="C370" s="40"/>
      <c r="D370" s="40"/>
      <c r="E370" s="47"/>
      <c r="F370" s="47"/>
      <c r="G370" s="47"/>
      <c r="H370" s="47"/>
      <c r="I370" s="47"/>
      <c r="J370" s="47"/>
      <c r="K370" s="47"/>
      <c r="L370" s="47"/>
      <c r="M370" s="47"/>
      <c r="O370" s="33" t="str">
        <f t="shared" si="5"/>
        <v/>
      </c>
    </row>
    <row r="371" spans="1:15">
      <c r="A371" s="40"/>
      <c r="B371" s="40"/>
      <c r="C371" s="40"/>
      <c r="D371" s="40"/>
      <c r="E371" s="47"/>
      <c r="F371" s="47"/>
      <c r="G371" s="47"/>
      <c r="H371" s="47"/>
      <c r="I371" s="47"/>
      <c r="J371" s="47"/>
      <c r="K371" s="47"/>
      <c r="L371" s="47"/>
      <c r="M371" s="47"/>
      <c r="O371" s="33" t="str">
        <f t="shared" si="5"/>
        <v/>
      </c>
    </row>
    <row r="372" spans="1:15">
      <c r="A372" s="40"/>
      <c r="B372" s="40"/>
      <c r="C372" s="40"/>
      <c r="D372" s="40"/>
      <c r="E372" s="47"/>
      <c r="F372" s="47"/>
      <c r="G372" s="47"/>
      <c r="H372" s="47"/>
      <c r="I372" s="47"/>
      <c r="J372" s="47"/>
      <c r="K372" s="47"/>
      <c r="L372" s="47"/>
      <c r="M372" s="47"/>
      <c r="O372" s="33" t="str">
        <f t="shared" si="5"/>
        <v/>
      </c>
    </row>
    <row r="373" spans="1:15">
      <c r="A373" s="40"/>
      <c r="B373" s="40"/>
      <c r="C373" s="40"/>
      <c r="D373" s="40"/>
      <c r="E373" s="47"/>
      <c r="F373" s="47"/>
      <c r="G373" s="47"/>
      <c r="H373" s="47"/>
      <c r="I373" s="47"/>
      <c r="J373" s="47"/>
      <c r="K373" s="47"/>
      <c r="L373" s="47"/>
      <c r="M373" s="47"/>
      <c r="O373" s="33" t="str">
        <f t="shared" si="5"/>
        <v/>
      </c>
    </row>
    <row r="374" spans="1:15">
      <c r="A374" s="40"/>
      <c r="B374" s="40"/>
      <c r="C374" s="40"/>
      <c r="D374" s="40"/>
      <c r="E374" s="47"/>
      <c r="F374" s="47"/>
      <c r="G374" s="47"/>
      <c r="H374" s="47"/>
      <c r="I374" s="47"/>
      <c r="J374" s="47"/>
      <c r="K374" s="47"/>
      <c r="L374" s="47"/>
      <c r="M374" s="47"/>
      <c r="O374" s="33" t="str">
        <f t="shared" si="5"/>
        <v/>
      </c>
    </row>
    <row r="375" spans="1:15">
      <c r="A375" s="40"/>
      <c r="B375" s="40"/>
      <c r="C375" s="40"/>
      <c r="D375" s="40"/>
      <c r="E375" s="47"/>
      <c r="F375" s="47"/>
      <c r="G375" s="47"/>
      <c r="H375" s="47"/>
      <c r="I375" s="47"/>
      <c r="J375" s="47"/>
      <c r="K375" s="47"/>
      <c r="L375" s="47"/>
      <c r="M375" s="47"/>
      <c r="O375" s="33" t="str">
        <f t="shared" si="5"/>
        <v/>
      </c>
    </row>
    <row r="376" spans="1:15">
      <c r="A376" s="40"/>
      <c r="B376" s="40"/>
      <c r="C376" s="40"/>
      <c r="D376" s="40"/>
      <c r="E376" s="47"/>
      <c r="F376" s="47"/>
      <c r="G376" s="47"/>
      <c r="H376" s="47"/>
      <c r="I376" s="47"/>
      <c r="J376" s="47"/>
      <c r="K376" s="47"/>
      <c r="L376" s="47"/>
      <c r="M376" s="47"/>
      <c r="O376" s="33" t="str">
        <f t="shared" si="5"/>
        <v/>
      </c>
    </row>
    <row r="377" spans="1:15">
      <c r="A377" s="40"/>
      <c r="B377" s="40"/>
      <c r="C377" s="40"/>
      <c r="D377" s="40"/>
      <c r="E377" s="47"/>
      <c r="F377" s="47"/>
      <c r="G377" s="47"/>
      <c r="H377" s="47"/>
      <c r="I377" s="47"/>
      <c r="J377" s="47"/>
      <c r="K377" s="47"/>
      <c r="L377" s="47"/>
      <c r="M377" s="47"/>
      <c r="O377" s="33" t="str">
        <f t="shared" si="5"/>
        <v/>
      </c>
    </row>
    <row r="378" spans="1:15">
      <c r="A378" s="40"/>
      <c r="B378" s="40"/>
      <c r="C378" s="40"/>
      <c r="D378" s="40"/>
      <c r="E378" s="47"/>
      <c r="F378" s="47"/>
      <c r="G378" s="47"/>
      <c r="H378" s="47"/>
      <c r="I378" s="47"/>
      <c r="J378" s="47"/>
      <c r="K378" s="47"/>
      <c r="L378" s="47"/>
      <c r="M378" s="47"/>
      <c r="O378" s="33" t="str">
        <f t="shared" si="5"/>
        <v/>
      </c>
    </row>
    <row r="379" spans="1:15">
      <c r="A379" s="40"/>
      <c r="B379" s="40"/>
      <c r="C379" s="40"/>
      <c r="D379" s="40"/>
      <c r="E379" s="47"/>
      <c r="F379" s="47"/>
      <c r="G379" s="47"/>
      <c r="H379" s="47"/>
      <c r="I379" s="47"/>
      <c r="J379" s="47"/>
      <c r="K379" s="47"/>
      <c r="L379" s="47"/>
      <c r="M379" s="47"/>
      <c r="O379" s="33" t="str">
        <f t="shared" si="5"/>
        <v/>
      </c>
    </row>
    <row r="380" spans="1:15">
      <c r="A380" s="40"/>
      <c r="B380" s="40"/>
      <c r="C380" s="40"/>
      <c r="D380" s="40"/>
      <c r="E380" s="47"/>
      <c r="F380" s="47"/>
      <c r="G380" s="47"/>
      <c r="H380" s="47"/>
      <c r="I380" s="47"/>
      <c r="J380" s="47"/>
      <c r="K380" s="47"/>
      <c r="L380" s="47"/>
      <c r="M380" s="47"/>
      <c r="O380" s="33" t="str">
        <f t="shared" si="5"/>
        <v/>
      </c>
    </row>
    <row r="381" spans="1:15">
      <c r="A381" s="40"/>
      <c r="B381" s="40"/>
      <c r="C381" s="40"/>
      <c r="D381" s="40"/>
      <c r="E381" s="47"/>
      <c r="F381" s="47"/>
      <c r="G381" s="47"/>
      <c r="H381" s="47"/>
      <c r="I381" s="47"/>
      <c r="J381" s="47"/>
      <c r="K381" s="47"/>
      <c r="L381" s="47"/>
      <c r="M381" s="47"/>
      <c r="O381" s="33" t="str">
        <f t="shared" si="5"/>
        <v/>
      </c>
    </row>
    <row r="382" spans="1:15">
      <c r="A382" s="40"/>
      <c r="B382" s="40"/>
      <c r="C382" s="40"/>
      <c r="D382" s="40"/>
      <c r="E382" s="47"/>
      <c r="F382" s="47"/>
      <c r="G382" s="47"/>
      <c r="H382" s="47"/>
      <c r="I382" s="47"/>
      <c r="J382" s="47"/>
      <c r="K382" s="47"/>
      <c r="L382" s="47"/>
      <c r="M382" s="47"/>
      <c r="O382" s="33" t="str">
        <f t="shared" si="5"/>
        <v/>
      </c>
    </row>
    <row r="383" spans="1:15">
      <c r="A383" s="40"/>
      <c r="B383" s="40"/>
      <c r="C383" s="40"/>
      <c r="D383" s="40"/>
      <c r="E383" s="47"/>
      <c r="F383" s="47"/>
      <c r="G383" s="47"/>
      <c r="H383" s="47"/>
      <c r="I383" s="47"/>
      <c r="J383" s="47"/>
      <c r="K383" s="47"/>
      <c r="L383" s="47"/>
      <c r="M383" s="47"/>
      <c r="O383" s="33" t="str">
        <f t="shared" si="5"/>
        <v/>
      </c>
    </row>
    <row r="384" spans="1:15">
      <c r="A384" s="40"/>
      <c r="B384" s="40"/>
      <c r="C384" s="40"/>
      <c r="D384" s="40"/>
      <c r="E384" s="47"/>
      <c r="F384" s="47"/>
      <c r="G384" s="47"/>
      <c r="H384" s="47"/>
      <c r="I384" s="47"/>
      <c r="J384" s="47"/>
      <c r="K384" s="47"/>
      <c r="L384" s="47"/>
      <c r="M384" s="47"/>
      <c r="O384" s="33" t="str">
        <f t="shared" si="5"/>
        <v/>
      </c>
    </row>
    <row r="385" spans="1:15">
      <c r="A385" s="40"/>
      <c r="B385" s="40"/>
      <c r="C385" s="40"/>
      <c r="D385" s="40"/>
      <c r="E385" s="47"/>
      <c r="F385" s="47"/>
      <c r="G385" s="47"/>
      <c r="H385" s="47"/>
      <c r="I385" s="47"/>
      <c r="J385" s="47"/>
      <c r="K385" s="47"/>
      <c r="L385" s="47"/>
      <c r="M385" s="47"/>
      <c r="O385" s="33" t="str">
        <f t="shared" si="5"/>
        <v/>
      </c>
    </row>
    <row r="386" spans="1:15">
      <c r="A386" s="40"/>
      <c r="B386" s="40"/>
      <c r="C386" s="40"/>
      <c r="D386" s="40"/>
      <c r="E386" s="47"/>
      <c r="F386" s="47"/>
      <c r="G386" s="47"/>
      <c r="H386" s="47"/>
      <c r="I386" s="47"/>
      <c r="J386" s="47"/>
      <c r="K386" s="47"/>
      <c r="L386" s="47"/>
      <c r="M386" s="47"/>
      <c r="O386" s="33" t="str">
        <f t="shared" si="5"/>
        <v/>
      </c>
    </row>
    <row r="387" spans="1:15">
      <c r="A387" s="40"/>
      <c r="B387" s="40"/>
      <c r="C387" s="40"/>
      <c r="D387" s="40"/>
      <c r="E387" s="47"/>
      <c r="F387" s="47"/>
      <c r="G387" s="47"/>
      <c r="H387" s="47"/>
      <c r="I387" s="47"/>
      <c r="J387" s="47"/>
      <c r="K387" s="47"/>
      <c r="L387" s="47"/>
      <c r="M387" s="47"/>
      <c r="O387" s="33" t="str">
        <f t="shared" si="5"/>
        <v/>
      </c>
    </row>
    <row r="388" spans="1:15">
      <c r="A388" s="40"/>
      <c r="B388" s="40"/>
      <c r="C388" s="40"/>
      <c r="D388" s="40"/>
      <c r="E388" s="47"/>
      <c r="F388" s="47"/>
      <c r="G388" s="47"/>
      <c r="H388" s="47"/>
      <c r="I388" s="47"/>
      <c r="J388" s="47"/>
      <c r="K388" s="47"/>
      <c r="L388" s="47"/>
      <c r="M388" s="47"/>
      <c r="O388" s="33" t="str">
        <f t="shared" si="5"/>
        <v/>
      </c>
    </row>
    <row r="389" spans="1:15">
      <c r="A389" s="40"/>
      <c r="B389" s="40"/>
      <c r="C389" s="40"/>
      <c r="D389" s="40"/>
      <c r="E389" s="47"/>
      <c r="F389" s="47"/>
      <c r="G389" s="47"/>
      <c r="H389" s="47"/>
      <c r="I389" s="47"/>
      <c r="J389" s="47"/>
      <c r="K389" s="47"/>
      <c r="L389" s="47"/>
      <c r="M389" s="47"/>
      <c r="O389" s="33" t="str">
        <f t="shared" si="5"/>
        <v/>
      </c>
    </row>
    <row r="390" spans="1:15">
      <c r="A390" s="40"/>
      <c r="B390" s="40"/>
      <c r="C390" s="40"/>
      <c r="D390" s="40"/>
      <c r="E390" s="47"/>
      <c r="F390" s="47"/>
      <c r="G390" s="47"/>
      <c r="H390" s="47"/>
      <c r="I390" s="47"/>
      <c r="J390" s="47"/>
      <c r="K390" s="47"/>
      <c r="L390" s="47"/>
      <c r="M390" s="47"/>
      <c r="O390" s="33" t="str">
        <f t="shared" si="5"/>
        <v/>
      </c>
    </row>
    <row r="391" spans="1:15">
      <c r="A391" s="40"/>
      <c r="B391" s="40"/>
      <c r="C391" s="40"/>
      <c r="D391" s="40"/>
      <c r="E391" s="47"/>
      <c r="F391" s="47"/>
      <c r="G391" s="47"/>
      <c r="H391" s="47"/>
      <c r="I391" s="47"/>
      <c r="J391" s="47"/>
      <c r="K391" s="47"/>
      <c r="L391" s="47"/>
      <c r="M391" s="47"/>
      <c r="O391" s="33" t="str">
        <f t="shared" si="5"/>
        <v/>
      </c>
    </row>
    <row r="392" spans="1:15">
      <c r="A392" s="40"/>
      <c r="B392" s="40"/>
      <c r="C392" s="40"/>
      <c r="D392" s="40"/>
      <c r="E392" s="47"/>
      <c r="F392" s="47"/>
      <c r="G392" s="47"/>
      <c r="H392" s="47"/>
      <c r="I392" s="47"/>
      <c r="J392" s="47"/>
      <c r="K392" s="47"/>
      <c r="L392" s="47"/>
      <c r="M392" s="47"/>
      <c r="O392" s="33" t="str">
        <f t="shared" si="5"/>
        <v/>
      </c>
    </row>
    <row r="393" spans="1:15">
      <c r="A393" s="40"/>
      <c r="B393" s="40"/>
      <c r="C393" s="40"/>
      <c r="D393" s="40"/>
      <c r="E393" s="47"/>
      <c r="F393" s="47"/>
      <c r="G393" s="47"/>
      <c r="H393" s="47"/>
      <c r="I393" s="47"/>
      <c r="J393" s="47"/>
      <c r="K393" s="47"/>
      <c r="L393" s="47"/>
      <c r="M393" s="47"/>
      <c r="O393" s="33" t="str">
        <f t="shared" ref="O393:O456" si="6">IF(COUNTA(A393:M393)=0,"",_xlfn.CONCAT(,
IF(ABS(L393 - (SUM(E393, F393, H393:K393) - SUM(G393)))&gt;=1,
     " Error: Position at the end of the period is not equal to: position at the beginning of the period + increase in liabilities - decrease in liabilities + exchange rate changes + price changes + other changes + rectifications.",
     ""),
IF(AND(NOT(ISBLANK(E393)),E393&lt;0),
" Warning: Position at the beginning of the period must be a positive amount.",
""),
IF(AND(NOT(ISBLANK(L393)),L393&lt;0),
" Warning: Position at the end of the period must be a positive amount.",
"")))</f>
        <v/>
      </c>
    </row>
    <row r="394" spans="1:15">
      <c r="A394" s="40"/>
      <c r="B394" s="40"/>
      <c r="C394" s="40"/>
      <c r="D394" s="40"/>
      <c r="E394" s="47"/>
      <c r="F394" s="47"/>
      <c r="G394" s="47"/>
      <c r="H394" s="47"/>
      <c r="I394" s="47"/>
      <c r="J394" s="47"/>
      <c r="K394" s="47"/>
      <c r="L394" s="47"/>
      <c r="M394" s="47"/>
      <c r="O394" s="33" t="str">
        <f t="shared" si="6"/>
        <v/>
      </c>
    </row>
    <row r="395" spans="1:15">
      <c r="A395" s="40"/>
      <c r="B395" s="40"/>
      <c r="C395" s="40"/>
      <c r="D395" s="40"/>
      <c r="E395" s="47"/>
      <c r="F395" s="47"/>
      <c r="G395" s="47"/>
      <c r="H395" s="47"/>
      <c r="I395" s="47"/>
      <c r="J395" s="47"/>
      <c r="K395" s="47"/>
      <c r="L395" s="47"/>
      <c r="M395" s="47"/>
      <c r="O395" s="33" t="str">
        <f t="shared" si="6"/>
        <v/>
      </c>
    </row>
    <row r="396" spans="1:15">
      <c r="A396" s="40"/>
      <c r="B396" s="40"/>
      <c r="C396" s="40"/>
      <c r="D396" s="40"/>
      <c r="E396" s="47"/>
      <c r="F396" s="47"/>
      <c r="G396" s="47"/>
      <c r="H396" s="47"/>
      <c r="I396" s="47"/>
      <c r="J396" s="47"/>
      <c r="K396" s="47"/>
      <c r="L396" s="47"/>
      <c r="M396" s="47"/>
      <c r="O396" s="33" t="str">
        <f t="shared" si="6"/>
        <v/>
      </c>
    </row>
    <row r="397" spans="1:15">
      <c r="A397" s="40"/>
      <c r="B397" s="40"/>
      <c r="C397" s="40"/>
      <c r="D397" s="40"/>
      <c r="E397" s="47"/>
      <c r="F397" s="47"/>
      <c r="G397" s="47"/>
      <c r="H397" s="47"/>
      <c r="I397" s="47"/>
      <c r="J397" s="47"/>
      <c r="K397" s="47"/>
      <c r="L397" s="47"/>
      <c r="M397" s="47"/>
      <c r="O397" s="33" t="str">
        <f t="shared" si="6"/>
        <v/>
      </c>
    </row>
    <row r="398" spans="1:15">
      <c r="A398" s="40"/>
      <c r="B398" s="40"/>
      <c r="C398" s="40"/>
      <c r="D398" s="40"/>
      <c r="E398" s="47"/>
      <c r="F398" s="47"/>
      <c r="G398" s="47"/>
      <c r="H398" s="47"/>
      <c r="I398" s="47"/>
      <c r="J398" s="47"/>
      <c r="K398" s="47"/>
      <c r="L398" s="47"/>
      <c r="M398" s="47"/>
      <c r="O398" s="33" t="str">
        <f t="shared" si="6"/>
        <v/>
      </c>
    </row>
    <row r="399" spans="1:15">
      <c r="A399" s="40"/>
      <c r="B399" s="40"/>
      <c r="C399" s="40"/>
      <c r="D399" s="40"/>
      <c r="E399" s="47"/>
      <c r="F399" s="47"/>
      <c r="G399" s="47"/>
      <c r="H399" s="47"/>
      <c r="I399" s="47"/>
      <c r="J399" s="47"/>
      <c r="K399" s="47"/>
      <c r="L399" s="47"/>
      <c r="M399" s="47"/>
      <c r="O399" s="33" t="str">
        <f t="shared" si="6"/>
        <v/>
      </c>
    </row>
    <row r="400" spans="1:15">
      <c r="A400" s="40"/>
      <c r="B400" s="40"/>
      <c r="C400" s="40"/>
      <c r="D400" s="40"/>
      <c r="E400" s="47"/>
      <c r="F400" s="47"/>
      <c r="G400" s="47"/>
      <c r="H400" s="47"/>
      <c r="I400" s="47"/>
      <c r="J400" s="47"/>
      <c r="K400" s="47"/>
      <c r="L400" s="47"/>
      <c r="M400" s="47"/>
      <c r="O400" s="33" t="str">
        <f t="shared" si="6"/>
        <v/>
      </c>
    </row>
    <row r="401" spans="1:15">
      <c r="A401" s="40"/>
      <c r="B401" s="40"/>
      <c r="C401" s="40"/>
      <c r="D401" s="40"/>
      <c r="E401" s="47"/>
      <c r="F401" s="47"/>
      <c r="G401" s="47"/>
      <c r="H401" s="47"/>
      <c r="I401" s="47"/>
      <c r="J401" s="47"/>
      <c r="K401" s="47"/>
      <c r="L401" s="47"/>
      <c r="M401" s="47"/>
      <c r="O401" s="33" t="str">
        <f t="shared" si="6"/>
        <v/>
      </c>
    </row>
    <row r="402" spans="1:15">
      <c r="A402" s="40"/>
      <c r="B402" s="40"/>
      <c r="C402" s="40"/>
      <c r="D402" s="40"/>
      <c r="E402" s="47"/>
      <c r="F402" s="47"/>
      <c r="G402" s="47"/>
      <c r="H402" s="47"/>
      <c r="I402" s="47"/>
      <c r="J402" s="47"/>
      <c r="K402" s="47"/>
      <c r="L402" s="47"/>
      <c r="M402" s="47"/>
      <c r="O402" s="33" t="str">
        <f t="shared" si="6"/>
        <v/>
      </c>
    </row>
    <row r="403" spans="1:15">
      <c r="A403" s="40"/>
      <c r="B403" s="40"/>
      <c r="C403" s="40"/>
      <c r="D403" s="40"/>
      <c r="E403" s="47"/>
      <c r="F403" s="47"/>
      <c r="G403" s="47"/>
      <c r="H403" s="47"/>
      <c r="I403" s="47"/>
      <c r="J403" s="47"/>
      <c r="K403" s="47"/>
      <c r="L403" s="47"/>
      <c r="M403" s="47"/>
      <c r="O403" s="33" t="str">
        <f t="shared" si="6"/>
        <v/>
      </c>
    </row>
    <row r="404" spans="1:15">
      <c r="A404" s="40"/>
      <c r="B404" s="40"/>
      <c r="C404" s="40"/>
      <c r="D404" s="40"/>
      <c r="E404" s="47"/>
      <c r="F404" s="47"/>
      <c r="G404" s="47"/>
      <c r="H404" s="47"/>
      <c r="I404" s="47"/>
      <c r="J404" s="47"/>
      <c r="K404" s="47"/>
      <c r="L404" s="47"/>
      <c r="M404" s="47"/>
      <c r="O404" s="33" t="str">
        <f t="shared" si="6"/>
        <v/>
      </c>
    </row>
    <row r="405" spans="1:15">
      <c r="A405" s="40"/>
      <c r="B405" s="40"/>
      <c r="C405" s="40"/>
      <c r="D405" s="40"/>
      <c r="E405" s="47"/>
      <c r="F405" s="47"/>
      <c r="G405" s="47"/>
      <c r="H405" s="47"/>
      <c r="I405" s="47"/>
      <c r="J405" s="47"/>
      <c r="K405" s="47"/>
      <c r="L405" s="47"/>
      <c r="M405" s="47"/>
      <c r="O405" s="33" t="str">
        <f t="shared" si="6"/>
        <v/>
      </c>
    </row>
    <row r="406" spans="1:15">
      <c r="A406" s="40"/>
      <c r="B406" s="40"/>
      <c r="C406" s="40"/>
      <c r="D406" s="40"/>
      <c r="E406" s="47"/>
      <c r="F406" s="47"/>
      <c r="G406" s="47"/>
      <c r="H406" s="47"/>
      <c r="I406" s="47"/>
      <c r="J406" s="47"/>
      <c r="K406" s="47"/>
      <c r="L406" s="47"/>
      <c r="M406" s="47"/>
      <c r="O406" s="33" t="str">
        <f t="shared" si="6"/>
        <v/>
      </c>
    </row>
    <row r="407" spans="1:15">
      <c r="A407" s="40"/>
      <c r="B407" s="40"/>
      <c r="C407" s="40"/>
      <c r="D407" s="40"/>
      <c r="E407" s="47"/>
      <c r="F407" s="47"/>
      <c r="G407" s="47"/>
      <c r="H407" s="47"/>
      <c r="I407" s="47"/>
      <c r="J407" s="47"/>
      <c r="K407" s="47"/>
      <c r="L407" s="47"/>
      <c r="M407" s="47"/>
      <c r="O407" s="33" t="str">
        <f t="shared" si="6"/>
        <v/>
      </c>
    </row>
    <row r="408" spans="1:15">
      <c r="A408" s="40"/>
      <c r="B408" s="40"/>
      <c r="C408" s="40"/>
      <c r="D408" s="40"/>
      <c r="E408" s="47"/>
      <c r="F408" s="47"/>
      <c r="G408" s="47"/>
      <c r="H408" s="47"/>
      <c r="I408" s="47"/>
      <c r="J408" s="47"/>
      <c r="K408" s="47"/>
      <c r="L408" s="47"/>
      <c r="M408" s="47"/>
      <c r="O408" s="33" t="str">
        <f t="shared" si="6"/>
        <v/>
      </c>
    </row>
    <row r="409" spans="1:15">
      <c r="A409" s="40"/>
      <c r="B409" s="40"/>
      <c r="C409" s="40"/>
      <c r="D409" s="40"/>
      <c r="E409" s="47"/>
      <c r="F409" s="47"/>
      <c r="G409" s="47"/>
      <c r="H409" s="47"/>
      <c r="I409" s="47"/>
      <c r="J409" s="47"/>
      <c r="K409" s="47"/>
      <c r="L409" s="47"/>
      <c r="M409" s="47"/>
      <c r="O409" s="33" t="str">
        <f t="shared" si="6"/>
        <v/>
      </c>
    </row>
    <row r="410" spans="1:15">
      <c r="A410" s="40"/>
      <c r="B410" s="40"/>
      <c r="C410" s="40"/>
      <c r="D410" s="40"/>
      <c r="E410" s="47"/>
      <c r="F410" s="47"/>
      <c r="G410" s="47"/>
      <c r="H410" s="47"/>
      <c r="I410" s="47"/>
      <c r="J410" s="47"/>
      <c r="K410" s="47"/>
      <c r="L410" s="47"/>
      <c r="M410" s="47"/>
      <c r="O410" s="33" t="str">
        <f t="shared" si="6"/>
        <v/>
      </c>
    </row>
    <row r="411" spans="1:15">
      <c r="A411" s="40"/>
      <c r="B411" s="40"/>
      <c r="C411" s="40"/>
      <c r="D411" s="40"/>
      <c r="E411" s="47"/>
      <c r="F411" s="47"/>
      <c r="G411" s="47"/>
      <c r="H411" s="47"/>
      <c r="I411" s="47"/>
      <c r="J411" s="47"/>
      <c r="K411" s="47"/>
      <c r="L411" s="47"/>
      <c r="M411" s="47"/>
      <c r="O411" s="33" t="str">
        <f t="shared" si="6"/>
        <v/>
      </c>
    </row>
    <row r="412" spans="1:15">
      <c r="A412" s="40"/>
      <c r="B412" s="40"/>
      <c r="C412" s="40"/>
      <c r="D412" s="40"/>
      <c r="E412" s="47"/>
      <c r="F412" s="47"/>
      <c r="G412" s="47"/>
      <c r="H412" s="47"/>
      <c r="I412" s="47"/>
      <c r="J412" s="47"/>
      <c r="K412" s="47"/>
      <c r="L412" s="47"/>
      <c r="M412" s="47"/>
      <c r="O412" s="33" t="str">
        <f t="shared" si="6"/>
        <v/>
      </c>
    </row>
    <row r="413" spans="1:15">
      <c r="A413" s="40"/>
      <c r="B413" s="40"/>
      <c r="C413" s="40"/>
      <c r="D413" s="40"/>
      <c r="E413" s="47"/>
      <c r="F413" s="47"/>
      <c r="G413" s="47"/>
      <c r="H413" s="47"/>
      <c r="I413" s="47"/>
      <c r="J413" s="47"/>
      <c r="K413" s="47"/>
      <c r="L413" s="47"/>
      <c r="M413" s="47"/>
      <c r="O413" s="33" t="str">
        <f t="shared" si="6"/>
        <v/>
      </c>
    </row>
    <row r="414" spans="1:15">
      <c r="A414" s="40"/>
      <c r="B414" s="40"/>
      <c r="C414" s="40"/>
      <c r="D414" s="40"/>
      <c r="E414" s="47"/>
      <c r="F414" s="47"/>
      <c r="G414" s="47"/>
      <c r="H414" s="47"/>
      <c r="I414" s="47"/>
      <c r="J414" s="47"/>
      <c r="K414" s="47"/>
      <c r="L414" s="47"/>
      <c r="M414" s="47"/>
      <c r="O414" s="33" t="str">
        <f t="shared" si="6"/>
        <v/>
      </c>
    </row>
    <row r="415" spans="1:15">
      <c r="A415" s="40"/>
      <c r="B415" s="40"/>
      <c r="C415" s="40"/>
      <c r="D415" s="40"/>
      <c r="E415" s="47"/>
      <c r="F415" s="47"/>
      <c r="G415" s="47"/>
      <c r="H415" s="47"/>
      <c r="I415" s="47"/>
      <c r="J415" s="47"/>
      <c r="K415" s="47"/>
      <c r="L415" s="47"/>
      <c r="M415" s="47"/>
      <c r="O415" s="33" t="str">
        <f t="shared" si="6"/>
        <v/>
      </c>
    </row>
    <row r="416" spans="1:15">
      <c r="A416" s="40"/>
      <c r="B416" s="40"/>
      <c r="C416" s="40"/>
      <c r="D416" s="40"/>
      <c r="E416" s="47"/>
      <c r="F416" s="47"/>
      <c r="G416" s="47"/>
      <c r="H416" s="47"/>
      <c r="I416" s="47"/>
      <c r="J416" s="47"/>
      <c r="K416" s="47"/>
      <c r="L416" s="47"/>
      <c r="M416" s="47"/>
      <c r="O416" s="33" t="str">
        <f t="shared" si="6"/>
        <v/>
      </c>
    </row>
    <row r="417" spans="1:15">
      <c r="A417" s="40"/>
      <c r="B417" s="40"/>
      <c r="C417" s="40"/>
      <c r="D417" s="40"/>
      <c r="E417" s="47"/>
      <c r="F417" s="47"/>
      <c r="G417" s="47"/>
      <c r="H417" s="47"/>
      <c r="I417" s="47"/>
      <c r="J417" s="47"/>
      <c r="K417" s="47"/>
      <c r="L417" s="47"/>
      <c r="M417" s="47"/>
      <c r="O417" s="33" t="str">
        <f t="shared" si="6"/>
        <v/>
      </c>
    </row>
    <row r="418" spans="1:15">
      <c r="A418" s="40"/>
      <c r="B418" s="40"/>
      <c r="C418" s="40"/>
      <c r="D418" s="40"/>
      <c r="E418" s="47"/>
      <c r="F418" s="47"/>
      <c r="G418" s="47"/>
      <c r="H418" s="47"/>
      <c r="I418" s="47"/>
      <c r="J418" s="47"/>
      <c r="K418" s="47"/>
      <c r="L418" s="47"/>
      <c r="M418" s="47"/>
      <c r="O418" s="33" t="str">
        <f t="shared" si="6"/>
        <v/>
      </c>
    </row>
    <row r="419" spans="1:15">
      <c r="A419" s="40"/>
      <c r="B419" s="40"/>
      <c r="C419" s="40"/>
      <c r="D419" s="40"/>
      <c r="E419" s="47"/>
      <c r="F419" s="47"/>
      <c r="G419" s="47"/>
      <c r="H419" s="47"/>
      <c r="I419" s="47"/>
      <c r="J419" s="47"/>
      <c r="K419" s="47"/>
      <c r="L419" s="47"/>
      <c r="M419" s="47"/>
      <c r="O419" s="33" t="str">
        <f t="shared" si="6"/>
        <v/>
      </c>
    </row>
    <row r="420" spans="1:15">
      <c r="A420" s="40"/>
      <c r="B420" s="40"/>
      <c r="C420" s="40"/>
      <c r="D420" s="40"/>
      <c r="E420" s="47"/>
      <c r="F420" s="47"/>
      <c r="G420" s="47"/>
      <c r="H420" s="47"/>
      <c r="I420" s="47"/>
      <c r="J420" s="47"/>
      <c r="K420" s="47"/>
      <c r="L420" s="47"/>
      <c r="M420" s="47"/>
      <c r="O420" s="33" t="str">
        <f t="shared" si="6"/>
        <v/>
      </c>
    </row>
    <row r="421" spans="1:15">
      <c r="A421" s="40"/>
      <c r="B421" s="40"/>
      <c r="C421" s="40"/>
      <c r="D421" s="40"/>
      <c r="E421" s="47"/>
      <c r="F421" s="47"/>
      <c r="G421" s="47"/>
      <c r="H421" s="47"/>
      <c r="I421" s="47"/>
      <c r="J421" s="47"/>
      <c r="K421" s="47"/>
      <c r="L421" s="47"/>
      <c r="M421" s="47"/>
      <c r="O421" s="33" t="str">
        <f t="shared" si="6"/>
        <v/>
      </c>
    </row>
    <row r="422" spans="1:15">
      <c r="A422" s="40"/>
      <c r="B422" s="40"/>
      <c r="C422" s="40"/>
      <c r="D422" s="40"/>
      <c r="E422" s="47"/>
      <c r="F422" s="47"/>
      <c r="G422" s="47"/>
      <c r="H422" s="47"/>
      <c r="I422" s="47"/>
      <c r="J422" s="47"/>
      <c r="K422" s="47"/>
      <c r="L422" s="47"/>
      <c r="M422" s="47"/>
      <c r="O422" s="33" t="str">
        <f t="shared" si="6"/>
        <v/>
      </c>
    </row>
    <row r="423" spans="1:15">
      <c r="A423" s="40"/>
      <c r="B423" s="40"/>
      <c r="C423" s="40"/>
      <c r="D423" s="40"/>
      <c r="E423" s="47"/>
      <c r="F423" s="47"/>
      <c r="G423" s="47"/>
      <c r="H423" s="47"/>
      <c r="I423" s="47"/>
      <c r="J423" s="47"/>
      <c r="K423" s="47"/>
      <c r="L423" s="47"/>
      <c r="M423" s="47"/>
      <c r="O423" s="33" t="str">
        <f t="shared" si="6"/>
        <v/>
      </c>
    </row>
    <row r="424" spans="1:15">
      <c r="A424" s="40"/>
      <c r="B424" s="40"/>
      <c r="C424" s="40"/>
      <c r="D424" s="40"/>
      <c r="E424" s="47"/>
      <c r="F424" s="47"/>
      <c r="G424" s="47"/>
      <c r="H424" s="47"/>
      <c r="I424" s="47"/>
      <c r="J424" s="47"/>
      <c r="K424" s="47"/>
      <c r="L424" s="47"/>
      <c r="M424" s="47"/>
      <c r="O424" s="33" t="str">
        <f t="shared" si="6"/>
        <v/>
      </c>
    </row>
    <row r="425" spans="1:15">
      <c r="A425" s="40"/>
      <c r="B425" s="40"/>
      <c r="C425" s="40"/>
      <c r="D425" s="40"/>
      <c r="E425" s="47"/>
      <c r="F425" s="47"/>
      <c r="G425" s="47"/>
      <c r="H425" s="47"/>
      <c r="I425" s="47"/>
      <c r="J425" s="47"/>
      <c r="K425" s="47"/>
      <c r="L425" s="47"/>
      <c r="M425" s="47"/>
      <c r="O425" s="33" t="str">
        <f t="shared" si="6"/>
        <v/>
      </c>
    </row>
    <row r="426" spans="1:15">
      <c r="A426" s="40"/>
      <c r="B426" s="40"/>
      <c r="C426" s="40"/>
      <c r="D426" s="40"/>
      <c r="E426" s="47"/>
      <c r="F426" s="47"/>
      <c r="G426" s="47"/>
      <c r="H426" s="47"/>
      <c r="I426" s="47"/>
      <c r="J426" s="47"/>
      <c r="K426" s="47"/>
      <c r="L426" s="47"/>
      <c r="M426" s="47"/>
      <c r="O426" s="33" t="str">
        <f t="shared" si="6"/>
        <v/>
      </c>
    </row>
    <row r="427" spans="1:15">
      <c r="A427" s="40"/>
      <c r="B427" s="40"/>
      <c r="C427" s="40"/>
      <c r="D427" s="40"/>
      <c r="E427" s="47"/>
      <c r="F427" s="47"/>
      <c r="G427" s="47"/>
      <c r="H427" s="47"/>
      <c r="I427" s="47"/>
      <c r="J427" s="47"/>
      <c r="K427" s="47"/>
      <c r="L427" s="47"/>
      <c r="M427" s="47"/>
      <c r="O427" s="33" t="str">
        <f t="shared" si="6"/>
        <v/>
      </c>
    </row>
    <row r="428" spans="1:15">
      <c r="A428" s="40"/>
      <c r="B428" s="40"/>
      <c r="C428" s="40"/>
      <c r="D428" s="40"/>
      <c r="E428" s="47"/>
      <c r="F428" s="47"/>
      <c r="G428" s="47"/>
      <c r="H428" s="47"/>
      <c r="I428" s="47"/>
      <c r="J428" s="47"/>
      <c r="K428" s="47"/>
      <c r="L428" s="47"/>
      <c r="M428" s="47"/>
      <c r="O428" s="33" t="str">
        <f t="shared" si="6"/>
        <v/>
      </c>
    </row>
    <row r="429" spans="1:15">
      <c r="A429" s="40"/>
      <c r="B429" s="40"/>
      <c r="C429" s="40"/>
      <c r="D429" s="40"/>
      <c r="E429" s="47"/>
      <c r="F429" s="47"/>
      <c r="G429" s="47"/>
      <c r="H429" s="47"/>
      <c r="I429" s="47"/>
      <c r="J429" s="47"/>
      <c r="K429" s="47"/>
      <c r="L429" s="47"/>
      <c r="M429" s="47"/>
      <c r="O429" s="33" t="str">
        <f t="shared" si="6"/>
        <v/>
      </c>
    </row>
    <row r="430" spans="1:15">
      <c r="A430" s="40"/>
      <c r="B430" s="40"/>
      <c r="C430" s="40"/>
      <c r="D430" s="40"/>
      <c r="E430" s="47"/>
      <c r="F430" s="47"/>
      <c r="G430" s="47"/>
      <c r="H430" s="47"/>
      <c r="I430" s="47"/>
      <c r="J430" s="47"/>
      <c r="K430" s="47"/>
      <c r="L430" s="47"/>
      <c r="M430" s="47"/>
      <c r="O430" s="33" t="str">
        <f t="shared" si="6"/>
        <v/>
      </c>
    </row>
    <row r="431" spans="1:15">
      <c r="A431" s="40"/>
      <c r="B431" s="40"/>
      <c r="C431" s="40"/>
      <c r="D431" s="40"/>
      <c r="E431" s="47"/>
      <c r="F431" s="47"/>
      <c r="G431" s="47"/>
      <c r="H431" s="47"/>
      <c r="I431" s="47"/>
      <c r="J431" s="47"/>
      <c r="K431" s="47"/>
      <c r="L431" s="47"/>
      <c r="M431" s="47"/>
      <c r="O431" s="33" t="str">
        <f t="shared" si="6"/>
        <v/>
      </c>
    </row>
    <row r="432" spans="1:15">
      <c r="A432" s="40"/>
      <c r="B432" s="40"/>
      <c r="C432" s="40"/>
      <c r="D432" s="40"/>
      <c r="E432" s="47"/>
      <c r="F432" s="47"/>
      <c r="G432" s="47"/>
      <c r="H432" s="47"/>
      <c r="I432" s="47"/>
      <c r="J432" s="47"/>
      <c r="K432" s="47"/>
      <c r="L432" s="47"/>
      <c r="M432" s="47"/>
      <c r="O432" s="33" t="str">
        <f t="shared" si="6"/>
        <v/>
      </c>
    </row>
    <row r="433" spans="1:15">
      <c r="A433" s="40"/>
      <c r="B433" s="40"/>
      <c r="C433" s="40"/>
      <c r="D433" s="40"/>
      <c r="E433" s="47"/>
      <c r="F433" s="47"/>
      <c r="G433" s="47"/>
      <c r="H433" s="47"/>
      <c r="I433" s="47"/>
      <c r="J433" s="47"/>
      <c r="K433" s="47"/>
      <c r="L433" s="47"/>
      <c r="M433" s="47"/>
      <c r="O433" s="33" t="str">
        <f t="shared" si="6"/>
        <v/>
      </c>
    </row>
    <row r="434" spans="1:15">
      <c r="A434" s="40"/>
      <c r="B434" s="40"/>
      <c r="C434" s="40"/>
      <c r="D434" s="40"/>
      <c r="E434" s="47"/>
      <c r="F434" s="47"/>
      <c r="G434" s="47"/>
      <c r="H434" s="47"/>
      <c r="I434" s="47"/>
      <c r="J434" s="47"/>
      <c r="K434" s="47"/>
      <c r="L434" s="47"/>
      <c r="M434" s="47"/>
      <c r="O434" s="33" t="str">
        <f t="shared" si="6"/>
        <v/>
      </c>
    </row>
    <row r="435" spans="1:15">
      <c r="A435" s="40"/>
      <c r="B435" s="40"/>
      <c r="C435" s="40"/>
      <c r="D435" s="40"/>
      <c r="E435" s="47"/>
      <c r="F435" s="47"/>
      <c r="G435" s="47"/>
      <c r="H435" s="47"/>
      <c r="I435" s="47"/>
      <c r="J435" s="47"/>
      <c r="K435" s="47"/>
      <c r="L435" s="47"/>
      <c r="M435" s="47"/>
      <c r="O435" s="33" t="str">
        <f t="shared" si="6"/>
        <v/>
      </c>
    </row>
    <row r="436" spans="1:15">
      <c r="A436" s="40"/>
      <c r="B436" s="40"/>
      <c r="C436" s="40"/>
      <c r="D436" s="40"/>
      <c r="E436" s="47"/>
      <c r="F436" s="47"/>
      <c r="G436" s="47"/>
      <c r="H436" s="47"/>
      <c r="I436" s="47"/>
      <c r="J436" s="47"/>
      <c r="K436" s="47"/>
      <c r="L436" s="47"/>
      <c r="M436" s="47"/>
      <c r="O436" s="33" t="str">
        <f t="shared" si="6"/>
        <v/>
      </c>
    </row>
    <row r="437" spans="1:15">
      <c r="A437" s="40"/>
      <c r="B437" s="40"/>
      <c r="C437" s="40"/>
      <c r="D437" s="40"/>
      <c r="E437" s="47"/>
      <c r="F437" s="47"/>
      <c r="G437" s="47"/>
      <c r="H437" s="47"/>
      <c r="I437" s="47"/>
      <c r="J437" s="47"/>
      <c r="K437" s="47"/>
      <c r="L437" s="47"/>
      <c r="M437" s="47"/>
      <c r="O437" s="33" t="str">
        <f t="shared" si="6"/>
        <v/>
      </c>
    </row>
    <row r="438" spans="1:15">
      <c r="A438" s="40"/>
      <c r="B438" s="40"/>
      <c r="C438" s="40"/>
      <c r="D438" s="40"/>
      <c r="E438" s="47"/>
      <c r="F438" s="47"/>
      <c r="G438" s="47"/>
      <c r="H438" s="47"/>
      <c r="I438" s="47"/>
      <c r="J438" s="47"/>
      <c r="K438" s="47"/>
      <c r="L438" s="47"/>
      <c r="M438" s="47"/>
      <c r="O438" s="33" t="str">
        <f t="shared" si="6"/>
        <v/>
      </c>
    </row>
    <row r="439" spans="1:15">
      <c r="A439" s="40"/>
      <c r="B439" s="40"/>
      <c r="C439" s="40"/>
      <c r="D439" s="40"/>
      <c r="E439" s="47"/>
      <c r="F439" s="47"/>
      <c r="G439" s="47"/>
      <c r="H439" s="47"/>
      <c r="I439" s="47"/>
      <c r="J439" s="47"/>
      <c r="K439" s="47"/>
      <c r="L439" s="47"/>
      <c r="M439" s="47"/>
      <c r="O439" s="33" t="str">
        <f t="shared" si="6"/>
        <v/>
      </c>
    </row>
    <row r="440" spans="1:15">
      <c r="A440" s="40"/>
      <c r="B440" s="40"/>
      <c r="C440" s="40"/>
      <c r="D440" s="40"/>
      <c r="E440" s="47"/>
      <c r="F440" s="47"/>
      <c r="G440" s="47"/>
      <c r="H440" s="47"/>
      <c r="I440" s="47"/>
      <c r="J440" s="47"/>
      <c r="K440" s="47"/>
      <c r="L440" s="47"/>
      <c r="M440" s="47"/>
      <c r="O440" s="33" t="str">
        <f t="shared" si="6"/>
        <v/>
      </c>
    </row>
    <row r="441" spans="1:15">
      <c r="A441" s="40"/>
      <c r="B441" s="40"/>
      <c r="C441" s="40"/>
      <c r="D441" s="40"/>
      <c r="E441" s="47"/>
      <c r="F441" s="47"/>
      <c r="G441" s="47"/>
      <c r="H441" s="47"/>
      <c r="I441" s="47"/>
      <c r="J441" s="47"/>
      <c r="K441" s="47"/>
      <c r="L441" s="47"/>
      <c r="M441" s="47"/>
      <c r="O441" s="33" t="str">
        <f t="shared" si="6"/>
        <v/>
      </c>
    </row>
    <row r="442" spans="1:15">
      <c r="A442" s="40"/>
      <c r="B442" s="40"/>
      <c r="C442" s="40"/>
      <c r="D442" s="40"/>
      <c r="E442" s="47"/>
      <c r="F442" s="47"/>
      <c r="G442" s="47"/>
      <c r="H442" s="47"/>
      <c r="I442" s="47"/>
      <c r="J442" s="47"/>
      <c r="K442" s="47"/>
      <c r="L442" s="47"/>
      <c r="M442" s="47"/>
      <c r="O442" s="33" t="str">
        <f t="shared" si="6"/>
        <v/>
      </c>
    </row>
    <row r="443" spans="1:15">
      <c r="A443" s="40"/>
      <c r="B443" s="40"/>
      <c r="C443" s="40"/>
      <c r="D443" s="40"/>
      <c r="E443" s="47"/>
      <c r="F443" s="47"/>
      <c r="G443" s="47"/>
      <c r="H443" s="47"/>
      <c r="I443" s="47"/>
      <c r="J443" s="47"/>
      <c r="K443" s="47"/>
      <c r="L443" s="47"/>
      <c r="M443" s="47"/>
      <c r="O443" s="33" t="str">
        <f t="shared" si="6"/>
        <v/>
      </c>
    </row>
    <row r="444" spans="1:15">
      <c r="A444" s="40"/>
      <c r="B444" s="40"/>
      <c r="C444" s="40"/>
      <c r="D444" s="40"/>
      <c r="E444" s="47"/>
      <c r="F444" s="47"/>
      <c r="G444" s="47"/>
      <c r="H444" s="47"/>
      <c r="I444" s="47"/>
      <c r="J444" s="47"/>
      <c r="K444" s="47"/>
      <c r="L444" s="47"/>
      <c r="M444" s="47"/>
      <c r="O444" s="33" t="str">
        <f t="shared" si="6"/>
        <v/>
      </c>
    </row>
    <row r="445" spans="1:15">
      <c r="A445" s="40"/>
      <c r="B445" s="40"/>
      <c r="C445" s="40"/>
      <c r="D445" s="40"/>
      <c r="E445" s="47"/>
      <c r="F445" s="47"/>
      <c r="G445" s="47"/>
      <c r="H445" s="47"/>
      <c r="I445" s="47"/>
      <c r="J445" s="47"/>
      <c r="K445" s="47"/>
      <c r="L445" s="47"/>
      <c r="M445" s="47"/>
      <c r="O445" s="33" t="str">
        <f t="shared" si="6"/>
        <v/>
      </c>
    </row>
    <row r="446" spans="1:15">
      <c r="A446" s="40"/>
      <c r="B446" s="40"/>
      <c r="C446" s="40"/>
      <c r="D446" s="40"/>
      <c r="E446" s="47"/>
      <c r="F446" s="47"/>
      <c r="G446" s="47"/>
      <c r="H446" s="47"/>
      <c r="I446" s="47"/>
      <c r="J446" s="47"/>
      <c r="K446" s="47"/>
      <c r="L446" s="47"/>
      <c r="M446" s="47"/>
      <c r="O446" s="33" t="str">
        <f t="shared" si="6"/>
        <v/>
      </c>
    </row>
    <row r="447" spans="1:15">
      <c r="A447" s="40"/>
      <c r="B447" s="40"/>
      <c r="C447" s="40"/>
      <c r="D447" s="40"/>
      <c r="E447" s="47"/>
      <c r="F447" s="47"/>
      <c r="G447" s="47"/>
      <c r="H447" s="47"/>
      <c r="I447" s="47"/>
      <c r="J447" s="47"/>
      <c r="K447" s="47"/>
      <c r="L447" s="47"/>
      <c r="M447" s="47"/>
      <c r="O447" s="33" t="str">
        <f t="shared" si="6"/>
        <v/>
      </c>
    </row>
    <row r="448" spans="1:15">
      <c r="A448" s="40"/>
      <c r="B448" s="40"/>
      <c r="C448" s="40"/>
      <c r="D448" s="40"/>
      <c r="E448" s="47"/>
      <c r="F448" s="47"/>
      <c r="G448" s="47"/>
      <c r="H448" s="47"/>
      <c r="I448" s="47"/>
      <c r="J448" s="47"/>
      <c r="K448" s="47"/>
      <c r="L448" s="47"/>
      <c r="M448" s="47"/>
      <c r="O448" s="33" t="str">
        <f t="shared" si="6"/>
        <v/>
      </c>
    </row>
    <row r="449" spans="1:15">
      <c r="A449" s="40"/>
      <c r="B449" s="40"/>
      <c r="C449" s="40"/>
      <c r="D449" s="40"/>
      <c r="E449" s="47"/>
      <c r="F449" s="47"/>
      <c r="G449" s="47"/>
      <c r="H449" s="47"/>
      <c r="I449" s="47"/>
      <c r="J449" s="47"/>
      <c r="K449" s="47"/>
      <c r="L449" s="47"/>
      <c r="M449" s="47"/>
      <c r="O449" s="33" t="str">
        <f t="shared" si="6"/>
        <v/>
      </c>
    </row>
    <row r="450" spans="1:15">
      <c r="A450" s="40"/>
      <c r="B450" s="40"/>
      <c r="C450" s="40"/>
      <c r="D450" s="40"/>
      <c r="E450" s="47"/>
      <c r="F450" s="47"/>
      <c r="G450" s="47"/>
      <c r="H450" s="47"/>
      <c r="I450" s="47"/>
      <c r="J450" s="47"/>
      <c r="K450" s="47"/>
      <c r="L450" s="47"/>
      <c r="M450" s="47"/>
      <c r="O450" s="33" t="str">
        <f t="shared" si="6"/>
        <v/>
      </c>
    </row>
    <row r="451" spans="1:15">
      <c r="A451" s="40"/>
      <c r="B451" s="40"/>
      <c r="C451" s="40"/>
      <c r="D451" s="40"/>
      <c r="E451" s="47"/>
      <c r="F451" s="47"/>
      <c r="G451" s="47"/>
      <c r="H451" s="47"/>
      <c r="I451" s="47"/>
      <c r="J451" s="47"/>
      <c r="K451" s="47"/>
      <c r="L451" s="47"/>
      <c r="M451" s="47"/>
      <c r="O451" s="33" t="str">
        <f t="shared" si="6"/>
        <v/>
      </c>
    </row>
    <row r="452" spans="1:15">
      <c r="A452" s="40"/>
      <c r="B452" s="40"/>
      <c r="C452" s="40"/>
      <c r="D452" s="40"/>
      <c r="E452" s="47"/>
      <c r="F452" s="47"/>
      <c r="G452" s="47"/>
      <c r="H452" s="47"/>
      <c r="I452" s="47"/>
      <c r="J452" s="47"/>
      <c r="K452" s="47"/>
      <c r="L452" s="47"/>
      <c r="M452" s="47"/>
      <c r="O452" s="33" t="str">
        <f t="shared" si="6"/>
        <v/>
      </c>
    </row>
    <row r="453" spans="1:15">
      <c r="A453" s="40"/>
      <c r="B453" s="40"/>
      <c r="C453" s="40"/>
      <c r="D453" s="40"/>
      <c r="E453" s="47"/>
      <c r="F453" s="47"/>
      <c r="G453" s="47"/>
      <c r="H453" s="47"/>
      <c r="I453" s="47"/>
      <c r="J453" s="47"/>
      <c r="K453" s="47"/>
      <c r="L453" s="47"/>
      <c r="M453" s="47"/>
      <c r="O453" s="33" t="str">
        <f t="shared" si="6"/>
        <v/>
      </c>
    </row>
    <row r="454" spans="1:15">
      <c r="A454" s="40"/>
      <c r="B454" s="40"/>
      <c r="C454" s="40"/>
      <c r="D454" s="40"/>
      <c r="E454" s="47"/>
      <c r="F454" s="47"/>
      <c r="G454" s="47"/>
      <c r="H454" s="47"/>
      <c r="I454" s="47"/>
      <c r="J454" s="47"/>
      <c r="K454" s="47"/>
      <c r="L454" s="47"/>
      <c r="M454" s="47"/>
      <c r="O454" s="33" t="str">
        <f t="shared" si="6"/>
        <v/>
      </c>
    </row>
    <row r="455" spans="1:15">
      <c r="A455" s="40"/>
      <c r="B455" s="40"/>
      <c r="C455" s="40"/>
      <c r="D455" s="40"/>
      <c r="E455" s="47"/>
      <c r="F455" s="47"/>
      <c r="G455" s="47"/>
      <c r="H455" s="47"/>
      <c r="I455" s="47"/>
      <c r="J455" s="47"/>
      <c r="K455" s="47"/>
      <c r="L455" s="47"/>
      <c r="M455" s="47"/>
      <c r="O455" s="33" t="str">
        <f t="shared" si="6"/>
        <v/>
      </c>
    </row>
    <row r="456" spans="1:15">
      <c r="A456" s="40"/>
      <c r="B456" s="40"/>
      <c r="C456" s="40"/>
      <c r="D456" s="40"/>
      <c r="E456" s="47"/>
      <c r="F456" s="47"/>
      <c r="G456" s="47"/>
      <c r="H456" s="47"/>
      <c r="I456" s="47"/>
      <c r="J456" s="47"/>
      <c r="K456" s="47"/>
      <c r="L456" s="47"/>
      <c r="M456" s="47"/>
      <c r="O456" s="33" t="str">
        <f t="shared" si="6"/>
        <v/>
      </c>
    </row>
    <row r="457" spans="1:15">
      <c r="A457" s="40"/>
      <c r="B457" s="40"/>
      <c r="C457" s="40"/>
      <c r="D457" s="40"/>
      <c r="E457" s="47"/>
      <c r="F457" s="47"/>
      <c r="G457" s="47"/>
      <c r="H457" s="47"/>
      <c r="I457" s="47"/>
      <c r="J457" s="47"/>
      <c r="K457" s="47"/>
      <c r="L457" s="47"/>
      <c r="M457" s="47"/>
      <c r="O457" s="33" t="str">
        <f t="shared" ref="O457:O500" si="7">IF(COUNTA(A457:M457)=0,"",_xlfn.CONCAT(,
IF(ABS(L457 - (SUM(E457, F457, H457:K457) - SUM(G457)))&gt;=1,
     " Error: Position at the end of the period is not equal to: position at the beginning of the period + increase in liabilities - decrease in liabilities + exchange rate changes + price changes + other changes + rectifications.",
     ""),
IF(AND(NOT(ISBLANK(E457)),E457&lt;0),
" Warning: Position at the beginning of the period must be a positive amount.",
""),
IF(AND(NOT(ISBLANK(L457)),L457&lt;0),
" Warning: Position at the end of the period must be a positive amount.",
"")))</f>
        <v/>
      </c>
    </row>
    <row r="458" spans="1:15">
      <c r="A458" s="40"/>
      <c r="B458" s="40"/>
      <c r="C458" s="40"/>
      <c r="D458" s="40"/>
      <c r="E458" s="47"/>
      <c r="F458" s="47"/>
      <c r="G458" s="47"/>
      <c r="H458" s="47"/>
      <c r="I458" s="47"/>
      <c r="J458" s="47"/>
      <c r="K458" s="47"/>
      <c r="L458" s="47"/>
      <c r="M458" s="47"/>
      <c r="O458" s="33" t="str">
        <f t="shared" si="7"/>
        <v/>
      </c>
    </row>
    <row r="459" spans="1:15">
      <c r="A459" s="40"/>
      <c r="B459" s="40"/>
      <c r="C459" s="40"/>
      <c r="D459" s="40"/>
      <c r="E459" s="47"/>
      <c r="F459" s="47"/>
      <c r="G459" s="47"/>
      <c r="H459" s="47"/>
      <c r="I459" s="47"/>
      <c r="J459" s="47"/>
      <c r="K459" s="47"/>
      <c r="L459" s="47"/>
      <c r="M459" s="47"/>
      <c r="O459" s="33" t="str">
        <f t="shared" si="7"/>
        <v/>
      </c>
    </row>
    <row r="460" spans="1:15">
      <c r="A460" s="40"/>
      <c r="B460" s="40"/>
      <c r="C460" s="40"/>
      <c r="D460" s="40"/>
      <c r="E460" s="47"/>
      <c r="F460" s="47"/>
      <c r="G460" s="47"/>
      <c r="H460" s="47"/>
      <c r="I460" s="47"/>
      <c r="J460" s="47"/>
      <c r="K460" s="47"/>
      <c r="L460" s="47"/>
      <c r="M460" s="47"/>
      <c r="O460" s="33" t="str">
        <f t="shared" si="7"/>
        <v/>
      </c>
    </row>
    <row r="461" spans="1:15">
      <c r="A461" s="40"/>
      <c r="B461" s="40"/>
      <c r="C461" s="40"/>
      <c r="D461" s="40"/>
      <c r="E461" s="47"/>
      <c r="F461" s="47"/>
      <c r="G461" s="47"/>
      <c r="H461" s="47"/>
      <c r="I461" s="47"/>
      <c r="J461" s="47"/>
      <c r="K461" s="47"/>
      <c r="L461" s="47"/>
      <c r="M461" s="47"/>
      <c r="O461" s="33" t="str">
        <f t="shared" si="7"/>
        <v/>
      </c>
    </row>
    <row r="462" spans="1:15">
      <c r="A462" s="40"/>
      <c r="B462" s="40"/>
      <c r="C462" s="40"/>
      <c r="D462" s="40"/>
      <c r="E462" s="47"/>
      <c r="F462" s="47"/>
      <c r="G462" s="47"/>
      <c r="H462" s="47"/>
      <c r="I462" s="47"/>
      <c r="J462" s="47"/>
      <c r="K462" s="47"/>
      <c r="L462" s="47"/>
      <c r="M462" s="47"/>
      <c r="O462" s="33" t="str">
        <f t="shared" si="7"/>
        <v/>
      </c>
    </row>
    <row r="463" spans="1:15">
      <c r="A463" s="40"/>
      <c r="B463" s="40"/>
      <c r="C463" s="40"/>
      <c r="D463" s="40"/>
      <c r="E463" s="47"/>
      <c r="F463" s="47"/>
      <c r="G463" s="47"/>
      <c r="H463" s="47"/>
      <c r="I463" s="47"/>
      <c r="J463" s="47"/>
      <c r="K463" s="47"/>
      <c r="L463" s="47"/>
      <c r="M463" s="47"/>
      <c r="O463" s="33" t="str">
        <f t="shared" si="7"/>
        <v/>
      </c>
    </row>
    <row r="464" spans="1:15">
      <c r="A464" s="40"/>
      <c r="B464" s="40"/>
      <c r="C464" s="40"/>
      <c r="D464" s="40"/>
      <c r="E464" s="47"/>
      <c r="F464" s="47"/>
      <c r="G464" s="47"/>
      <c r="H464" s="47"/>
      <c r="I464" s="47"/>
      <c r="J464" s="47"/>
      <c r="K464" s="47"/>
      <c r="L464" s="47"/>
      <c r="M464" s="47"/>
      <c r="O464" s="33" t="str">
        <f t="shared" si="7"/>
        <v/>
      </c>
    </row>
    <row r="465" spans="1:15">
      <c r="A465" s="40"/>
      <c r="B465" s="40"/>
      <c r="C465" s="40"/>
      <c r="D465" s="40"/>
      <c r="E465" s="47"/>
      <c r="F465" s="47"/>
      <c r="G465" s="47"/>
      <c r="H465" s="47"/>
      <c r="I465" s="47"/>
      <c r="J465" s="47"/>
      <c r="K465" s="47"/>
      <c r="L465" s="47"/>
      <c r="M465" s="47"/>
      <c r="O465" s="33" t="str">
        <f t="shared" si="7"/>
        <v/>
      </c>
    </row>
    <row r="466" spans="1:15">
      <c r="A466" s="40"/>
      <c r="B466" s="40"/>
      <c r="C466" s="40"/>
      <c r="D466" s="40"/>
      <c r="E466" s="47"/>
      <c r="F466" s="47"/>
      <c r="G466" s="47"/>
      <c r="H466" s="47"/>
      <c r="I466" s="47"/>
      <c r="J466" s="47"/>
      <c r="K466" s="47"/>
      <c r="L466" s="47"/>
      <c r="M466" s="47"/>
      <c r="O466" s="33" t="str">
        <f t="shared" si="7"/>
        <v/>
      </c>
    </row>
    <row r="467" spans="1:15">
      <c r="A467" s="40"/>
      <c r="B467" s="40"/>
      <c r="C467" s="40"/>
      <c r="D467" s="40"/>
      <c r="E467" s="47"/>
      <c r="F467" s="47"/>
      <c r="G467" s="47"/>
      <c r="H467" s="47"/>
      <c r="I467" s="47"/>
      <c r="J467" s="47"/>
      <c r="K467" s="47"/>
      <c r="L467" s="47"/>
      <c r="M467" s="47"/>
      <c r="O467" s="33" t="str">
        <f t="shared" si="7"/>
        <v/>
      </c>
    </row>
    <row r="468" spans="1:15">
      <c r="A468" s="40"/>
      <c r="B468" s="40"/>
      <c r="C468" s="40"/>
      <c r="D468" s="40"/>
      <c r="E468" s="47"/>
      <c r="F468" s="47"/>
      <c r="G468" s="47"/>
      <c r="H468" s="47"/>
      <c r="I468" s="47"/>
      <c r="J468" s="47"/>
      <c r="K468" s="47"/>
      <c r="L468" s="47"/>
      <c r="M468" s="47"/>
      <c r="O468" s="33" t="str">
        <f t="shared" si="7"/>
        <v/>
      </c>
    </row>
    <row r="469" spans="1:15">
      <c r="A469" s="40"/>
      <c r="B469" s="40"/>
      <c r="C469" s="40"/>
      <c r="D469" s="40"/>
      <c r="E469" s="47"/>
      <c r="F469" s="47"/>
      <c r="G469" s="47"/>
      <c r="H469" s="47"/>
      <c r="I469" s="47"/>
      <c r="J469" s="47"/>
      <c r="K469" s="47"/>
      <c r="L469" s="47"/>
      <c r="M469" s="47"/>
      <c r="O469" s="33" t="str">
        <f t="shared" si="7"/>
        <v/>
      </c>
    </row>
    <row r="470" spans="1:15">
      <c r="A470" s="40"/>
      <c r="B470" s="40"/>
      <c r="C470" s="40"/>
      <c r="D470" s="40"/>
      <c r="E470" s="47"/>
      <c r="F470" s="47"/>
      <c r="G470" s="47"/>
      <c r="H470" s="47"/>
      <c r="I470" s="47"/>
      <c r="J470" s="47"/>
      <c r="K470" s="47"/>
      <c r="L470" s="47"/>
      <c r="M470" s="47"/>
      <c r="O470" s="33" t="str">
        <f t="shared" si="7"/>
        <v/>
      </c>
    </row>
    <row r="471" spans="1:15">
      <c r="A471" s="40"/>
      <c r="B471" s="40"/>
      <c r="C471" s="40"/>
      <c r="D471" s="40"/>
      <c r="E471" s="47"/>
      <c r="F471" s="47"/>
      <c r="G471" s="47"/>
      <c r="H471" s="47"/>
      <c r="I471" s="47"/>
      <c r="J471" s="47"/>
      <c r="K471" s="47"/>
      <c r="L471" s="47"/>
      <c r="M471" s="47"/>
      <c r="O471" s="33" t="str">
        <f t="shared" si="7"/>
        <v/>
      </c>
    </row>
    <row r="472" spans="1:15">
      <c r="A472" s="40"/>
      <c r="B472" s="40"/>
      <c r="C472" s="40"/>
      <c r="D472" s="40"/>
      <c r="E472" s="47"/>
      <c r="F472" s="47"/>
      <c r="G472" s="47"/>
      <c r="H472" s="47"/>
      <c r="I472" s="47"/>
      <c r="J472" s="47"/>
      <c r="K472" s="47"/>
      <c r="L472" s="47"/>
      <c r="M472" s="47"/>
      <c r="O472" s="33" t="str">
        <f t="shared" si="7"/>
        <v/>
      </c>
    </row>
    <row r="473" spans="1:15">
      <c r="A473" s="40"/>
      <c r="B473" s="40"/>
      <c r="C473" s="40"/>
      <c r="D473" s="40"/>
      <c r="E473" s="47"/>
      <c r="F473" s="47"/>
      <c r="G473" s="47"/>
      <c r="H473" s="47"/>
      <c r="I473" s="47"/>
      <c r="J473" s="47"/>
      <c r="K473" s="47"/>
      <c r="L473" s="47"/>
      <c r="M473" s="47"/>
      <c r="O473" s="33" t="str">
        <f t="shared" si="7"/>
        <v/>
      </c>
    </row>
    <row r="474" spans="1:15">
      <c r="A474" s="40"/>
      <c r="B474" s="40"/>
      <c r="C474" s="40"/>
      <c r="D474" s="40"/>
      <c r="E474" s="47"/>
      <c r="F474" s="47"/>
      <c r="G474" s="47"/>
      <c r="H474" s="47"/>
      <c r="I474" s="47"/>
      <c r="J474" s="47"/>
      <c r="K474" s="47"/>
      <c r="L474" s="47"/>
      <c r="M474" s="47"/>
      <c r="O474" s="33" t="str">
        <f t="shared" si="7"/>
        <v/>
      </c>
    </row>
    <row r="475" spans="1:15">
      <c r="A475" s="40"/>
      <c r="B475" s="40"/>
      <c r="C475" s="40"/>
      <c r="D475" s="40"/>
      <c r="E475" s="47"/>
      <c r="F475" s="47"/>
      <c r="G475" s="47"/>
      <c r="H475" s="47"/>
      <c r="I475" s="47"/>
      <c r="J475" s="47"/>
      <c r="K475" s="47"/>
      <c r="L475" s="47"/>
      <c r="M475" s="47"/>
      <c r="O475" s="33" t="str">
        <f t="shared" si="7"/>
        <v/>
      </c>
    </row>
    <row r="476" spans="1:15">
      <c r="A476" s="40"/>
      <c r="B476" s="40"/>
      <c r="C476" s="40"/>
      <c r="D476" s="40"/>
      <c r="E476" s="47"/>
      <c r="F476" s="47"/>
      <c r="G476" s="47"/>
      <c r="H476" s="47"/>
      <c r="I476" s="47"/>
      <c r="J476" s="47"/>
      <c r="K476" s="47"/>
      <c r="L476" s="47"/>
      <c r="M476" s="47"/>
      <c r="O476" s="33" t="str">
        <f t="shared" si="7"/>
        <v/>
      </c>
    </row>
    <row r="477" spans="1:15">
      <c r="A477" s="40"/>
      <c r="B477" s="40"/>
      <c r="C477" s="40"/>
      <c r="D477" s="40"/>
      <c r="E477" s="47"/>
      <c r="F477" s="47"/>
      <c r="G477" s="47"/>
      <c r="H477" s="47"/>
      <c r="I477" s="47"/>
      <c r="J477" s="47"/>
      <c r="K477" s="47"/>
      <c r="L477" s="47"/>
      <c r="M477" s="47"/>
      <c r="O477" s="33" t="str">
        <f t="shared" si="7"/>
        <v/>
      </c>
    </row>
    <row r="478" spans="1:15">
      <c r="A478" s="40"/>
      <c r="B478" s="40"/>
      <c r="C478" s="40"/>
      <c r="D478" s="40"/>
      <c r="E478" s="47"/>
      <c r="F478" s="47"/>
      <c r="G478" s="47"/>
      <c r="H478" s="47"/>
      <c r="I478" s="47"/>
      <c r="J478" s="47"/>
      <c r="K478" s="47"/>
      <c r="L478" s="47"/>
      <c r="M478" s="47"/>
      <c r="O478" s="33" t="str">
        <f t="shared" si="7"/>
        <v/>
      </c>
    </row>
    <row r="479" spans="1:15">
      <c r="A479" s="40"/>
      <c r="B479" s="40"/>
      <c r="C479" s="40"/>
      <c r="D479" s="40"/>
      <c r="E479" s="47"/>
      <c r="F479" s="47"/>
      <c r="G479" s="47"/>
      <c r="H479" s="47"/>
      <c r="I479" s="47"/>
      <c r="J479" s="47"/>
      <c r="K479" s="47"/>
      <c r="L479" s="47"/>
      <c r="M479" s="47"/>
      <c r="O479" s="33" t="str">
        <f t="shared" si="7"/>
        <v/>
      </c>
    </row>
    <row r="480" spans="1:15">
      <c r="A480" s="40"/>
      <c r="B480" s="40"/>
      <c r="C480" s="40"/>
      <c r="D480" s="40"/>
      <c r="E480" s="47"/>
      <c r="F480" s="47"/>
      <c r="G480" s="47"/>
      <c r="H480" s="47"/>
      <c r="I480" s="47"/>
      <c r="J480" s="47"/>
      <c r="K480" s="47"/>
      <c r="L480" s="47"/>
      <c r="M480" s="47"/>
      <c r="O480" s="33" t="str">
        <f t="shared" si="7"/>
        <v/>
      </c>
    </row>
    <row r="481" spans="1:15">
      <c r="A481" s="40"/>
      <c r="B481" s="40"/>
      <c r="C481" s="40"/>
      <c r="D481" s="40"/>
      <c r="E481" s="47"/>
      <c r="F481" s="47"/>
      <c r="G481" s="47"/>
      <c r="H481" s="47"/>
      <c r="I481" s="47"/>
      <c r="J481" s="47"/>
      <c r="K481" s="47"/>
      <c r="L481" s="47"/>
      <c r="M481" s="47"/>
      <c r="O481" s="33" t="str">
        <f t="shared" si="7"/>
        <v/>
      </c>
    </row>
    <row r="482" spans="1:15">
      <c r="A482" s="40"/>
      <c r="B482" s="40"/>
      <c r="C482" s="40"/>
      <c r="D482" s="40"/>
      <c r="E482" s="47"/>
      <c r="F482" s="47"/>
      <c r="G482" s="47"/>
      <c r="H482" s="47"/>
      <c r="I482" s="47"/>
      <c r="J482" s="47"/>
      <c r="K482" s="47"/>
      <c r="L482" s="47"/>
      <c r="M482" s="47"/>
      <c r="O482" s="33" t="str">
        <f t="shared" si="7"/>
        <v/>
      </c>
    </row>
    <row r="483" spans="1:15">
      <c r="A483" s="40"/>
      <c r="B483" s="40"/>
      <c r="C483" s="40"/>
      <c r="D483" s="40"/>
      <c r="E483" s="47"/>
      <c r="F483" s="47"/>
      <c r="G483" s="47"/>
      <c r="H483" s="47"/>
      <c r="I483" s="47"/>
      <c r="J483" s="47"/>
      <c r="K483" s="47"/>
      <c r="L483" s="47"/>
      <c r="M483" s="47"/>
      <c r="O483" s="33" t="str">
        <f t="shared" si="7"/>
        <v/>
      </c>
    </row>
    <row r="484" spans="1:15">
      <c r="A484" s="40"/>
      <c r="B484" s="40"/>
      <c r="C484" s="40"/>
      <c r="D484" s="40"/>
      <c r="E484" s="47"/>
      <c r="F484" s="47"/>
      <c r="G484" s="47"/>
      <c r="H484" s="47"/>
      <c r="I484" s="47"/>
      <c r="J484" s="47"/>
      <c r="K484" s="47"/>
      <c r="L484" s="47"/>
      <c r="M484" s="47"/>
      <c r="O484" s="33" t="str">
        <f t="shared" si="7"/>
        <v/>
      </c>
    </row>
    <row r="485" spans="1:15">
      <c r="A485" s="40"/>
      <c r="B485" s="40"/>
      <c r="C485" s="40"/>
      <c r="D485" s="40"/>
      <c r="E485" s="47"/>
      <c r="F485" s="47"/>
      <c r="G485" s="47"/>
      <c r="H485" s="47"/>
      <c r="I485" s="47"/>
      <c r="J485" s="47"/>
      <c r="K485" s="47"/>
      <c r="L485" s="47"/>
      <c r="M485" s="47"/>
      <c r="O485" s="33" t="str">
        <f t="shared" si="7"/>
        <v/>
      </c>
    </row>
    <row r="486" spans="1:15">
      <c r="A486" s="40"/>
      <c r="B486" s="40"/>
      <c r="C486" s="40"/>
      <c r="D486" s="40"/>
      <c r="E486" s="47"/>
      <c r="F486" s="47"/>
      <c r="G486" s="47"/>
      <c r="H486" s="47"/>
      <c r="I486" s="47"/>
      <c r="J486" s="47"/>
      <c r="K486" s="47"/>
      <c r="L486" s="47"/>
      <c r="M486" s="47"/>
      <c r="O486" s="33" t="str">
        <f t="shared" si="7"/>
        <v/>
      </c>
    </row>
    <row r="487" spans="1:15">
      <c r="A487" s="40"/>
      <c r="B487" s="40"/>
      <c r="C487" s="40"/>
      <c r="D487" s="40"/>
      <c r="E487" s="47"/>
      <c r="F487" s="47"/>
      <c r="G487" s="47"/>
      <c r="H487" s="47"/>
      <c r="I487" s="47"/>
      <c r="J487" s="47"/>
      <c r="K487" s="47"/>
      <c r="L487" s="47"/>
      <c r="M487" s="47"/>
      <c r="O487" s="33" t="str">
        <f t="shared" si="7"/>
        <v/>
      </c>
    </row>
    <row r="488" spans="1:15">
      <c r="A488" s="40"/>
      <c r="B488" s="40"/>
      <c r="C488" s="40"/>
      <c r="D488" s="40"/>
      <c r="E488" s="47"/>
      <c r="F488" s="47"/>
      <c r="G488" s="47"/>
      <c r="H488" s="47"/>
      <c r="I488" s="47"/>
      <c r="J488" s="47"/>
      <c r="K488" s="47"/>
      <c r="L488" s="47"/>
      <c r="M488" s="47"/>
      <c r="O488" s="33" t="str">
        <f t="shared" si="7"/>
        <v/>
      </c>
    </row>
    <row r="489" spans="1:15">
      <c r="A489" s="40"/>
      <c r="B489" s="40"/>
      <c r="C489" s="40"/>
      <c r="D489" s="40"/>
      <c r="E489" s="47"/>
      <c r="F489" s="47"/>
      <c r="G489" s="47"/>
      <c r="H489" s="47"/>
      <c r="I489" s="47"/>
      <c r="J489" s="47"/>
      <c r="K489" s="47"/>
      <c r="L489" s="47"/>
      <c r="M489" s="47"/>
      <c r="O489" s="33" t="str">
        <f t="shared" si="7"/>
        <v/>
      </c>
    </row>
    <row r="490" spans="1:15">
      <c r="A490" s="40"/>
      <c r="B490" s="40"/>
      <c r="C490" s="40"/>
      <c r="D490" s="40"/>
      <c r="E490" s="47"/>
      <c r="F490" s="47"/>
      <c r="G490" s="47"/>
      <c r="H490" s="47"/>
      <c r="I490" s="47"/>
      <c r="J490" s="47"/>
      <c r="K490" s="47"/>
      <c r="L490" s="47"/>
      <c r="M490" s="47"/>
      <c r="O490" s="33" t="str">
        <f t="shared" si="7"/>
        <v/>
      </c>
    </row>
    <row r="491" spans="1:15">
      <c r="A491" s="40"/>
      <c r="B491" s="40"/>
      <c r="C491" s="40"/>
      <c r="D491" s="40"/>
      <c r="E491" s="47"/>
      <c r="F491" s="47"/>
      <c r="G491" s="47"/>
      <c r="H491" s="47"/>
      <c r="I491" s="47"/>
      <c r="J491" s="47"/>
      <c r="K491" s="47"/>
      <c r="L491" s="47"/>
      <c r="M491" s="47"/>
      <c r="O491" s="33" t="str">
        <f t="shared" si="7"/>
        <v/>
      </c>
    </row>
    <row r="492" spans="1:15">
      <c r="A492" s="40"/>
      <c r="B492" s="40"/>
      <c r="C492" s="40"/>
      <c r="D492" s="40"/>
      <c r="E492" s="47"/>
      <c r="F492" s="47"/>
      <c r="G492" s="47"/>
      <c r="H492" s="47"/>
      <c r="I492" s="47"/>
      <c r="J492" s="47"/>
      <c r="K492" s="47"/>
      <c r="L492" s="47"/>
      <c r="M492" s="47"/>
      <c r="O492" s="33" t="str">
        <f t="shared" si="7"/>
        <v/>
      </c>
    </row>
    <row r="493" spans="1:15">
      <c r="A493" s="40"/>
      <c r="B493" s="40"/>
      <c r="C493" s="40"/>
      <c r="D493" s="40"/>
      <c r="E493" s="47"/>
      <c r="F493" s="47"/>
      <c r="G493" s="47"/>
      <c r="H493" s="47"/>
      <c r="I493" s="47"/>
      <c r="J493" s="47"/>
      <c r="K493" s="47"/>
      <c r="L493" s="47"/>
      <c r="M493" s="47"/>
      <c r="O493" s="33" t="str">
        <f t="shared" si="7"/>
        <v/>
      </c>
    </row>
    <row r="494" spans="1:15">
      <c r="A494" s="40"/>
      <c r="B494" s="40"/>
      <c r="C494" s="40"/>
      <c r="D494" s="40"/>
      <c r="E494" s="47"/>
      <c r="F494" s="47"/>
      <c r="G494" s="47"/>
      <c r="H494" s="47"/>
      <c r="I494" s="47"/>
      <c r="J494" s="47"/>
      <c r="K494" s="47"/>
      <c r="L494" s="47"/>
      <c r="M494" s="47"/>
      <c r="O494" s="33" t="str">
        <f t="shared" si="7"/>
        <v/>
      </c>
    </row>
    <row r="495" spans="1:15">
      <c r="A495" s="40"/>
      <c r="B495" s="40"/>
      <c r="C495" s="40"/>
      <c r="D495" s="40"/>
      <c r="E495" s="47"/>
      <c r="F495" s="47"/>
      <c r="G495" s="47"/>
      <c r="H495" s="47"/>
      <c r="I495" s="47"/>
      <c r="J495" s="47"/>
      <c r="K495" s="47"/>
      <c r="L495" s="47"/>
      <c r="M495" s="47"/>
      <c r="O495" s="33" t="str">
        <f t="shared" si="7"/>
        <v/>
      </c>
    </row>
    <row r="496" spans="1:15">
      <c r="A496" s="40"/>
      <c r="B496" s="40"/>
      <c r="C496" s="40"/>
      <c r="D496" s="40"/>
      <c r="E496" s="47"/>
      <c r="F496" s="47"/>
      <c r="G496" s="47"/>
      <c r="H496" s="47"/>
      <c r="I496" s="47"/>
      <c r="J496" s="47"/>
      <c r="K496" s="47"/>
      <c r="L496" s="47"/>
      <c r="M496" s="47"/>
      <c r="O496" s="33" t="str">
        <f t="shared" si="7"/>
        <v/>
      </c>
    </row>
    <row r="497" spans="1:15">
      <c r="A497" s="40"/>
      <c r="B497" s="40"/>
      <c r="C497" s="40"/>
      <c r="D497" s="40"/>
      <c r="E497" s="47"/>
      <c r="F497" s="47"/>
      <c r="G497" s="47"/>
      <c r="H497" s="47"/>
      <c r="I497" s="47"/>
      <c r="J497" s="47"/>
      <c r="K497" s="47"/>
      <c r="L497" s="47"/>
      <c r="M497" s="47"/>
      <c r="O497" s="33" t="str">
        <f t="shared" si="7"/>
        <v/>
      </c>
    </row>
    <row r="498" spans="1:15">
      <c r="A498" s="40"/>
      <c r="B498" s="40"/>
      <c r="C498" s="40"/>
      <c r="D498" s="40"/>
      <c r="E498" s="47"/>
      <c r="F498" s="47"/>
      <c r="G498" s="47"/>
      <c r="H498" s="47"/>
      <c r="I498" s="47"/>
      <c r="J498" s="47"/>
      <c r="K498" s="47"/>
      <c r="L498" s="47"/>
      <c r="M498" s="47"/>
      <c r="O498" s="33" t="str">
        <f t="shared" si="7"/>
        <v/>
      </c>
    </row>
    <row r="499" spans="1:15">
      <c r="A499" s="40"/>
      <c r="B499" s="40"/>
      <c r="C499" s="40"/>
      <c r="D499" s="40"/>
      <c r="E499" s="47"/>
      <c r="F499" s="47"/>
      <c r="G499" s="47"/>
      <c r="H499" s="47"/>
      <c r="I499" s="47"/>
      <c r="J499" s="47"/>
      <c r="K499" s="47"/>
      <c r="L499" s="47"/>
      <c r="M499" s="47"/>
      <c r="O499" s="33" t="str">
        <f t="shared" si="7"/>
        <v/>
      </c>
    </row>
    <row r="500" spans="1:15">
      <c r="A500" s="40"/>
      <c r="B500" s="40"/>
      <c r="C500" s="40"/>
      <c r="D500" s="40"/>
      <c r="E500" s="47"/>
      <c r="F500" s="47"/>
      <c r="G500" s="47"/>
      <c r="H500" s="47"/>
      <c r="I500" s="47"/>
      <c r="J500" s="47"/>
      <c r="K500" s="47"/>
      <c r="L500" s="47"/>
      <c r="M500" s="47"/>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ABS(L8 - (SUM(E8, F8, H8:K8) - SUM(G8)))&gt;=1</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5.140625" bestFit="1" customWidth="1"/>
  </cols>
  <sheetData>
    <row r="1" spans="1:15" ht="15" customHeight="1">
      <c r="A1" s="11" t="s">
        <v>216</v>
      </c>
      <c r="B1" s="12" t="s">
        <v>208</v>
      </c>
    </row>
    <row r="2" spans="1:15" ht="15" customHeight="1"/>
    <row r="3" spans="1:15">
      <c r="A3" s="12"/>
      <c r="E3" s="52" t="s">
        <v>302</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33.75">
      <c r="E6" s="52"/>
      <c r="F6" s="13" t="s">
        <v>313</v>
      </c>
      <c r="G6" s="13" t="s">
        <v>314</v>
      </c>
      <c r="H6" s="13" t="s">
        <v>230</v>
      </c>
      <c r="I6" s="13" t="s">
        <v>231</v>
      </c>
      <c r="J6" s="52"/>
      <c r="K6" s="52"/>
      <c r="L6" s="52"/>
      <c r="M6" s="52"/>
      <c r="O6" s="50"/>
    </row>
    <row r="7" spans="1:15" ht="24.6"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33.75">
      <c r="A8" s="21" t="s">
        <v>465</v>
      </c>
      <c r="B8" s="21"/>
      <c r="C8" s="21"/>
      <c r="D8" s="21"/>
      <c r="E8" s="16"/>
      <c r="F8" s="16"/>
      <c r="G8" s="16"/>
      <c r="H8" s="16"/>
      <c r="I8" s="16"/>
      <c r="J8" s="16"/>
      <c r="K8" s="16"/>
      <c r="L8" s="16"/>
      <c r="M8" s="16"/>
      <c r="O8" s="33" t="str">
        <f>IF(COUNTA(A8:M8)=0,"",_xlfn.CONCAT(,
IF(ABS(L8 - (SUM(E8, F8, H8:K8) - SUM(G8)))&gt;=1,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 t="shared" ref="O9:O72" si="0">IF(COUNTA(A9:M9)=0,"",_xlfn.CONCAT(,
IF(ABS(L9 - (SUM(E9, F9, H9:K9) - SUM(G9)))&gt;=1,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si="0"/>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ref="O73:O136" si="1">IF(COUNTA(A73:M73)=0,"",_xlfn.CONCAT(,
IF(ABS(L73 - (SUM(E73, F73, H73:K73) - SUM(G73)))&gt;=1,
     " Error: Position at the end of the period is not equal to: position at the beginning of the period + increase in liabilities - decrease in liabilities + exchange rate changes + price changes + other changes + rectifications.",
     ""),
IF(AND(NOT(ISBLANK(E73)),E73&lt;0),
" Warning: Position at the beginning of the period must be a positive amount.",
""),
IF(AND(NOT(ISBLANK(L73)),L73&lt;0),
" Warning: Position at the end of the period must be a positive amount.",
"")))</f>
        <v/>
      </c>
    </row>
    <row r="74" spans="1:15">
      <c r="A74" s="21"/>
      <c r="B74" s="21"/>
      <c r="C74" s="21"/>
      <c r="D74" s="21"/>
      <c r="E74" s="16"/>
      <c r="F74" s="16"/>
      <c r="G74" s="16"/>
      <c r="H74" s="16"/>
      <c r="I74" s="16"/>
      <c r="J74" s="16"/>
      <c r="K74" s="16"/>
      <c r="L74" s="16"/>
      <c r="M74" s="16"/>
      <c r="O74" s="33" t="str">
        <f t="shared" si="1"/>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ref="O137:O200" si="2">IF(COUNTA(A137:M137)=0,"",_xlfn.CONCAT(,
IF(ABS(L137 - (SUM(E137, F137, H137:K137) - SUM(G137)))&gt;=1,
     " Error: Position at the end of the period is not equal to: position at the beginning of the period + increase in liabilities - decrease in liabilities + exchange rate changes + price changes + other changes + rectifications.",
     ""),
IF(AND(NOT(ISBLANK(E137)),E137&lt;0),
" Warning: Position at the beginning of the period must be a positive amount.",
""),
IF(AND(NOT(ISBLANK(L137)),L137&lt;0),
" Warning: Position at the end of the period must be a positive amount.",
"")))</f>
        <v/>
      </c>
    </row>
    <row r="138" spans="1:15">
      <c r="A138" s="21"/>
      <c r="B138" s="21"/>
      <c r="C138" s="21"/>
      <c r="D138" s="21"/>
      <c r="E138" s="16"/>
      <c r="F138" s="16"/>
      <c r="G138" s="16"/>
      <c r="H138" s="16"/>
      <c r="I138" s="16"/>
      <c r="J138" s="16"/>
      <c r="K138" s="16"/>
      <c r="L138" s="16"/>
      <c r="M138" s="16"/>
      <c r="O138" s="33" t="str">
        <f t="shared" si="2"/>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ref="O201:O264" si="3">IF(COUNTA(A201:M201)=0,"",_xlfn.CONCAT(,
IF(ABS(L201 - (SUM(E201, F201, H201:K201) - SUM(G201)))&gt;=1,
     " Error: Position at the end of the period is not equal to: position at the beginning of the period + increase in liabilities - decrease in liabilities + exchange rate changes + price changes + other changes + rectifications.",
     ""),
IF(AND(NOT(ISBLANK(E201)),E201&lt;0),
" Warning: Position at the beginning of the period must be a positive amount.",
""),
IF(AND(NOT(ISBLANK(L201)),L201&lt;0),
" Warning: Position at the end of the period must be a positive amount.",
"")))</f>
        <v/>
      </c>
    </row>
    <row r="202" spans="1:15">
      <c r="A202" s="21"/>
      <c r="B202" s="21"/>
      <c r="C202" s="21"/>
      <c r="D202" s="21"/>
      <c r="E202" s="16"/>
      <c r="F202" s="16"/>
      <c r="G202" s="16"/>
      <c r="H202" s="16"/>
      <c r="I202" s="16"/>
      <c r="J202" s="16"/>
      <c r="K202" s="16"/>
      <c r="L202" s="16"/>
      <c r="M202" s="16"/>
      <c r="O202" s="33" t="str">
        <f t="shared" si="3"/>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ref="O265:O328" si="4">IF(COUNTA(A265:M265)=0,"",_xlfn.CONCAT(,
IF(ABS(L265 - (SUM(E265, F265, H265:K265) - SUM(G265)))&gt;=1,
     " Error: Position at the end of the period is not equal to: position at the beginning of the period + increase in liabilities - decrease in liabilities + exchange rate changes + price changes + other changes + rectifications.",
     ""),
IF(AND(NOT(ISBLANK(E265)),E265&lt;0),
" Warning: Position at the beginning of the period must be a positive amount.",
""),
IF(AND(NOT(ISBLANK(L265)),L265&lt;0),
" Warning: Position at the end of the period must be a positive amount.",
"")))</f>
        <v/>
      </c>
    </row>
    <row r="266" spans="1:15">
      <c r="A266" s="21"/>
      <c r="B266" s="21"/>
      <c r="C266" s="21"/>
      <c r="D266" s="21"/>
      <c r="E266" s="16"/>
      <c r="F266" s="16"/>
      <c r="G266" s="16"/>
      <c r="H266" s="16"/>
      <c r="I266" s="16"/>
      <c r="J266" s="16"/>
      <c r="K266" s="16"/>
      <c r="L266" s="16"/>
      <c r="M266" s="16"/>
      <c r="O266" s="33" t="str">
        <f t="shared" si="4"/>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ref="O329:O392" si="5">IF(COUNTA(A329:M329)=0,"",_xlfn.CONCAT(,
IF(ABS(L329 - (SUM(E329, F329, H329:K329) - SUM(G329)))&gt;=1,
     " Error: Position at the end of the period is not equal to: position at the beginning of the period + increase in liabilities - decrease in liabilities + exchange rate changes + price changes + other changes + rectifications.",
     ""),
IF(AND(NOT(ISBLANK(E329)),E329&lt;0),
" Warning: Position at the beginning of the period must be a positive amount.",
""),
IF(AND(NOT(ISBLANK(L329)),L329&lt;0),
" Warning: Position at the end of the period must be a positive amount.",
"")))</f>
        <v/>
      </c>
    </row>
    <row r="330" spans="1:15">
      <c r="A330" s="21"/>
      <c r="B330" s="21"/>
      <c r="C330" s="21"/>
      <c r="D330" s="21"/>
      <c r="E330" s="16"/>
      <c r="F330" s="16"/>
      <c r="G330" s="16"/>
      <c r="H330" s="16"/>
      <c r="I330" s="16"/>
      <c r="J330" s="16"/>
      <c r="K330" s="16"/>
      <c r="L330" s="16"/>
      <c r="M330" s="16"/>
      <c r="O330" s="33" t="str">
        <f t="shared" si="5"/>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ref="O393:O456" si="6">IF(COUNTA(A393:M393)=0,"",_xlfn.CONCAT(,
IF(ABS(L393 - (SUM(E393, F393, H393:K393) - SUM(G393)))&gt;=1,
     " Error: Position at the end of the period is not equal to: position at the beginning of the period + increase in liabilities - decrease in liabilities + exchange rate changes + price changes + other changes + rectifications.",
     ""),
IF(AND(NOT(ISBLANK(E393)),E393&lt;0),
" Warning: Position at the beginning of the period must be a positive amount.",
""),
IF(AND(NOT(ISBLANK(L393)),L393&lt;0),
" Warning: Position at the end of the period must be a positive amount.",
"")))</f>
        <v/>
      </c>
    </row>
    <row r="394" spans="1:15">
      <c r="A394" s="21"/>
      <c r="B394" s="21"/>
      <c r="C394" s="21"/>
      <c r="D394" s="21"/>
      <c r="E394" s="16"/>
      <c r="F394" s="16"/>
      <c r="G394" s="16"/>
      <c r="H394" s="16"/>
      <c r="I394" s="16"/>
      <c r="J394" s="16"/>
      <c r="K394" s="16"/>
      <c r="L394" s="16"/>
      <c r="M394" s="16"/>
      <c r="O394" s="33" t="str">
        <f t="shared" si="6"/>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ref="O457:O500" si="7">IF(COUNTA(A457:M457)=0,"",_xlfn.CONCAT(,
IF(ABS(L457 - (SUM(E457, F457, H457:K457) - SUM(G457)))&gt;=1,
     " Error: Position at the end of the period is not equal to: position at the beginning of the period + increase in liabilities - decrease in liabilities + exchange rate changes + price changes + other changes + rectifications.",
     ""),
IF(AND(NOT(ISBLANK(E457)),E457&lt;0),
" Warning: Position at the beginning of the period must be a positive amount.",
""),
IF(AND(NOT(ISBLANK(L457)),L457&lt;0),
" Warning: Position at the end of the period must be a positive amount.",
"")))</f>
        <v/>
      </c>
    </row>
    <row r="458" spans="1:15">
      <c r="A458" s="21"/>
      <c r="B458" s="21"/>
      <c r="C458" s="21"/>
      <c r="D458" s="21"/>
      <c r="E458" s="16"/>
      <c r="F458" s="16"/>
      <c r="G458" s="16"/>
      <c r="H458" s="16"/>
      <c r="I458" s="16"/>
      <c r="J458" s="16"/>
      <c r="K458" s="16"/>
      <c r="L458" s="16"/>
      <c r="M458" s="16"/>
      <c r="O458" s="33" t="str">
        <f t="shared" si="7"/>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ABS(L8 - (SUM(E8, F8, H8:K8) - SUM(G8)))&gt;=1</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10.5703125" bestFit="1" customWidth="1"/>
  </cols>
  <sheetData>
    <row r="1" spans="1:12" ht="15" customHeight="1">
      <c r="A1" s="11" t="s">
        <v>216</v>
      </c>
      <c r="B1" s="12" t="s">
        <v>211</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5.5" customHeight="1">
      <c r="A6" s="20" t="s">
        <v>245</v>
      </c>
      <c r="B6" s="20" t="s">
        <v>246</v>
      </c>
      <c r="C6" s="20" t="s">
        <v>247</v>
      </c>
      <c r="D6" s="14" t="s">
        <v>232</v>
      </c>
      <c r="E6" s="14" t="s">
        <v>233</v>
      </c>
      <c r="F6" s="14" t="s">
        <v>234</v>
      </c>
      <c r="G6" s="14" t="s">
        <v>235</v>
      </c>
      <c r="H6" s="14" t="s">
        <v>236</v>
      </c>
      <c r="I6" s="14" t="s">
        <v>237</v>
      </c>
      <c r="J6" s="14" t="s">
        <v>238</v>
      </c>
      <c r="L6" s="32" t="s">
        <v>985</v>
      </c>
    </row>
    <row r="7" spans="1:12" ht="33.75">
      <c r="A7" s="21" t="s">
        <v>467</v>
      </c>
      <c r="B7" s="21"/>
      <c r="C7" s="21"/>
      <c r="D7" s="18"/>
      <c r="E7" s="18"/>
      <c r="F7" s="18"/>
      <c r="G7" s="18"/>
      <c r="H7" s="18"/>
      <c r="I7" s="18"/>
      <c r="J7" s="18"/>
      <c r="L7" s="33" t="str">
        <f>IF(COUNTA(A7:J7)=0,"",_xlfn.CONCAT(,
IF(ABS(J7 - (SUM(D7, E7, G7:I7) - SUM(F7)))&gt;=1,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 t="shared" ref="L8:L71" si="0">IF(COUNTA(A8:J8)=0,"",_xlfn.CONCAT(,
IF(ABS(J8 - (SUM(D8, E8, G8:I8) - SUM(F8)))&gt;=1,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si="0"/>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ref="L72:L135" si="1">IF(COUNTA(A72:J72)=0,"",_xlfn.CONCAT(,
IF(ABS(J72 - (SUM(D72, E72, G72:I72) - SUM(F72)))&gt;=1,
     " Error: Position at the end of the period is not equal to: position at the beginning of the period + payments - receipts + revaluations + other changes + rectifications.",
     ""),
IF(AND(NOT(ISBLANK(D72)),D72&lt;0),
" Warning: Position at the beginning of the period must be a positive amount.",
""),
IF(AND(NOT(ISBLANK(J72)),J72&lt;0),
" Warning: Position at the end of the period must be a positive amount.",
"")))</f>
        <v/>
      </c>
    </row>
    <row r="73" spans="1:12">
      <c r="A73" s="21"/>
      <c r="B73" s="21"/>
      <c r="C73" s="21"/>
      <c r="D73" s="18"/>
      <c r="E73" s="18"/>
      <c r="F73" s="18"/>
      <c r="G73" s="18"/>
      <c r="H73" s="18"/>
      <c r="I73" s="18"/>
      <c r="J73" s="18"/>
      <c r="L73" s="33" t="str">
        <f t="shared" si="1"/>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ref="L136:L199" si="2">IF(COUNTA(A136:J136)=0,"",_xlfn.CONCAT(,
IF(ABS(J136 - (SUM(D136, E136, G136:I136) - SUM(F136)))&gt;=1,
     " Error: Position at the end of the period is not equal to: position at the beginning of the period + payments - receipts + revaluations + other changes + rectifications.",
     ""),
IF(AND(NOT(ISBLANK(D136)),D136&lt;0),
" Warning: Position at the beginning of the period must be a positive amount.",
""),
IF(AND(NOT(ISBLANK(J136)),J136&lt;0),
" Warning: Position at the end of the period must be a positive amount.",
"")))</f>
        <v/>
      </c>
    </row>
    <row r="137" spans="1:12">
      <c r="A137" s="21"/>
      <c r="B137" s="21"/>
      <c r="C137" s="21"/>
      <c r="D137" s="18"/>
      <c r="E137" s="18"/>
      <c r="F137" s="18"/>
      <c r="G137" s="18"/>
      <c r="H137" s="18"/>
      <c r="I137" s="18"/>
      <c r="J137" s="18"/>
      <c r="L137" s="33" t="str">
        <f t="shared" si="2"/>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ref="L200:L263" si="3">IF(COUNTA(A200:J200)=0,"",_xlfn.CONCAT(,
IF(ABS(J200 - (SUM(D200, E200, G200:I200) - SUM(F200)))&gt;=1,
     " Error: Position at the end of the period is not equal to: position at the beginning of the period + payments - receipts + revaluations + other changes + rectifications.",
     ""),
IF(AND(NOT(ISBLANK(D200)),D200&lt;0),
" Warning: Position at the beginning of the period must be a positive amount.",
""),
IF(AND(NOT(ISBLANK(J200)),J200&lt;0),
" Warning: Position at the end of the period must be a positive amount.",
"")))</f>
        <v/>
      </c>
    </row>
    <row r="201" spans="1:12">
      <c r="A201" s="21"/>
      <c r="B201" s="21"/>
      <c r="C201" s="21"/>
      <c r="D201" s="18"/>
      <c r="E201" s="18"/>
      <c r="F201" s="18"/>
      <c r="G201" s="18"/>
      <c r="H201" s="18"/>
      <c r="I201" s="18"/>
      <c r="J201" s="18"/>
      <c r="L201" s="33" t="str">
        <f t="shared" si="3"/>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ref="L264:L327" si="4">IF(COUNTA(A264:J264)=0,"",_xlfn.CONCAT(,
IF(ABS(J264 - (SUM(D264, E264, G264:I264) - SUM(F264)))&gt;=1,
     " Error: Position at the end of the period is not equal to: position at the beginning of the period + payments - receipts + revaluations + other changes + rectifications.",
     ""),
IF(AND(NOT(ISBLANK(D264)),D264&lt;0),
" Warning: Position at the beginning of the period must be a positive amount.",
""),
IF(AND(NOT(ISBLANK(J264)),J264&lt;0),
" Warning: Position at the end of the period must be a positive amount.",
"")))</f>
        <v/>
      </c>
    </row>
    <row r="265" spans="1:12">
      <c r="A265" s="21"/>
      <c r="B265" s="21"/>
      <c r="C265" s="21"/>
      <c r="D265" s="18"/>
      <c r="E265" s="18"/>
      <c r="F265" s="18"/>
      <c r="G265" s="18"/>
      <c r="H265" s="18"/>
      <c r="I265" s="18"/>
      <c r="J265" s="18"/>
      <c r="L265" s="33" t="str">
        <f t="shared" si="4"/>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ref="L328:L391" si="5">IF(COUNTA(A328:J328)=0,"",_xlfn.CONCAT(,
IF(ABS(J328 - (SUM(D328, E328, G328:I328) - SUM(F328)))&gt;=1,
     " Error: Position at the end of the period is not equal to: position at the beginning of the period + payments - receipts + revaluations + other changes + rectifications.",
     ""),
IF(AND(NOT(ISBLANK(D328)),D328&lt;0),
" Warning: Position at the beginning of the period must be a positive amount.",
""),
IF(AND(NOT(ISBLANK(J328)),J328&lt;0),
" Warning: Position at the end of the period must be a positive amount.",
"")))</f>
        <v/>
      </c>
    </row>
    <row r="329" spans="1:12">
      <c r="A329" s="21"/>
      <c r="B329" s="21"/>
      <c r="C329" s="21"/>
      <c r="D329" s="18"/>
      <c r="E329" s="18"/>
      <c r="F329" s="18"/>
      <c r="G329" s="18"/>
      <c r="H329" s="18"/>
      <c r="I329" s="18"/>
      <c r="J329" s="18"/>
      <c r="L329" s="33" t="str">
        <f t="shared" si="5"/>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ref="L392:L455" si="6">IF(COUNTA(A392:J392)=0,"",_xlfn.CONCAT(,
IF(ABS(J392 - (SUM(D392, E392, G392:I392) - SUM(F392)))&gt;=1,
     " Error: Position at the end of the period is not equal to: position at the beginning of the period + payments - receipts + revaluations + other changes + rectifications.",
     ""),
IF(AND(NOT(ISBLANK(D392)),D392&lt;0),
" Warning: Position at the beginning of the period must be a positive amount.",
""),
IF(AND(NOT(ISBLANK(J392)),J392&lt;0),
" Warning: Position at the end of the period must be a positive amount.",
"")))</f>
        <v/>
      </c>
    </row>
    <row r="393" spans="1:12">
      <c r="A393" s="21"/>
      <c r="B393" s="21"/>
      <c r="C393" s="21"/>
      <c r="D393" s="18"/>
      <c r="E393" s="18"/>
      <c r="F393" s="18"/>
      <c r="G393" s="18"/>
      <c r="H393" s="18"/>
      <c r="I393" s="18"/>
      <c r="J393" s="18"/>
      <c r="L393" s="33" t="str">
        <f t="shared" si="6"/>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ref="L456:L500" si="7">IF(COUNTA(A456:J456)=0,"",_xlfn.CONCAT(,
IF(ABS(J456 - (SUM(D456, E456, G456:I456) - SUM(F456)))&gt;=1,
     " Error: Position at the end of the period is not equal to: position at the beginning of the period + payments - receipts + revaluations + other changes + rectifications.",
     ""),
IF(AND(NOT(ISBLANK(D456)),D456&lt;0),
" Warning: Position at the beginning of the period must be a positive amount.",
""),
IF(AND(NOT(ISBLANK(J456)),J456&lt;0),
" Warning: Position at the end of the period must be a positive amount.",
"")))</f>
        <v/>
      </c>
    </row>
    <row r="457" spans="1:12">
      <c r="A457" s="21"/>
      <c r="B457" s="21"/>
      <c r="C457" s="21"/>
      <c r="D457" s="18"/>
      <c r="E457" s="18"/>
      <c r="F457" s="18"/>
      <c r="G457" s="18"/>
      <c r="H457" s="18"/>
      <c r="I457" s="18"/>
      <c r="J457" s="18"/>
      <c r="L457" s="33" t="str">
        <f t="shared" si="7"/>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ABS(J7 - (SUM(D7, E7, G7:I7) - SUM(F7)))&gt;=1</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16.7109375" customWidth="1"/>
  </cols>
  <sheetData>
    <row r="1" spans="1:12" ht="15" customHeight="1">
      <c r="A1" s="11" t="s">
        <v>216</v>
      </c>
      <c r="B1" s="12" t="s">
        <v>213</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5.5" customHeight="1">
      <c r="A6" s="20" t="s">
        <v>245</v>
      </c>
      <c r="B6" s="20" t="s">
        <v>246</v>
      </c>
      <c r="C6" s="20" t="s">
        <v>247</v>
      </c>
      <c r="D6" s="14" t="s">
        <v>232</v>
      </c>
      <c r="E6" s="14" t="s">
        <v>233</v>
      </c>
      <c r="F6" s="14" t="s">
        <v>234</v>
      </c>
      <c r="G6" s="14" t="s">
        <v>235</v>
      </c>
      <c r="H6" s="14" t="s">
        <v>236</v>
      </c>
      <c r="I6" s="14" t="s">
        <v>237</v>
      </c>
      <c r="J6" s="14" t="s">
        <v>238</v>
      </c>
      <c r="L6" s="32" t="s">
        <v>985</v>
      </c>
    </row>
    <row r="7" spans="1:12" ht="56.25">
      <c r="A7" s="21" t="s">
        <v>468</v>
      </c>
      <c r="B7" s="21"/>
      <c r="C7" s="21"/>
      <c r="D7" s="18"/>
      <c r="E7" s="18"/>
      <c r="F7" s="18"/>
      <c r="G7" s="18"/>
      <c r="H7" s="18"/>
      <c r="I7" s="18"/>
      <c r="J7" s="18"/>
      <c r="L7" s="33" t="str">
        <f>IF(COUNTA(A7:J7)=0,"",_xlfn.CONCAT(,
IF(ABS(J7 - (SUM(D7, E7, G7:I7) - SUM(F7)))&gt;=1,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 t="shared" ref="L8:L71" si="0">IF(COUNTA(A8:J8)=0,"",_xlfn.CONCAT(,
IF(ABS(J8 - (SUM(D8, E8, G8:I8) - SUM(F8)))&gt;=1,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si="0"/>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ref="L72:L135" si="1">IF(COUNTA(A72:J72)=0,"",_xlfn.CONCAT(,
IF(ABS(J72 - (SUM(D72, E72, G72:I72) - SUM(F72)))&gt;=1,
     " Error: Position at the end of the period is not equal to: position at the beginning of the period + payments - receipts + revaluations + other changes + rectifications.",
     ""),
IF(AND(NOT(ISBLANK(D72)),D72&lt;0),
" Warning: Position at the beginning of the period must be a positive amount.",
""),
IF(AND(NOT(ISBLANK(J72)),J72&lt;0),
" Warning: Position at the end of the period must be a positive amount.",
"")))</f>
        <v/>
      </c>
    </row>
    <row r="73" spans="1:12">
      <c r="A73" s="21"/>
      <c r="B73" s="21"/>
      <c r="C73" s="21"/>
      <c r="D73" s="18"/>
      <c r="E73" s="18"/>
      <c r="F73" s="18"/>
      <c r="G73" s="18"/>
      <c r="H73" s="18"/>
      <c r="I73" s="18"/>
      <c r="J73" s="18"/>
      <c r="L73" s="33" t="str">
        <f t="shared" si="1"/>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ref="L136:L199" si="2">IF(COUNTA(A136:J136)=0,"",_xlfn.CONCAT(,
IF(ABS(J136 - (SUM(D136, E136, G136:I136) - SUM(F136)))&gt;=1,
     " Error: Position at the end of the period is not equal to: position at the beginning of the period + payments - receipts + revaluations + other changes + rectifications.",
     ""),
IF(AND(NOT(ISBLANK(D136)),D136&lt;0),
" Warning: Position at the beginning of the period must be a positive amount.",
""),
IF(AND(NOT(ISBLANK(J136)),J136&lt;0),
" Warning: Position at the end of the period must be a positive amount.",
"")))</f>
        <v/>
      </c>
    </row>
    <row r="137" spans="1:12">
      <c r="A137" s="21"/>
      <c r="B137" s="21"/>
      <c r="C137" s="21"/>
      <c r="D137" s="18"/>
      <c r="E137" s="18"/>
      <c r="F137" s="18"/>
      <c r="G137" s="18"/>
      <c r="H137" s="18"/>
      <c r="I137" s="18"/>
      <c r="J137" s="18"/>
      <c r="L137" s="33" t="str">
        <f t="shared" si="2"/>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ref="L200:L263" si="3">IF(COUNTA(A200:J200)=0,"",_xlfn.CONCAT(,
IF(ABS(J200 - (SUM(D200, E200, G200:I200) - SUM(F200)))&gt;=1,
     " Error: Position at the end of the period is not equal to: position at the beginning of the period + payments - receipts + revaluations + other changes + rectifications.",
     ""),
IF(AND(NOT(ISBLANK(D200)),D200&lt;0),
" Warning: Position at the beginning of the period must be a positive amount.",
""),
IF(AND(NOT(ISBLANK(J200)),J200&lt;0),
" Warning: Position at the end of the period must be a positive amount.",
"")))</f>
        <v/>
      </c>
    </row>
    <row r="201" spans="1:12">
      <c r="A201" s="21"/>
      <c r="B201" s="21"/>
      <c r="C201" s="21"/>
      <c r="D201" s="18"/>
      <c r="E201" s="18"/>
      <c r="F201" s="18"/>
      <c r="G201" s="18"/>
      <c r="H201" s="18"/>
      <c r="I201" s="18"/>
      <c r="J201" s="18"/>
      <c r="L201" s="33" t="str">
        <f t="shared" si="3"/>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ref="L264:L327" si="4">IF(COUNTA(A264:J264)=0,"",_xlfn.CONCAT(,
IF(ABS(J264 - (SUM(D264, E264, G264:I264) - SUM(F264)))&gt;=1,
     " Error: Position at the end of the period is not equal to: position at the beginning of the period + payments - receipts + revaluations + other changes + rectifications.",
     ""),
IF(AND(NOT(ISBLANK(D264)),D264&lt;0),
" Warning: Position at the beginning of the period must be a positive amount.",
""),
IF(AND(NOT(ISBLANK(J264)),J264&lt;0),
" Warning: Position at the end of the period must be a positive amount.",
"")))</f>
        <v/>
      </c>
    </row>
    <row r="265" spans="1:12">
      <c r="A265" s="21"/>
      <c r="B265" s="21"/>
      <c r="C265" s="21"/>
      <c r="D265" s="18"/>
      <c r="E265" s="18"/>
      <c r="F265" s="18"/>
      <c r="G265" s="18"/>
      <c r="H265" s="18"/>
      <c r="I265" s="18"/>
      <c r="J265" s="18"/>
      <c r="L265" s="33" t="str">
        <f t="shared" si="4"/>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ref="L328:L391" si="5">IF(COUNTA(A328:J328)=0,"",_xlfn.CONCAT(,
IF(ABS(J328 - (SUM(D328, E328, G328:I328) - SUM(F328)))&gt;=1,
     " Error: Position at the end of the period is not equal to: position at the beginning of the period + payments - receipts + revaluations + other changes + rectifications.",
     ""),
IF(AND(NOT(ISBLANK(D328)),D328&lt;0),
" Warning: Position at the beginning of the period must be a positive amount.",
""),
IF(AND(NOT(ISBLANK(J328)),J328&lt;0),
" Warning: Position at the end of the period must be a positive amount.",
"")))</f>
        <v/>
      </c>
    </row>
    <row r="329" spans="1:12">
      <c r="A329" s="21"/>
      <c r="B329" s="21"/>
      <c r="C329" s="21"/>
      <c r="D329" s="18"/>
      <c r="E329" s="18"/>
      <c r="F329" s="18"/>
      <c r="G329" s="18"/>
      <c r="H329" s="18"/>
      <c r="I329" s="18"/>
      <c r="J329" s="18"/>
      <c r="L329" s="33" t="str">
        <f t="shared" si="5"/>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ref="L392:L455" si="6">IF(COUNTA(A392:J392)=0,"",_xlfn.CONCAT(,
IF(ABS(J392 - (SUM(D392, E392, G392:I392) - SUM(F392)))&gt;=1,
     " Error: Position at the end of the period is not equal to: position at the beginning of the period + payments - receipts + revaluations + other changes + rectifications.",
     ""),
IF(AND(NOT(ISBLANK(D392)),D392&lt;0),
" Warning: Position at the beginning of the period must be a positive amount.",
""),
IF(AND(NOT(ISBLANK(J392)),J392&lt;0),
" Warning: Position at the end of the period must be a positive amount.",
"")))</f>
        <v/>
      </c>
    </row>
    <row r="393" spans="1:12">
      <c r="A393" s="21"/>
      <c r="B393" s="21"/>
      <c r="C393" s="21"/>
      <c r="D393" s="18"/>
      <c r="E393" s="18"/>
      <c r="F393" s="18"/>
      <c r="G393" s="18"/>
      <c r="H393" s="18"/>
      <c r="I393" s="18"/>
      <c r="J393" s="18"/>
      <c r="L393" s="33" t="str">
        <f t="shared" si="6"/>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ref="L456:L500" si="7">IF(COUNTA(A456:J456)=0,"",_xlfn.CONCAT(,
IF(ABS(J456 - (SUM(D456, E456, G456:I456) - SUM(F456)))&gt;=1,
     " Error: Position at the end of the period is not equal to: position at the beginning of the period + payments - receipts + revaluations + other changes + rectifications.",
     ""),
IF(AND(NOT(ISBLANK(D456)),D456&lt;0),
" Warning: Position at the beginning of the period must be a positive amount.",
""),
IF(AND(NOT(ISBLANK(J456)),J456&lt;0),
" Warning: Position at the end of the period must be a positive amount.",
"")))</f>
        <v/>
      </c>
    </row>
    <row r="457" spans="1:12">
      <c r="A457" s="21"/>
      <c r="B457" s="21"/>
      <c r="C457" s="21"/>
      <c r="D457" s="18"/>
      <c r="E457" s="18"/>
      <c r="F457" s="18"/>
      <c r="G457" s="18"/>
      <c r="H457" s="18"/>
      <c r="I457" s="18"/>
      <c r="J457" s="18"/>
      <c r="L457" s="33" t="str">
        <f t="shared" si="7"/>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ABS(J7 - (SUM(D7, E7, G7:I7) - SUM(F7)))&gt;=1</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sheetView>
  </sheetViews>
  <sheetFormatPr defaultRowHeight="15"/>
  <cols>
    <col min="1" max="18" width="15" customWidth="1"/>
    <col min="20" max="20" width="145.140625" bestFit="1" customWidth="1"/>
  </cols>
  <sheetData>
    <row r="1" spans="1:20" ht="15" customHeight="1">
      <c r="A1" s="11" t="s">
        <v>216</v>
      </c>
      <c r="B1" s="12" t="s">
        <v>215</v>
      </c>
    </row>
    <row r="2" spans="1:20" ht="15" customHeight="1"/>
    <row r="3" spans="1:20">
      <c r="A3" s="12"/>
      <c r="F3" s="52" t="s">
        <v>302</v>
      </c>
      <c r="G3" s="52"/>
      <c r="H3" s="52"/>
      <c r="I3" s="52"/>
      <c r="J3" s="52"/>
      <c r="K3" s="52"/>
      <c r="L3" s="52"/>
      <c r="M3" s="52"/>
      <c r="N3" s="52" t="s">
        <v>254</v>
      </c>
      <c r="O3" s="52"/>
      <c r="P3" s="52"/>
      <c r="Q3" s="52"/>
      <c r="R3" s="52"/>
      <c r="T3" s="50" t="s">
        <v>220</v>
      </c>
    </row>
    <row r="4" spans="1:20">
      <c r="F4" s="52" t="s">
        <v>310</v>
      </c>
      <c r="G4" s="52" t="s">
        <v>222</v>
      </c>
      <c r="H4" s="52"/>
      <c r="I4" s="52"/>
      <c r="J4" s="52"/>
      <c r="K4" s="52"/>
      <c r="L4" s="52"/>
      <c r="M4" s="52" t="s">
        <v>311</v>
      </c>
      <c r="N4" s="52" t="s">
        <v>255</v>
      </c>
      <c r="O4" s="52" t="s">
        <v>222</v>
      </c>
      <c r="P4" s="52"/>
      <c r="Q4" s="52"/>
      <c r="R4" s="52" t="s">
        <v>256</v>
      </c>
      <c r="T4" s="50"/>
    </row>
    <row r="5" spans="1:20">
      <c r="F5" s="52"/>
      <c r="G5" s="52" t="s">
        <v>224</v>
      </c>
      <c r="H5" s="52"/>
      <c r="I5" s="52" t="s">
        <v>225</v>
      </c>
      <c r="J5" s="52"/>
      <c r="K5" s="52" t="s">
        <v>267</v>
      </c>
      <c r="L5" s="52" t="s">
        <v>227</v>
      </c>
      <c r="M5" s="52"/>
      <c r="N5" s="52"/>
      <c r="O5" s="52" t="s">
        <v>257</v>
      </c>
      <c r="P5" s="52" t="s">
        <v>312</v>
      </c>
      <c r="Q5" s="52" t="s">
        <v>261</v>
      </c>
      <c r="R5" s="52"/>
      <c r="T5" s="50"/>
    </row>
    <row r="6" spans="1:20" ht="33.75">
      <c r="F6" s="52"/>
      <c r="G6" s="13" t="s">
        <v>313</v>
      </c>
      <c r="H6" s="13" t="s">
        <v>314</v>
      </c>
      <c r="I6" s="13" t="s">
        <v>230</v>
      </c>
      <c r="J6" s="13" t="s">
        <v>231</v>
      </c>
      <c r="K6" s="52"/>
      <c r="L6" s="52"/>
      <c r="M6" s="52"/>
      <c r="N6" s="52"/>
      <c r="O6" s="52"/>
      <c r="P6" s="52"/>
      <c r="Q6" s="52"/>
      <c r="R6" s="52"/>
      <c r="T6" s="50"/>
    </row>
    <row r="7" spans="1:20" ht="25.5" customHeight="1">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2.5">
      <c r="A8" s="21" t="s">
        <v>469</v>
      </c>
      <c r="B8" s="21"/>
      <c r="C8" s="21"/>
      <c r="D8" s="21"/>
      <c r="E8" s="21"/>
      <c r="F8" s="16"/>
      <c r="G8" s="16"/>
      <c r="H8" s="16"/>
      <c r="I8" s="16"/>
      <c r="J8" s="16"/>
      <c r="K8" s="16"/>
      <c r="L8" s="16"/>
      <c r="M8" s="16"/>
      <c r="N8" s="16"/>
      <c r="O8" s="16"/>
      <c r="P8" s="16"/>
      <c r="Q8" s="16"/>
      <c r="R8" s="16"/>
      <c r="T8" s="33" t="str">
        <f>IF(COUNTA(A8:R8)=0,"",_xlfn.CONCAT(,
IF(ABS(M8 - (SUM(F8, G8, I8:L8) - SUM(H8)))&gt;=1,
     " Error: Position at the end of the period is not equal to: position at the beginning of the period + increase in liabilities - decrease in liabilities + exchange rate changes + price changes + other changes + rectifications.",
     ""),
IF(ABS(R8 - (SUM(N8, O8, Q8) - SUM(P8)))&gt;=1,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 t="shared" ref="T9:T72" si="0">IF(COUNTA(A9:R9)=0,"",_xlfn.CONCAT(,
IF(ABS(M9 - (SUM(F9, G9, I9:L9) - SUM(H9)))&gt;=1,
     " Error: Position at the end of the period is not equal to: position at the beginning of the period + increase in liabilities - decrease in liabilities + exchange rate changes + price changes + other changes + rectifications.",
     ""),
IF(ABS(R9 - (SUM(N9, O9, Q9) - SUM(P9)))&gt;=1,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si="0"/>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ref="T73:T136" si="1">IF(COUNTA(A73:R73)=0,"",_xlfn.CONCAT(,
IF(ABS(M73 - (SUM(F73, G73, I73:L73) - SUM(H73)))&gt;=1,
     " Error: Position at the end of the period is not equal to: position at the beginning of the period + increase in liabilities - decrease in liabilities + exchange rate changes + price changes + other changes + rectifications.",
     ""),
IF(ABS(R73 - (SUM(N73, O73, Q73) - SUM(P73)))&gt;=1,
     " Error: Position of accrued interest at the end of the period is not equal to: position of accrued interest at the beginning of the period + accrued interest during the period - paid interest during the period + revaluation and other changes.",
     ""),
IF(AND(NOT(ISBLANK(F73)),F73&lt;0),
" Warning: Position at the beginning of the period must be a positive amount.",
""),
IF(AND(NOT(ISBLANK(M73)),M73&lt;0),
" Warning: Position at the end of the period must be a positive amount.",
"")))</f>
        <v/>
      </c>
    </row>
    <row r="74" spans="1:20">
      <c r="A74" s="21"/>
      <c r="B74" s="21"/>
      <c r="C74" s="21"/>
      <c r="D74" s="21"/>
      <c r="E74" s="21"/>
      <c r="F74" s="16"/>
      <c r="G74" s="16"/>
      <c r="H74" s="16"/>
      <c r="I74" s="16"/>
      <c r="J74" s="16"/>
      <c r="K74" s="16"/>
      <c r="L74" s="16"/>
      <c r="M74" s="16"/>
      <c r="N74" s="16"/>
      <c r="O74" s="16"/>
      <c r="P74" s="16"/>
      <c r="Q74" s="16"/>
      <c r="R74" s="16"/>
      <c r="T74" s="33" t="str">
        <f t="shared" si="1"/>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ref="T137:T200" si="2">IF(COUNTA(A137:R137)=0,"",_xlfn.CONCAT(,
IF(ABS(M137 - (SUM(F137, G137, I137:L137) - SUM(H137)))&gt;=1,
     " Error: Position at the end of the period is not equal to: position at the beginning of the period + increase in liabilities - decrease in liabilities + exchange rate changes + price changes + other changes + rectifications.",
     ""),
IF(ABS(R137 - (SUM(N137, O137, Q137) - SUM(P137)))&gt;=1,
     " Error: Position of accrued interest at the end of the period is not equal to: position of accrued interest at the beginning of the period + accrued interest during the period - paid interest during the period + revaluation and other changes.",
     ""),
IF(AND(NOT(ISBLANK(F137)),F137&lt;0),
" Warning: Position at the beginning of the period must be a positive amount.",
""),
IF(AND(NOT(ISBLANK(M137)),M137&lt;0),
" Warning: Position at the end of the period must be a positive amount.",
"")))</f>
        <v/>
      </c>
    </row>
    <row r="138" spans="1:20">
      <c r="A138" s="21"/>
      <c r="B138" s="21"/>
      <c r="C138" s="21"/>
      <c r="D138" s="21"/>
      <c r="E138" s="21"/>
      <c r="F138" s="16"/>
      <c r="G138" s="16"/>
      <c r="H138" s="16"/>
      <c r="I138" s="16"/>
      <c r="J138" s="16"/>
      <c r="K138" s="16"/>
      <c r="L138" s="16"/>
      <c r="M138" s="16"/>
      <c r="N138" s="16"/>
      <c r="O138" s="16"/>
      <c r="P138" s="16"/>
      <c r="Q138" s="16"/>
      <c r="R138" s="16"/>
      <c r="T138" s="33" t="str">
        <f t="shared" si="2"/>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ref="T201:T264" si="3">IF(COUNTA(A201:R201)=0,"",_xlfn.CONCAT(,
IF(ABS(M201 - (SUM(F201, G201, I201:L201) - SUM(H201)))&gt;=1,
     " Error: Position at the end of the period is not equal to: position at the beginning of the period + increase in liabilities - decrease in liabilities + exchange rate changes + price changes + other changes + rectifications.",
     ""),
IF(ABS(R201 - (SUM(N201, O201, Q201) - SUM(P201)))&gt;=1,
     " Error: Position of accrued interest at the end of the period is not equal to: position of accrued interest at the beginning of the period + accrued interest during the period - paid interest during the period + revaluation and other changes.",
     ""),
IF(AND(NOT(ISBLANK(F201)),F201&lt;0),
" Warning: Position at the beginning of the period must be a positive amount.",
""),
IF(AND(NOT(ISBLANK(M201)),M201&lt;0),
" Warning: Position at the end of the period must be a positive amount.",
"")))</f>
        <v/>
      </c>
    </row>
    <row r="202" spans="1:20">
      <c r="A202" s="21"/>
      <c r="B202" s="21"/>
      <c r="C202" s="21"/>
      <c r="D202" s="21"/>
      <c r="E202" s="21"/>
      <c r="F202" s="16"/>
      <c r="G202" s="16"/>
      <c r="H202" s="16"/>
      <c r="I202" s="16"/>
      <c r="J202" s="16"/>
      <c r="K202" s="16"/>
      <c r="L202" s="16"/>
      <c r="M202" s="16"/>
      <c r="N202" s="16"/>
      <c r="O202" s="16"/>
      <c r="P202" s="16"/>
      <c r="Q202" s="16"/>
      <c r="R202" s="16"/>
      <c r="T202" s="33" t="str">
        <f t="shared" si="3"/>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ref="T265:T328" si="4">IF(COUNTA(A265:R265)=0,"",_xlfn.CONCAT(,
IF(ABS(M265 - (SUM(F265, G265, I265:L265) - SUM(H265)))&gt;=1,
     " Error: Position at the end of the period is not equal to: position at the beginning of the period + increase in liabilities - decrease in liabilities + exchange rate changes + price changes + other changes + rectifications.",
     ""),
IF(ABS(R265 - (SUM(N265, O265, Q265) - SUM(P265)))&gt;=1,
     " Error: Position of accrued interest at the end of the period is not equal to: position of accrued interest at the beginning of the period + accrued interest during the period - paid interest during the period + revaluation and other changes.",
     ""),
IF(AND(NOT(ISBLANK(F265)),F265&lt;0),
" Warning: Position at the beginning of the period must be a positive amount.",
""),
IF(AND(NOT(ISBLANK(M265)),M265&lt;0),
" Warning: Position at the end of the period must be a positive amount.",
"")))</f>
        <v/>
      </c>
    </row>
    <row r="266" spans="1:20">
      <c r="A266" s="21"/>
      <c r="B266" s="21"/>
      <c r="C266" s="21"/>
      <c r="D266" s="21"/>
      <c r="E266" s="21"/>
      <c r="F266" s="16"/>
      <c r="G266" s="16"/>
      <c r="H266" s="16"/>
      <c r="I266" s="16"/>
      <c r="J266" s="16"/>
      <c r="K266" s="16"/>
      <c r="L266" s="16"/>
      <c r="M266" s="16"/>
      <c r="N266" s="16"/>
      <c r="O266" s="16"/>
      <c r="P266" s="16"/>
      <c r="Q266" s="16"/>
      <c r="R266" s="16"/>
      <c r="T266" s="33" t="str">
        <f t="shared" si="4"/>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ref="T329:T392" si="5">IF(COUNTA(A329:R329)=0,"",_xlfn.CONCAT(,
IF(ABS(M329 - (SUM(F329, G329, I329:L329) - SUM(H329)))&gt;=1,
     " Error: Position at the end of the period is not equal to: position at the beginning of the period + increase in liabilities - decrease in liabilities + exchange rate changes + price changes + other changes + rectifications.",
     ""),
IF(ABS(R329 - (SUM(N329, O329, Q329) - SUM(P329)))&gt;=1,
     " Error: Position of accrued interest at the end of the period is not equal to: position of accrued interest at the beginning of the period + accrued interest during the period - paid interest during the period + revaluation and other changes.",
     ""),
IF(AND(NOT(ISBLANK(F329)),F329&lt;0),
" Warning: Position at the beginning of the period must be a positive amount.",
""),
IF(AND(NOT(ISBLANK(M329)),M329&lt;0),
" Warning: Position at the end of the period must be a positive amount.",
"")))</f>
        <v/>
      </c>
    </row>
    <row r="330" spans="1:20">
      <c r="A330" s="21"/>
      <c r="B330" s="21"/>
      <c r="C330" s="21"/>
      <c r="D330" s="21"/>
      <c r="E330" s="21"/>
      <c r="F330" s="16"/>
      <c r="G330" s="16"/>
      <c r="H330" s="16"/>
      <c r="I330" s="16"/>
      <c r="J330" s="16"/>
      <c r="K330" s="16"/>
      <c r="L330" s="16"/>
      <c r="M330" s="16"/>
      <c r="N330" s="16"/>
      <c r="O330" s="16"/>
      <c r="P330" s="16"/>
      <c r="Q330" s="16"/>
      <c r="R330" s="16"/>
      <c r="T330" s="33" t="str">
        <f t="shared" si="5"/>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ref="T393:T456" si="6">IF(COUNTA(A393:R393)=0,"",_xlfn.CONCAT(,
IF(ABS(M393 - (SUM(F393, G393, I393:L393) - SUM(H393)))&gt;=1,
     " Error: Position at the end of the period is not equal to: position at the beginning of the period + increase in liabilities - decrease in liabilities + exchange rate changes + price changes + other changes + rectifications.",
     ""),
IF(ABS(R393 - (SUM(N393, O393, Q393) - SUM(P393)))&gt;=1,
     " Error: Position of accrued interest at the end of the period is not equal to: position of accrued interest at the beginning of the period + accrued interest during the period - paid interest during the period + revaluation and other changes.",
     ""),
IF(AND(NOT(ISBLANK(F393)),F393&lt;0),
" Warning: Position at the beginning of the period must be a positive amount.",
""),
IF(AND(NOT(ISBLANK(M393)),M393&lt;0),
" Warning: Position at the end of the period must be a positive amount.",
"")))</f>
        <v/>
      </c>
    </row>
    <row r="394" spans="1:20">
      <c r="A394" s="21"/>
      <c r="B394" s="21"/>
      <c r="C394" s="21"/>
      <c r="D394" s="21"/>
      <c r="E394" s="21"/>
      <c r="F394" s="16"/>
      <c r="G394" s="16"/>
      <c r="H394" s="16"/>
      <c r="I394" s="16"/>
      <c r="J394" s="16"/>
      <c r="K394" s="16"/>
      <c r="L394" s="16"/>
      <c r="M394" s="16"/>
      <c r="N394" s="16"/>
      <c r="O394" s="16"/>
      <c r="P394" s="16"/>
      <c r="Q394" s="16"/>
      <c r="R394" s="16"/>
      <c r="T394" s="33" t="str">
        <f t="shared" si="6"/>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ref="T457:T500" si="7">IF(COUNTA(A457:R457)=0,"",_xlfn.CONCAT(,
IF(ABS(M457 - (SUM(F457, G457, I457:L457) - SUM(H457)))&gt;=1,
     " Error: Position at the end of the period is not equal to: position at the beginning of the period + increase in liabilities - decrease in liabilities + exchange rate changes + price changes + other changes + rectifications.",
     ""),
IF(ABS(R457 - (SUM(N457, O457, Q457) - SUM(P457)))&gt;=1,
     " Error: Position of accrued interest at the end of the period is not equal to: position of accrued interest at the beginning of the period + accrued interest during the period - paid interest during the period + revaluation and other changes.",
     ""),
IF(AND(NOT(ISBLANK(F457)),F457&lt;0),
" Warning: Position at the beginning of the period must be a positive amount.",
""),
IF(AND(NOT(ISBLANK(M457)),M457&lt;0),
" Warning: Position at the end of the period must be a positive amount.",
"")))</f>
        <v/>
      </c>
    </row>
    <row r="458" spans="1:20">
      <c r="A458" s="21"/>
      <c r="B458" s="21"/>
      <c r="C458" s="21"/>
      <c r="D458" s="21"/>
      <c r="E458" s="21"/>
      <c r="F458" s="16"/>
      <c r="G458" s="16"/>
      <c r="H458" s="16"/>
      <c r="I458" s="16"/>
      <c r="J458" s="16"/>
      <c r="K458" s="16"/>
      <c r="L458" s="16"/>
      <c r="M458" s="16"/>
      <c r="N458" s="16"/>
      <c r="O458" s="16"/>
      <c r="P458" s="16"/>
      <c r="Q458" s="16"/>
      <c r="R458" s="16"/>
      <c r="T458" s="33" t="str">
        <f t="shared" si="7"/>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ABS(M8 - (SUM(F8, G8, I8:L8) - SUM(H8)))&gt;=1</formula>
    </cfRule>
  </conditionalFormatting>
  <conditionalFormatting sqref="R8:R500">
    <cfRule type="expression" dxfId="0" priority="3">
      <formula>ABS(R8 - (SUM(N8, O8, Q8) - SUM(P8)))&gt;=1</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5"/>
  <sheetData>
    <row r="1" spans="1:262" hidden="1">
      <c r="A1" t="s">
        <v>472</v>
      </c>
      <c r="B1" t="s">
        <v>473</v>
      </c>
      <c r="C1" t="s">
        <v>474</v>
      </c>
      <c r="D1" t="s">
        <v>475</v>
      </c>
    </row>
    <row r="2" spans="1:262">
      <c r="A2" t="s">
        <v>476</v>
      </c>
      <c r="B2" t="s">
        <v>477</v>
      </c>
      <c r="C2" t="s">
        <v>478</v>
      </c>
      <c r="D2" t="s">
        <v>479</v>
      </c>
      <c r="E2" t="s">
        <v>480</v>
      </c>
      <c r="F2" t="s">
        <v>481</v>
      </c>
      <c r="G2" t="s">
        <v>482</v>
      </c>
      <c r="H2" t="s">
        <v>483</v>
      </c>
      <c r="I2" t="s">
        <v>484</v>
      </c>
      <c r="J2" t="s">
        <v>485</v>
      </c>
      <c r="K2" t="s">
        <v>486</v>
      </c>
      <c r="L2" t="s">
        <v>487</v>
      </c>
      <c r="M2" t="s">
        <v>488</v>
      </c>
      <c r="N2" t="s">
        <v>489</v>
      </c>
      <c r="O2" t="s">
        <v>490</v>
      </c>
      <c r="P2" t="s">
        <v>491</v>
      </c>
      <c r="Q2" t="s">
        <v>492</v>
      </c>
      <c r="R2" t="s">
        <v>493</v>
      </c>
      <c r="S2" t="s">
        <v>494</v>
      </c>
      <c r="T2" t="s">
        <v>495</v>
      </c>
      <c r="U2" t="s">
        <v>496</v>
      </c>
      <c r="V2" t="s">
        <v>497</v>
      </c>
      <c r="W2" t="s">
        <v>498</v>
      </c>
      <c r="X2" t="s">
        <v>499</v>
      </c>
      <c r="Y2" t="s">
        <v>500</v>
      </c>
      <c r="Z2" t="s">
        <v>501</v>
      </c>
      <c r="AA2" t="s">
        <v>502</v>
      </c>
      <c r="AB2" t="s">
        <v>503</v>
      </c>
      <c r="AC2" t="s">
        <v>504</v>
      </c>
      <c r="AD2" t="s">
        <v>505</v>
      </c>
      <c r="AE2" t="s">
        <v>506</v>
      </c>
      <c r="AF2" t="s">
        <v>507</v>
      </c>
      <c r="AG2" t="s">
        <v>508</v>
      </c>
      <c r="AH2" t="s">
        <v>509</v>
      </c>
      <c r="AI2" t="s">
        <v>510</v>
      </c>
      <c r="AJ2" t="s">
        <v>511</v>
      </c>
      <c r="AK2" t="s">
        <v>512</v>
      </c>
      <c r="AL2" t="s">
        <v>513</v>
      </c>
      <c r="AM2" t="s">
        <v>514</v>
      </c>
      <c r="AN2" t="s">
        <v>515</v>
      </c>
      <c r="AO2" t="s">
        <v>516</v>
      </c>
      <c r="AP2" t="s">
        <v>517</v>
      </c>
      <c r="AQ2" t="s">
        <v>8</v>
      </c>
      <c r="AR2" t="s">
        <v>518</v>
      </c>
      <c r="AS2" t="s">
        <v>519</v>
      </c>
      <c r="AT2" t="s">
        <v>520</v>
      </c>
      <c r="AU2" t="s">
        <v>521</v>
      </c>
      <c r="AV2" t="s">
        <v>522</v>
      </c>
      <c r="AW2" t="s">
        <v>523</v>
      </c>
      <c r="AX2" t="s">
        <v>524</v>
      </c>
      <c r="AY2" t="s">
        <v>525</v>
      </c>
      <c r="AZ2" t="s">
        <v>526</v>
      </c>
      <c r="BA2" t="s">
        <v>527</v>
      </c>
      <c r="BB2" t="s">
        <v>528</v>
      </c>
      <c r="BC2" t="s">
        <v>529</v>
      </c>
      <c r="BD2" t="s">
        <v>530</v>
      </c>
      <c r="BE2" t="s">
        <v>531</v>
      </c>
      <c r="BF2" t="s">
        <v>532</v>
      </c>
      <c r="BG2" t="s">
        <v>533</v>
      </c>
      <c r="BH2" t="s">
        <v>534</v>
      </c>
      <c r="BI2" t="s">
        <v>535</v>
      </c>
      <c r="BJ2" t="s">
        <v>536</v>
      </c>
      <c r="BK2" t="s">
        <v>537</v>
      </c>
      <c r="BL2" t="s">
        <v>538</v>
      </c>
      <c r="BM2" t="s">
        <v>539</v>
      </c>
      <c r="BN2" t="s">
        <v>540</v>
      </c>
      <c r="BO2" t="s">
        <v>541</v>
      </c>
      <c r="BP2" t="s">
        <v>542</v>
      </c>
      <c r="BQ2" t="s">
        <v>543</v>
      </c>
      <c r="BR2" t="s">
        <v>544</v>
      </c>
      <c r="BS2" t="s">
        <v>545</v>
      </c>
      <c r="BT2" t="s">
        <v>546</v>
      </c>
      <c r="BU2" t="s">
        <v>547</v>
      </c>
      <c r="BV2" t="s">
        <v>548</v>
      </c>
      <c r="BW2" t="s">
        <v>549</v>
      </c>
      <c r="BX2" t="s">
        <v>550</v>
      </c>
      <c r="BY2" t="s">
        <v>551</v>
      </c>
      <c r="BZ2" t="s">
        <v>552</v>
      </c>
      <c r="CA2" t="s">
        <v>553</v>
      </c>
      <c r="CB2" t="s">
        <v>554</v>
      </c>
      <c r="CC2" t="s">
        <v>555</v>
      </c>
      <c r="CD2" t="s">
        <v>556</v>
      </c>
      <c r="CE2" t="s">
        <v>557</v>
      </c>
      <c r="CF2" t="s">
        <v>558</v>
      </c>
      <c r="CG2" t="s">
        <v>559</v>
      </c>
      <c r="CH2" t="s">
        <v>560</v>
      </c>
      <c r="CI2" t="s">
        <v>561</v>
      </c>
      <c r="CJ2" t="s">
        <v>562</v>
      </c>
      <c r="CK2" t="s">
        <v>563</v>
      </c>
      <c r="CL2" t="s">
        <v>564</v>
      </c>
      <c r="CM2" t="s">
        <v>565</v>
      </c>
      <c r="CN2" t="s">
        <v>566</v>
      </c>
      <c r="CO2" t="s">
        <v>567</v>
      </c>
      <c r="CP2" t="s">
        <v>568</v>
      </c>
      <c r="CQ2" t="s">
        <v>569</v>
      </c>
      <c r="CR2" t="s">
        <v>570</v>
      </c>
      <c r="CS2" t="s">
        <v>571</v>
      </c>
      <c r="CT2" t="s">
        <v>572</v>
      </c>
      <c r="CU2" t="s">
        <v>573</v>
      </c>
      <c r="CV2" t="s">
        <v>574</v>
      </c>
      <c r="CW2" t="s">
        <v>575</v>
      </c>
      <c r="CX2" t="s">
        <v>576</v>
      </c>
      <c r="CY2" t="s">
        <v>577</v>
      </c>
      <c r="CZ2" t="s">
        <v>578</v>
      </c>
      <c r="DA2" t="s">
        <v>579</v>
      </c>
      <c r="DB2" t="s">
        <v>580</v>
      </c>
      <c r="DC2" t="s">
        <v>581</v>
      </c>
      <c r="DD2" t="s">
        <v>582</v>
      </c>
      <c r="DE2" t="s">
        <v>583</v>
      </c>
      <c r="DF2" t="s">
        <v>584</v>
      </c>
      <c r="DG2" t="s">
        <v>585</v>
      </c>
      <c r="DH2" t="s">
        <v>586</v>
      </c>
      <c r="DI2" t="s">
        <v>587</v>
      </c>
      <c r="DJ2" t="s">
        <v>588</v>
      </c>
      <c r="DK2" t="s">
        <v>589</v>
      </c>
      <c r="DL2" t="s">
        <v>590</v>
      </c>
      <c r="DM2" t="s">
        <v>591</v>
      </c>
      <c r="DN2" t="s">
        <v>592</v>
      </c>
      <c r="DO2" t="s">
        <v>593</v>
      </c>
      <c r="DP2" t="s">
        <v>594</v>
      </c>
      <c r="DQ2" t="s">
        <v>595</v>
      </c>
      <c r="DR2" t="s">
        <v>596</v>
      </c>
      <c r="DS2" t="s">
        <v>597</v>
      </c>
      <c r="DT2" t="s">
        <v>598</v>
      </c>
      <c r="DU2" t="s">
        <v>599</v>
      </c>
      <c r="DV2" t="s">
        <v>600</v>
      </c>
      <c r="DW2" t="s">
        <v>601</v>
      </c>
      <c r="DX2" t="s">
        <v>602</v>
      </c>
      <c r="DY2" t="s">
        <v>603</v>
      </c>
      <c r="DZ2" t="s">
        <v>604</v>
      </c>
      <c r="EA2" t="s">
        <v>605</v>
      </c>
      <c r="EB2" t="s">
        <v>606</v>
      </c>
      <c r="EC2" t="s">
        <v>607</v>
      </c>
      <c r="ED2" t="s">
        <v>608</v>
      </c>
      <c r="EE2" t="s">
        <v>609</v>
      </c>
      <c r="EF2" t="s">
        <v>610</v>
      </c>
      <c r="EG2" t="s">
        <v>611</v>
      </c>
      <c r="EH2" t="s">
        <v>612</v>
      </c>
      <c r="EI2" t="s">
        <v>613</v>
      </c>
      <c r="EJ2" t="s">
        <v>614</v>
      </c>
      <c r="EK2" t="s">
        <v>615</v>
      </c>
      <c r="EL2" t="s">
        <v>616</v>
      </c>
      <c r="EM2" t="s">
        <v>617</v>
      </c>
      <c r="EN2" t="s">
        <v>618</v>
      </c>
      <c r="EO2" t="s">
        <v>619</v>
      </c>
      <c r="EP2" t="s">
        <v>620</v>
      </c>
      <c r="EQ2" t="s">
        <v>621</v>
      </c>
      <c r="ER2" t="s">
        <v>622</v>
      </c>
      <c r="ES2" t="s">
        <v>623</v>
      </c>
      <c r="ET2" t="s">
        <v>624</v>
      </c>
      <c r="EU2" t="s">
        <v>625</v>
      </c>
      <c r="EV2" t="s">
        <v>626</v>
      </c>
      <c r="EW2" t="s">
        <v>627</v>
      </c>
      <c r="EX2" t="s">
        <v>628</v>
      </c>
      <c r="EY2" t="s">
        <v>629</v>
      </c>
      <c r="EZ2" t="s">
        <v>630</v>
      </c>
    </row>
    <row r="3" spans="1:262">
      <c r="A3" t="s">
        <v>631</v>
      </c>
      <c r="B3" t="s">
        <v>632</v>
      </c>
    </row>
    <row r="4" spans="1:262">
      <c r="A4" t="s">
        <v>242</v>
      </c>
    </row>
    <row r="5" spans="1:262">
      <c r="A5" t="s">
        <v>249</v>
      </c>
      <c r="B5" t="s">
        <v>633</v>
      </c>
      <c r="C5" t="s">
        <v>634</v>
      </c>
      <c r="D5" t="s">
        <v>635</v>
      </c>
      <c r="E5" t="s">
        <v>636</v>
      </c>
      <c r="F5" t="s">
        <v>637</v>
      </c>
      <c r="G5" t="s">
        <v>638</v>
      </c>
      <c r="H5" t="s">
        <v>639</v>
      </c>
      <c r="I5" t="s">
        <v>640</v>
      </c>
      <c r="J5" t="s">
        <v>641</v>
      </c>
      <c r="K5" t="s">
        <v>642</v>
      </c>
      <c r="L5" t="s">
        <v>643</v>
      </c>
      <c r="M5" t="s">
        <v>644</v>
      </c>
      <c r="N5" t="s">
        <v>645</v>
      </c>
      <c r="O5" t="s">
        <v>646</v>
      </c>
      <c r="P5" t="s">
        <v>647</v>
      </c>
      <c r="Q5" t="s">
        <v>648</v>
      </c>
      <c r="R5" t="s">
        <v>649</v>
      </c>
      <c r="S5" t="s">
        <v>650</v>
      </c>
      <c r="T5" t="s">
        <v>651</v>
      </c>
      <c r="U5" t="s">
        <v>652</v>
      </c>
      <c r="V5" t="s">
        <v>653</v>
      </c>
      <c r="W5" t="s">
        <v>654</v>
      </c>
      <c r="X5" t="s">
        <v>655</v>
      </c>
      <c r="Y5" t="s">
        <v>656</v>
      </c>
      <c r="Z5" t="s">
        <v>657</v>
      </c>
      <c r="AA5" t="s">
        <v>658</v>
      </c>
      <c r="AB5" t="s">
        <v>659</v>
      </c>
      <c r="AC5" t="s">
        <v>660</v>
      </c>
      <c r="AD5" t="s">
        <v>661</v>
      </c>
      <c r="AE5" t="s">
        <v>662</v>
      </c>
      <c r="AF5" t="s">
        <v>663</v>
      </c>
      <c r="AG5" t="s">
        <v>664</v>
      </c>
      <c r="AH5" t="s">
        <v>665</v>
      </c>
      <c r="AI5" t="s">
        <v>666</v>
      </c>
      <c r="AJ5" t="s">
        <v>667</v>
      </c>
      <c r="AK5" t="s">
        <v>668</v>
      </c>
      <c r="AL5" t="s">
        <v>669</v>
      </c>
      <c r="AM5" t="s">
        <v>670</v>
      </c>
      <c r="AN5" t="s">
        <v>671</v>
      </c>
      <c r="AO5" t="s">
        <v>672</v>
      </c>
      <c r="AP5" t="s">
        <v>673</v>
      </c>
      <c r="AQ5" t="s">
        <v>674</v>
      </c>
      <c r="AR5" t="s">
        <v>675</v>
      </c>
      <c r="AS5" t="s">
        <v>676</v>
      </c>
      <c r="AT5" t="s">
        <v>677</v>
      </c>
      <c r="AU5" t="s">
        <v>678</v>
      </c>
      <c r="AV5" t="s">
        <v>679</v>
      </c>
      <c r="AW5" t="s">
        <v>680</v>
      </c>
      <c r="AX5" t="s">
        <v>681</v>
      </c>
      <c r="AY5" t="s">
        <v>682</v>
      </c>
      <c r="AZ5" t="s">
        <v>683</v>
      </c>
      <c r="BA5" t="s">
        <v>684</v>
      </c>
      <c r="BB5" t="s">
        <v>685</v>
      </c>
      <c r="BC5" t="s">
        <v>686</v>
      </c>
      <c r="BD5" t="s">
        <v>687</v>
      </c>
      <c r="BE5" t="s">
        <v>688</v>
      </c>
      <c r="BF5" t="s">
        <v>689</v>
      </c>
      <c r="BG5" t="s">
        <v>690</v>
      </c>
      <c r="BH5" t="s">
        <v>691</v>
      </c>
      <c r="BI5" t="s">
        <v>692</v>
      </c>
      <c r="BJ5" t="s">
        <v>693</v>
      </c>
      <c r="BK5" t="s">
        <v>694</v>
      </c>
      <c r="BL5" t="s">
        <v>695</v>
      </c>
      <c r="BM5" t="s">
        <v>696</v>
      </c>
      <c r="BN5" t="s">
        <v>697</v>
      </c>
      <c r="BO5" t="s">
        <v>698</v>
      </c>
      <c r="BP5" t="s">
        <v>699</v>
      </c>
      <c r="BQ5" t="s">
        <v>700</v>
      </c>
      <c r="BR5" t="s">
        <v>701</v>
      </c>
      <c r="BS5" t="s">
        <v>702</v>
      </c>
      <c r="BT5" t="s">
        <v>703</v>
      </c>
      <c r="BU5" t="s">
        <v>704</v>
      </c>
      <c r="BV5" t="s">
        <v>705</v>
      </c>
      <c r="BW5" t="s">
        <v>706</v>
      </c>
      <c r="BX5" t="s">
        <v>707</v>
      </c>
      <c r="BY5" t="s">
        <v>708</v>
      </c>
      <c r="BZ5" t="s">
        <v>709</v>
      </c>
      <c r="CA5" t="s">
        <v>710</v>
      </c>
      <c r="CB5" t="s">
        <v>711</v>
      </c>
      <c r="CC5" t="s">
        <v>712</v>
      </c>
      <c r="CD5" t="s">
        <v>713</v>
      </c>
      <c r="CE5" t="s">
        <v>714</v>
      </c>
      <c r="CF5" t="s">
        <v>715</v>
      </c>
      <c r="CG5" t="s">
        <v>716</v>
      </c>
      <c r="CH5" t="s">
        <v>717</v>
      </c>
      <c r="CI5" t="s">
        <v>718</v>
      </c>
      <c r="CJ5" t="s">
        <v>719</v>
      </c>
      <c r="CK5" t="s">
        <v>720</v>
      </c>
      <c r="CL5" t="s">
        <v>721</v>
      </c>
      <c r="CM5" t="s">
        <v>722</v>
      </c>
      <c r="CN5" t="s">
        <v>723</v>
      </c>
      <c r="CO5" t="s">
        <v>724</v>
      </c>
      <c r="CP5" t="s">
        <v>725</v>
      </c>
      <c r="CQ5" t="s">
        <v>726</v>
      </c>
      <c r="CR5" t="s">
        <v>727</v>
      </c>
      <c r="CS5" t="s">
        <v>728</v>
      </c>
      <c r="CT5" t="s">
        <v>729</v>
      </c>
      <c r="CU5" t="s">
        <v>730</v>
      </c>
      <c r="CV5" t="s">
        <v>731</v>
      </c>
      <c r="CW5" t="s">
        <v>732</v>
      </c>
      <c r="CX5" t="s">
        <v>733</v>
      </c>
      <c r="CY5" t="s">
        <v>734</v>
      </c>
      <c r="CZ5" t="s">
        <v>735</v>
      </c>
      <c r="DA5" t="s">
        <v>736</v>
      </c>
      <c r="DB5" t="s">
        <v>737</v>
      </c>
      <c r="DC5" t="s">
        <v>738</v>
      </c>
      <c r="DD5" t="s">
        <v>739</v>
      </c>
      <c r="DE5" t="s">
        <v>740</v>
      </c>
      <c r="DF5" t="s">
        <v>741</v>
      </c>
      <c r="DG5" t="s">
        <v>742</v>
      </c>
      <c r="DH5" t="s">
        <v>743</v>
      </c>
      <c r="DI5" t="s">
        <v>744</v>
      </c>
      <c r="DJ5" t="s">
        <v>745</v>
      </c>
      <c r="DK5" t="s">
        <v>746</v>
      </c>
      <c r="DL5" t="s">
        <v>747</v>
      </c>
      <c r="DM5" t="s">
        <v>748</v>
      </c>
      <c r="DN5" t="s">
        <v>749</v>
      </c>
      <c r="DO5" t="s">
        <v>750</v>
      </c>
      <c r="DP5" t="s">
        <v>751</v>
      </c>
      <c r="DQ5" t="s">
        <v>752</v>
      </c>
      <c r="DR5" t="s">
        <v>753</v>
      </c>
      <c r="DS5" t="s">
        <v>754</v>
      </c>
      <c r="DT5" t="s">
        <v>755</v>
      </c>
      <c r="DU5" t="s">
        <v>756</v>
      </c>
      <c r="DV5" t="s">
        <v>757</v>
      </c>
      <c r="DW5" t="s">
        <v>758</v>
      </c>
      <c r="DX5" t="s">
        <v>759</v>
      </c>
      <c r="DY5" t="s">
        <v>760</v>
      </c>
      <c r="DZ5" t="s">
        <v>761</v>
      </c>
      <c r="EA5" t="s">
        <v>762</v>
      </c>
      <c r="EB5" t="s">
        <v>763</v>
      </c>
      <c r="EC5" t="s">
        <v>764</v>
      </c>
      <c r="ED5" t="s">
        <v>765</v>
      </c>
      <c r="EE5" t="s">
        <v>766</v>
      </c>
      <c r="EF5" t="s">
        <v>767</v>
      </c>
      <c r="EG5" t="s">
        <v>768</v>
      </c>
      <c r="EH5" t="s">
        <v>769</v>
      </c>
      <c r="EI5" t="s">
        <v>770</v>
      </c>
      <c r="EJ5" t="s">
        <v>771</v>
      </c>
      <c r="EK5" t="s">
        <v>772</v>
      </c>
      <c r="EL5" t="s">
        <v>773</v>
      </c>
      <c r="EM5" t="s">
        <v>774</v>
      </c>
      <c r="EN5" t="s">
        <v>775</v>
      </c>
      <c r="EO5" t="s">
        <v>776</v>
      </c>
      <c r="EP5" t="s">
        <v>777</v>
      </c>
      <c r="EQ5" t="s">
        <v>778</v>
      </c>
      <c r="ER5" t="s">
        <v>779</v>
      </c>
      <c r="ES5" t="s">
        <v>780</v>
      </c>
      <c r="ET5" t="s">
        <v>781</v>
      </c>
      <c r="EU5" t="s">
        <v>782</v>
      </c>
      <c r="EV5" t="s">
        <v>783</v>
      </c>
      <c r="EW5" t="s">
        <v>784</v>
      </c>
      <c r="EX5" t="s">
        <v>785</v>
      </c>
      <c r="EY5" t="s">
        <v>786</v>
      </c>
      <c r="EZ5" t="s">
        <v>787</v>
      </c>
      <c r="FA5" t="s">
        <v>788</v>
      </c>
      <c r="FB5" t="s">
        <v>789</v>
      </c>
      <c r="FC5" t="s">
        <v>790</v>
      </c>
      <c r="FD5" t="s">
        <v>791</v>
      </c>
      <c r="FE5" t="s">
        <v>792</v>
      </c>
      <c r="FF5" t="s">
        <v>793</v>
      </c>
      <c r="FG5" t="s">
        <v>794</v>
      </c>
      <c r="FH5" t="s">
        <v>795</v>
      </c>
      <c r="FI5" t="s">
        <v>796</v>
      </c>
      <c r="FJ5" t="s">
        <v>797</v>
      </c>
      <c r="FK5" t="s">
        <v>798</v>
      </c>
      <c r="FL5" t="s">
        <v>799</v>
      </c>
      <c r="FM5" t="s">
        <v>800</v>
      </c>
      <c r="FN5" t="s">
        <v>801</v>
      </c>
      <c r="FO5" t="s">
        <v>802</v>
      </c>
      <c r="FP5" t="s">
        <v>803</v>
      </c>
      <c r="FQ5" t="s">
        <v>804</v>
      </c>
      <c r="FR5" t="s">
        <v>805</v>
      </c>
      <c r="FS5" t="s">
        <v>806</v>
      </c>
      <c r="FT5" t="s">
        <v>807</v>
      </c>
      <c r="FU5" t="s">
        <v>808</v>
      </c>
      <c r="FV5" t="s">
        <v>809</v>
      </c>
      <c r="FW5" t="s">
        <v>810</v>
      </c>
      <c r="FX5" t="s">
        <v>811</v>
      </c>
      <c r="FY5" t="s">
        <v>812</v>
      </c>
      <c r="FZ5" t="s">
        <v>813</v>
      </c>
      <c r="GA5" t="s">
        <v>814</v>
      </c>
      <c r="GB5" t="s">
        <v>815</v>
      </c>
      <c r="GC5" t="s">
        <v>816</v>
      </c>
      <c r="GD5" t="s">
        <v>817</v>
      </c>
      <c r="GE5" t="s">
        <v>818</v>
      </c>
      <c r="GF5" t="s">
        <v>819</v>
      </c>
      <c r="GG5" t="s">
        <v>820</v>
      </c>
      <c r="GH5" t="s">
        <v>821</v>
      </c>
      <c r="GI5" t="s">
        <v>822</v>
      </c>
      <c r="GJ5" t="s">
        <v>823</v>
      </c>
      <c r="GK5" t="s">
        <v>824</v>
      </c>
      <c r="GL5" t="s">
        <v>825</v>
      </c>
      <c r="GM5" t="s">
        <v>826</v>
      </c>
      <c r="GN5" t="s">
        <v>827</v>
      </c>
      <c r="GO5" t="s">
        <v>828</v>
      </c>
      <c r="GP5" t="s">
        <v>829</v>
      </c>
      <c r="GQ5" t="s">
        <v>830</v>
      </c>
      <c r="GR5" t="s">
        <v>831</v>
      </c>
      <c r="GS5" t="s">
        <v>832</v>
      </c>
      <c r="GT5" t="s">
        <v>833</v>
      </c>
      <c r="GU5" t="s">
        <v>834</v>
      </c>
      <c r="GV5" t="s">
        <v>835</v>
      </c>
      <c r="GW5" t="s">
        <v>836</v>
      </c>
      <c r="GX5" t="s">
        <v>837</v>
      </c>
      <c r="GY5" t="s">
        <v>838</v>
      </c>
      <c r="GZ5" t="s">
        <v>839</v>
      </c>
      <c r="HA5" t="s">
        <v>840</v>
      </c>
      <c r="HB5" t="s">
        <v>841</v>
      </c>
      <c r="HC5" t="s">
        <v>842</v>
      </c>
      <c r="HD5" t="s">
        <v>843</v>
      </c>
      <c r="HE5" t="s">
        <v>844</v>
      </c>
      <c r="HF5" t="s">
        <v>845</v>
      </c>
      <c r="HG5" t="s">
        <v>846</v>
      </c>
      <c r="HH5" t="s">
        <v>847</v>
      </c>
      <c r="HI5" t="s">
        <v>848</v>
      </c>
      <c r="HJ5" t="s">
        <v>849</v>
      </c>
      <c r="HK5" t="s">
        <v>850</v>
      </c>
      <c r="HL5" t="s">
        <v>851</v>
      </c>
      <c r="HM5" t="s">
        <v>852</v>
      </c>
      <c r="HN5" t="s">
        <v>853</v>
      </c>
      <c r="HO5" t="s">
        <v>854</v>
      </c>
      <c r="HP5" t="s">
        <v>855</v>
      </c>
      <c r="HQ5" t="s">
        <v>856</v>
      </c>
      <c r="HR5" t="s">
        <v>857</v>
      </c>
      <c r="HS5" t="s">
        <v>858</v>
      </c>
      <c r="HT5" t="s">
        <v>859</v>
      </c>
      <c r="HU5" t="s">
        <v>860</v>
      </c>
      <c r="HV5" t="s">
        <v>861</v>
      </c>
      <c r="HW5" t="s">
        <v>862</v>
      </c>
      <c r="HX5" t="s">
        <v>863</v>
      </c>
      <c r="HY5" t="s">
        <v>864</v>
      </c>
      <c r="HZ5" t="s">
        <v>865</v>
      </c>
      <c r="IA5" t="s">
        <v>866</v>
      </c>
      <c r="IB5" t="s">
        <v>867</v>
      </c>
      <c r="IC5" t="s">
        <v>868</v>
      </c>
      <c r="ID5" t="s">
        <v>869</v>
      </c>
      <c r="IE5" t="s">
        <v>870</v>
      </c>
      <c r="IF5" t="s">
        <v>871</v>
      </c>
      <c r="IG5" t="s">
        <v>872</v>
      </c>
      <c r="IH5" t="s">
        <v>873</v>
      </c>
      <c r="II5" t="s">
        <v>874</v>
      </c>
      <c r="IJ5" t="s">
        <v>875</v>
      </c>
      <c r="IK5" t="s">
        <v>876</v>
      </c>
      <c r="IL5" t="s">
        <v>877</v>
      </c>
      <c r="IM5" t="s">
        <v>878</v>
      </c>
      <c r="IN5" t="s">
        <v>879</v>
      </c>
      <c r="IO5" t="s">
        <v>880</v>
      </c>
      <c r="IP5" t="s">
        <v>881</v>
      </c>
      <c r="IQ5" t="s">
        <v>882</v>
      </c>
      <c r="IR5" t="s">
        <v>883</v>
      </c>
      <c r="IS5" t="s">
        <v>884</v>
      </c>
      <c r="IT5" t="s">
        <v>885</v>
      </c>
      <c r="IU5" t="s">
        <v>886</v>
      </c>
      <c r="IV5" t="s">
        <v>887</v>
      </c>
      <c r="IW5" t="s">
        <v>888</v>
      </c>
      <c r="IX5" t="s">
        <v>889</v>
      </c>
      <c r="IY5" t="s">
        <v>890</v>
      </c>
      <c r="IZ5" t="s">
        <v>891</v>
      </c>
      <c r="JA5" t="s">
        <v>892</v>
      </c>
    </row>
    <row r="6" spans="1:262">
      <c r="A6" t="s">
        <v>250</v>
      </c>
      <c r="B6" t="s">
        <v>459</v>
      </c>
      <c r="C6" t="s">
        <v>333</v>
      </c>
      <c r="D6" t="s">
        <v>893</v>
      </c>
      <c r="E6" t="s">
        <v>894</v>
      </c>
      <c r="F6" t="s">
        <v>895</v>
      </c>
      <c r="G6" t="s">
        <v>896</v>
      </c>
      <c r="H6" t="s">
        <v>897</v>
      </c>
      <c r="I6" t="s">
        <v>898</v>
      </c>
      <c r="J6" t="s">
        <v>899</v>
      </c>
      <c r="K6" t="s">
        <v>324</v>
      </c>
      <c r="L6" t="s">
        <v>900</v>
      </c>
    </row>
    <row r="7" spans="1:262">
      <c r="A7" t="s">
        <v>251</v>
      </c>
      <c r="B7" t="s">
        <v>901</v>
      </c>
      <c r="C7" t="s">
        <v>902</v>
      </c>
    </row>
    <row r="8" spans="1:262">
      <c r="A8" t="s">
        <v>253</v>
      </c>
      <c r="B8" t="s">
        <v>305</v>
      </c>
    </row>
    <row r="9" spans="1:262">
      <c r="A9" t="s">
        <v>249</v>
      </c>
      <c r="B9" t="s">
        <v>633</v>
      </c>
      <c r="C9" t="s">
        <v>634</v>
      </c>
      <c r="D9" t="s">
        <v>635</v>
      </c>
      <c r="E9" t="s">
        <v>636</v>
      </c>
      <c r="F9" t="s">
        <v>637</v>
      </c>
      <c r="G9" t="s">
        <v>638</v>
      </c>
      <c r="H9" t="s">
        <v>639</v>
      </c>
      <c r="I9" t="s">
        <v>640</v>
      </c>
      <c r="J9" t="s">
        <v>641</v>
      </c>
      <c r="K9" t="s">
        <v>642</v>
      </c>
      <c r="L9" t="s">
        <v>643</v>
      </c>
      <c r="M9" t="s">
        <v>644</v>
      </c>
      <c r="N9" t="s">
        <v>645</v>
      </c>
      <c r="O9" t="s">
        <v>646</v>
      </c>
      <c r="P9" t="s">
        <v>647</v>
      </c>
      <c r="Q9" t="s">
        <v>648</v>
      </c>
      <c r="R9" t="s">
        <v>649</v>
      </c>
      <c r="S9" t="s">
        <v>650</v>
      </c>
      <c r="T9" t="s">
        <v>651</v>
      </c>
      <c r="U9" t="s">
        <v>652</v>
      </c>
      <c r="V9" t="s">
        <v>653</v>
      </c>
      <c r="W9" t="s">
        <v>654</v>
      </c>
      <c r="X9" t="s">
        <v>655</v>
      </c>
      <c r="Y9" t="s">
        <v>656</v>
      </c>
      <c r="Z9" t="s">
        <v>657</v>
      </c>
      <c r="AA9" t="s">
        <v>658</v>
      </c>
      <c r="AB9" t="s">
        <v>659</v>
      </c>
      <c r="AC9" t="s">
        <v>660</v>
      </c>
      <c r="AD9" t="s">
        <v>661</v>
      </c>
      <c r="AE9" t="s">
        <v>662</v>
      </c>
      <c r="AF9" t="s">
        <v>663</v>
      </c>
      <c r="AG9" t="s">
        <v>664</v>
      </c>
      <c r="AH9" t="s">
        <v>665</v>
      </c>
      <c r="AI9" t="s">
        <v>666</v>
      </c>
      <c r="AJ9" t="s">
        <v>667</v>
      </c>
      <c r="AK9" t="s">
        <v>668</v>
      </c>
      <c r="AL9" t="s">
        <v>669</v>
      </c>
      <c r="AM9" t="s">
        <v>670</v>
      </c>
      <c r="AN9" t="s">
        <v>671</v>
      </c>
      <c r="AO9" t="s">
        <v>672</v>
      </c>
      <c r="AP9" t="s">
        <v>673</v>
      </c>
      <c r="AQ9" t="s">
        <v>674</v>
      </c>
      <c r="AR9" t="s">
        <v>675</v>
      </c>
      <c r="AS9" t="s">
        <v>676</v>
      </c>
      <c r="AT9" t="s">
        <v>677</v>
      </c>
      <c r="AU9" t="s">
        <v>678</v>
      </c>
      <c r="AV9" t="s">
        <v>679</v>
      </c>
      <c r="AW9" t="s">
        <v>680</v>
      </c>
      <c r="AX9" t="s">
        <v>681</v>
      </c>
      <c r="AY9" t="s">
        <v>682</v>
      </c>
      <c r="AZ9" t="s">
        <v>683</v>
      </c>
      <c r="BA9" t="s">
        <v>684</v>
      </c>
      <c r="BB9" t="s">
        <v>685</v>
      </c>
      <c r="BC9" t="s">
        <v>686</v>
      </c>
      <c r="BD9" t="s">
        <v>687</v>
      </c>
      <c r="BE9" t="s">
        <v>688</v>
      </c>
      <c r="BF9" t="s">
        <v>689</v>
      </c>
      <c r="BG9" t="s">
        <v>690</v>
      </c>
      <c r="BH9" t="s">
        <v>691</v>
      </c>
      <c r="BI9" t="s">
        <v>692</v>
      </c>
      <c r="BJ9" t="s">
        <v>693</v>
      </c>
      <c r="BK9" t="s">
        <v>694</v>
      </c>
      <c r="BL9" t="s">
        <v>695</v>
      </c>
      <c r="BM9" t="s">
        <v>696</v>
      </c>
      <c r="BN9" t="s">
        <v>697</v>
      </c>
      <c r="BO9" t="s">
        <v>698</v>
      </c>
      <c r="BP9" t="s">
        <v>699</v>
      </c>
      <c r="BQ9" t="s">
        <v>700</v>
      </c>
      <c r="BR9" t="s">
        <v>701</v>
      </c>
      <c r="BS9" t="s">
        <v>702</v>
      </c>
      <c r="BT9" t="s">
        <v>703</v>
      </c>
      <c r="BU9" t="s">
        <v>704</v>
      </c>
      <c r="BV9" t="s">
        <v>705</v>
      </c>
      <c r="BW9" t="s">
        <v>706</v>
      </c>
      <c r="BX9" t="s">
        <v>707</v>
      </c>
      <c r="BY9" t="s">
        <v>708</v>
      </c>
      <c r="BZ9" t="s">
        <v>709</v>
      </c>
      <c r="CA9" t="s">
        <v>710</v>
      </c>
      <c r="CB9" t="s">
        <v>711</v>
      </c>
      <c r="CC9" t="s">
        <v>712</v>
      </c>
      <c r="CD9" t="s">
        <v>713</v>
      </c>
      <c r="CE9" t="s">
        <v>714</v>
      </c>
      <c r="CF9" t="s">
        <v>715</v>
      </c>
      <c r="CG9" t="s">
        <v>716</v>
      </c>
      <c r="CH9" t="s">
        <v>717</v>
      </c>
      <c r="CI9" t="s">
        <v>718</v>
      </c>
      <c r="CJ9" t="s">
        <v>719</v>
      </c>
      <c r="CK9" t="s">
        <v>720</v>
      </c>
      <c r="CL9" t="s">
        <v>721</v>
      </c>
      <c r="CM9" t="s">
        <v>722</v>
      </c>
      <c r="CN9" t="s">
        <v>723</v>
      </c>
      <c r="CO9" t="s">
        <v>724</v>
      </c>
      <c r="CP9" t="s">
        <v>725</v>
      </c>
      <c r="CQ9" t="s">
        <v>726</v>
      </c>
      <c r="CR9" t="s">
        <v>727</v>
      </c>
      <c r="CS9" t="s">
        <v>728</v>
      </c>
      <c r="CT9" t="s">
        <v>729</v>
      </c>
      <c r="CU9" t="s">
        <v>730</v>
      </c>
      <c r="CV9" t="s">
        <v>731</v>
      </c>
      <c r="CW9" t="s">
        <v>732</v>
      </c>
      <c r="CX9" t="s">
        <v>733</v>
      </c>
      <c r="CY9" t="s">
        <v>734</v>
      </c>
      <c r="CZ9" t="s">
        <v>735</v>
      </c>
      <c r="DA9" t="s">
        <v>736</v>
      </c>
      <c r="DB9" t="s">
        <v>737</v>
      </c>
      <c r="DC9" t="s">
        <v>738</v>
      </c>
      <c r="DD9" t="s">
        <v>739</v>
      </c>
      <c r="DE9" t="s">
        <v>740</v>
      </c>
      <c r="DF9" t="s">
        <v>741</v>
      </c>
      <c r="DG9" t="s">
        <v>742</v>
      </c>
      <c r="DH9" t="s">
        <v>743</v>
      </c>
      <c r="DI9" t="s">
        <v>744</v>
      </c>
      <c r="DJ9" t="s">
        <v>745</v>
      </c>
      <c r="DK9" t="s">
        <v>746</v>
      </c>
      <c r="DL9" t="s">
        <v>747</v>
      </c>
      <c r="DM9" t="s">
        <v>748</v>
      </c>
      <c r="DN9" t="s">
        <v>749</v>
      </c>
      <c r="DO9" t="s">
        <v>750</v>
      </c>
      <c r="DP9" t="s">
        <v>751</v>
      </c>
      <c r="DQ9" t="s">
        <v>752</v>
      </c>
      <c r="DR9" t="s">
        <v>753</v>
      </c>
      <c r="DS9" t="s">
        <v>754</v>
      </c>
      <c r="DT9" t="s">
        <v>755</v>
      </c>
      <c r="DU9" t="s">
        <v>756</v>
      </c>
      <c r="DV9" t="s">
        <v>757</v>
      </c>
      <c r="DW9" t="s">
        <v>758</v>
      </c>
      <c r="DX9" t="s">
        <v>759</v>
      </c>
      <c r="DY9" t="s">
        <v>760</v>
      </c>
      <c r="DZ9" t="s">
        <v>761</v>
      </c>
      <c r="EA9" t="s">
        <v>762</v>
      </c>
      <c r="EB9" t="s">
        <v>763</v>
      </c>
      <c r="EC9" t="s">
        <v>764</v>
      </c>
      <c r="ED9" t="s">
        <v>765</v>
      </c>
      <c r="EE9" t="s">
        <v>766</v>
      </c>
      <c r="EF9" t="s">
        <v>767</v>
      </c>
      <c r="EG9" t="s">
        <v>768</v>
      </c>
      <c r="EH9" t="s">
        <v>769</v>
      </c>
      <c r="EI9" t="s">
        <v>770</v>
      </c>
      <c r="EJ9" t="s">
        <v>771</v>
      </c>
      <c r="EK9" t="s">
        <v>772</v>
      </c>
      <c r="EL9" t="s">
        <v>773</v>
      </c>
      <c r="EM9" t="s">
        <v>774</v>
      </c>
      <c r="EN9" t="s">
        <v>775</v>
      </c>
      <c r="EO9" t="s">
        <v>776</v>
      </c>
      <c r="EP9" t="s">
        <v>777</v>
      </c>
      <c r="EQ9" t="s">
        <v>778</v>
      </c>
      <c r="ER9" t="s">
        <v>779</v>
      </c>
      <c r="ES9" t="s">
        <v>780</v>
      </c>
      <c r="ET9" t="s">
        <v>781</v>
      </c>
      <c r="EU9" t="s">
        <v>782</v>
      </c>
      <c r="EV9" t="s">
        <v>783</v>
      </c>
      <c r="EW9" t="s">
        <v>784</v>
      </c>
      <c r="EX9" t="s">
        <v>785</v>
      </c>
      <c r="EY9" t="s">
        <v>786</v>
      </c>
      <c r="EZ9" t="s">
        <v>787</v>
      </c>
      <c r="FA9" t="s">
        <v>788</v>
      </c>
      <c r="FB9" t="s">
        <v>789</v>
      </c>
      <c r="FC9" t="s">
        <v>790</v>
      </c>
      <c r="FD9" t="s">
        <v>791</v>
      </c>
      <c r="FE9" t="s">
        <v>792</v>
      </c>
      <c r="FF9" t="s">
        <v>793</v>
      </c>
      <c r="FG9" t="s">
        <v>794</v>
      </c>
      <c r="FH9" t="s">
        <v>795</v>
      </c>
      <c r="FI9" t="s">
        <v>796</v>
      </c>
      <c r="FJ9" t="s">
        <v>408</v>
      </c>
      <c r="FK9" t="s">
        <v>797</v>
      </c>
      <c r="FL9" t="s">
        <v>798</v>
      </c>
      <c r="FM9" t="s">
        <v>799</v>
      </c>
      <c r="FN9" t="s">
        <v>800</v>
      </c>
      <c r="FO9" t="s">
        <v>801</v>
      </c>
      <c r="FP9" t="s">
        <v>802</v>
      </c>
      <c r="FQ9" t="s">
        <v>803</v>
      </c>
      <c r="FR9" t="s">
        <v>804</v>
      </c>
      <c r="FS9" t="s">
        <v>805</v>
      </c>
      <c r="FT9" t="s">
        <v>806</v>
      </c>
      <c r="FU9" t="s">
        <v>807</v>
      </c>
      <c r="FV9" t="s">
        <v>808</v>
      </c>
      <c r="FW9" t="s">
        <v>809</v>
      </c>
      <c r="FX9" t="s">
        <v>810</v>
      </c>
      <c r="FY9" t="s">
        <v>811</v>
      </c>
      <c r="FZ9" t="s">
        <v>812</v>
      </c>
      <c r="GA9" t="s">
        <v>813</v>
      </c>
      <c r="GB9" t="s">
        <v>814</v>
      </c>
      <c r="GC9" t="s">
        <v>815</v>
      </c>
      <c r="GD9" t="s">
        <v>816</v>
      </c>
      <c r="GE9" t="s">
        <v>817</v>
      </c>
      <c r="GF9" t="s">
        <v>818</v>
      </c>
      <c r="GG9" t="s">
        <v>819</v>
      </c>
      <c r="GH9" t="s">
        <v>820</v>
      </c>
      <c r="GI9" t="s">
        <v>821</v>
      </c>
      <c r="GJ9" t="s">
        <v>822</v>
      </c>
      <c r="GK9" t="s">
        <v>823</v>
      </c>
      <c r="GL9" t="s">
        <v>824</v>
      </c>
      <c r="GM9" t="s">
        <v>825</v>
      </c>
      <c r="GN9" t="s">
        <v>826</v>
      </c>
      <c r="GO9" t="s">
        <v>827</v>
      </c>
      <c r="GP9" t="s">
        <v>828</v>
      </c>
      <c r="GQ9" t="s">
        <v>829</v>
      </c>
      <c r="GR9" t="s">
        <v>830</v>
      </c>
      <c r="GS9" t="s">
        <v>831</v>
      </c>
      <c r="GT9" t="s">
        <v>832</v>
      </c>
      <c r="GU9" t="s">
        <v>833</v>
      </c>
      <c r="GV9" t="s">
        <v>834</v>
      </c>
      <c r="GW9" t="s">
        <v>835</v>
      </c>
      <c r="GX9" t="s">
        <v>836</v>
      </c>
      <c r="GY9" t="s">
        <v>837</v>
      </c>
      <c r="GZ9" t="s">
        <v>838</v>
      </c>
      <c r="HA9" t="s">
        <v>839</v>
      </c>
      <c r="HB9" t="s">
        <v>840</v>
      </c>
      <c r="HC9" t="s">
        <v>841</v>
      </c>
      <c r="HD9" t="s">
        <v>842</v>
      </c>
      <c r="HE9" t="s">
        <v>843</v>
      </c>
      <c r="HF9" t="s">
        <v>844</v>
      </c>
      <c r="HG9" t="s">
        <v>845</v>
      </c>
      <c r="HH9" t="s">
        <v>846</v>
      </c>
      <c r="HI9" t="s">
        <v>847</v>
      </c>
      <c r="HJ9" t="s">
        <v>848</v>
      </c>
      <c r="HK9" t="s">
        <v>849</v>
      </c>
      <c r="HL9" t="s">
        <v>850</v>
      </c>
      <c r="HM9" t="s">
        <v>851</v>
      </c>
      <c r="HN9" t="s">
        <v>852</v>
      </c>
      <c r="HO9" t="s">
        <v>853</v>
      </c>
      <c r="HP9" t="s">
        <v>854</v>
      </c>
      <c r="HQ9" t="s">
        <v>855</v>
      </c>
      <c r="HR9" t="s">
        <v>856</v>
      </c>
      <c r="HS9" t="s">
        <v>857</v>
      </c>
      <c r="HT9" t="s">
        <v>858</v>
      </c>
      <c r="HU9" t="s">
        <v>859</v>
      </c>
      <c r="HV9" t="s">
        <v>860</v>
      </c>
      <c r="HW9" t="s">
        <v>861</v>
      </c>
      <c r="HX9" t="s">
        <v>862</v>
      </c>
      <c r="HY9" t="s">
        <v>863</v>
      </c>
      <c r="HZ9" t="s">
        <v>864</v>
      </c>
      <c r="IA9" t="s">
        <v>865</v>
      </c>
      <c r="IB9" t="s">
        <v>866</v>
      </c>
      <c r="IC9" t="s">
        <v>867</v>
      </c>
      <c r="ID9" t="s">
        <v>868</v>
      </c>
      <c r="IE9" t="s">
        <v>869</v>
      </c>
      <c r="IF9" t="s">
        <v>870</v>
      </c>
      <c r="IG9" t="s">
        <v>871</v>
      </c>
      <c r="IH9" t="s">
        <v>872</v>
      </c>
      <c r="II9" t="s">
        <v>873</v>
      </c>
      <c r="IJ9" t="s">
        <v>874</v>
      </c>
      <c r="IK9" t="s">
        <v>875</v>
      </c>
      <c r="IL9" t="s">
        <v>876</v>
      </c>
      <c r="IM9" t="s">
        <v>877</v>
      </c>
      <c r="IN9" t="s">
        <v>878</v>
      </c>
      <c r="IO9" t="s">
        <v>879</v>
      </c>
      <c r="IP9" t="s">
        <v>880</v>
      </c>
      <c r="IQ9" t="s">
        <v>881</v>
      </c>
      <c r="IR9" t="s">
        <v>882</v>
      </c>
      <c r="IS9" t="s">
        <v>883</v>
      </c>
      <c r="IT9" t="s">
        <v>884</v>
      </c>
      <c r="IU9" t="s">
        <v>885</v>
      </c>
      <c r="IV9" t="s">
        <v>886</v>
      </c>
      <c r="IW9" t="s">
        <v>887</v>
      </c>
      <c r="IX9" t="s">
        <v>888</v>
      </c>
      <c r="IY9" t="s">
        <v>889</v>
      </c>
      <c r="IZ9" t="s">
        <v>890</v>
      </c>
      <c r="JA9" t="s">
        <v>891</v>
      </c>
      <c r="JB9" t="s">
        <v>892</v>
      </c>
    </row>
    <row r="10" spans="1:262">
      <c r="A10" t="s">
        <v>249</v>
      </c>
      <c r="B10" t="s">
        <v>633</v>
      </c>
      <c r="C10" t="s">
        <v>634</v>
      </c>
      <c r="D10" t="s">
        <v>635</v>
      </c>
      <c r="E10" t="s">
        <v>636</v>
      </c>
      <c r="F10" t="s">
        <v>637</v>
      </c>
      <c r="G10" t="s">
        <v>638</v>
      </c>
      <c r="H10" t="s">
        <v>639</v>
      </c>
      <c r="I10" t="s">
        <v>640</v>
      </c>
      <c r="J10" t="s">
        <v>641</v>
      </c>
      <c r="K10" t="s">
        <v>642</v>
      </c>
      <c r="L10" t="s">
        <v>643</v>
      </c>
      <c r="M10" t="s">
        <v>644</v>
      </c>
      <c r="N10" t="s">
        <v>646</v>
      </c>
      <c r="O10" t="s">
        <v>647</v>
      </c>
      <c r="P10" t="s">
        <v>648</v>
      </c>
      <c r="Q10" t="s">
        <v>649</v>
      </c>
      <c r="R10" t="s">
        <v>650</v>
      </c>
      <c r="S10" t="s">
        <v>651</v>
      </c>
      <c r="T10" t="s">
        <v>652</v>
      </c>
      <c r="U10" t="s">
        <v>654</v>
      </c>
      <c r="V10" t="s">
        <v>655</v>
      </c>
      <c r="W10" t="s">
        <v>656</v>
      </c>
      <c r="X10" t="s">
        <v>657</v>
      </c>
      <c r="Y10" t="s">
        <v>658</v>
      </c>
      <c r="Z10" t="s">
        <v>659</v>
      </c>
      <c r="AA10" t="s">
        <v>660</v>
      </c>
      <c r="AB10" t="s">
        <v>661</v>
      </c>
      <c r="AC10" t="s">
        <v>662</v>
      </c>
      <c r="AD10" t="s">
        <v>663</v>
      </c>
      <c r="AE10" t="s">
        <v>664</v>
      </c>
      <c r="AF10" t="s">
        <v>665</v>
      </c>
      <c r="AG10" t="s">
        <v>666</v>
      </c>
      <c r="AH10" t="s">
        <v>667</v>
      </c>
      <c r="AI10" t="s">
        <v>668</v>
      </c>
      <c r="AJ10" t="s">
        <v>669</v>
      </c>
      <c r="AK10" t="s">
        <v>670</v>
      </c>
      <c r="AL10" t="s">
        <v>671</v>
      </c>
      <c r="AM10" t="s">
        <v>672</v>
      </c>
      <c r="AN10" t="s">
        <v>673</v>
      </c>
      <c r="AO10" t="s">
        <v>674</v>
      </c>
      <c r="AP10" t="s">
        <v>675</v>
      </c>
      <c r="AQ10" t="s">
        <v>676</v>
      </c>
      <c r="AR10" t="s">
        <v>677</v>
      </c>
      <c r="AS10" t="s">
        <v>678</v>
      </c>
      <c r="AT10" t="s">
        <v>679</v>
      </c>
      <c r="AU10" t="s">
        <v>680</v>
      </c>
      <c r="AV10" t="s">
        <v>681</v>
      </c>
      <c r="AW10" t="s">
        <v>682</v>
      </c>
      <c r="AX10" t="s">
        <v>683</v>
      </c>
      <c r="AY10" t="s">
        <v>684</v>
      </c>
      <c r="AZ10" t="s">
        <v>685</v>
      </c>
      <c r="BA10" t="s">
        <v>686</v>
      </c>
      <c r="BB10" t="s">
        <v>688</v>
      </c>
      <c r="BC10" t="s">
        <v>689</v>
      </c>
      <c r="BD10" t="s">
        <v>691</v>
      </c>
      <c r="BE10" t="s">
        <v>692</v>
      </c>
      <c r="BF10" t="s">
        <v>693</v>
      </c>
      <c r="BG10" t="s">
        <v>694</v>
      </c>
      <c r="BH10" t="s">
        <v>695</v>
      </c>
      <c r="BI10" t="s">
        <v>696</v>
      </c>
      <c r="BJ10" t="s">
        <v>697</v>
      </c>
      <c r="BK10" t="s">
        <v>698</v>
      </c>
      <c r="BL10" t="s">
        <v>699</v>
      </c>
      <c r="BM10" t="s">
        <v>700</v>
      </c>
      <c r="BN10" t="s">
        <v>701</v>
      </c>
      <c r="BO10" t="s">
        <v>703</v>
      </c>
      <c r="BP10" t="s">
        <v>704</v>
      </c>
      <c r="BQ10" t="s">
        <v>705</v>
      </c>
      <c r="BR10" t="s">
        <v>707</v>
      </c>
      <c r="BS10" t="s">
        <v>709</v>
      </c>
      <c r="BT10" t="s">
        <v>710</v>
      </c>
      <c r="BU10" t="s">
        <v>711</v>
      </c>
      <c r="BV10" t="s">
        <v>712</v>
      </c>
      <c r="BW10" t="s">
        <v>715</v>
      </c>
      <c r="BX10" t="s">
        <v>716</v>
      </c>
      <c r="BY10" t="s">
        <v>717</v>
      </c>
      <c r="BZ10" t="s">
        <v>718</v>
      </c>
      <c r="CA10" t="s">
        <v>719</v>
      </c>
      <c r="CB10" t="s">
        <v>720</v>
      </c>
      <c r="CC10" t="s">
        <v>722</v>
      </c>
      <c r="CD10" t="s">
        <v>723</v>
      </c>
      <c r="CE10" t="s">
        <v>725</v>
      </c>
      <c r="CF10" t="s">
        <v>726</v>
      </c>
      <c r="CG10" t="s">
        <v>727</v>
      </c>
      <c r="CH10" t="s">
        <v>728</v>
      </c>
      <c r="CI10" t="s">
        <v>729</v>
      </c>
      <c r="CJ10" t="s">
        <v>730</v>
      </c>
      <c r="CK10" t="s">
        <v>731</v>
      </c>
      <c r="CL10" t="s">
        <v>732</v>
      </c>
      <c r="CM10" t="s">
        <v>733</v>
      </c>
      <c r="CN10" t="s">
        <v>734</v>
      </c>
      <c r="CO10" t="s">
        <v>735</v>
      </c>
      <c r="CP10" t="s">
        <v>736</v>
      </c>
      <c r="CQ10" t="s">
        <v>737</v>
      </c>
      <c r="CR10" t="s">
        <v>738</v>
      </c>
      <c r="CS10" t="s">
        <v>739</v>
      </c>
      <c r="CT10" t="s">
        <v>740</v>
      </c>
      <c r="CU10" t="s">
        <v>741</v>
      </c>
      <c r="CV10" t="s">
        <v>742</v>
      </c>
      <c r="CW10" t="s">
        <v>743</v>
      </c>
      <c r="CX10" t="s">
        <v>744</v>
      </c>
      <c r="CY10" t="s">
        <v>745</v>
      </c>
      <c r="CZ10" t="s">
        <v>747</v>
      </c>
      <c r="DA10" t="s">
        <v>749</v>
      </c>
      <c r="DB10" t="s">
        <v>750</v>
      </c>
      <c r="DC10" t="s">
        <v>751</v>
      </c>
      <c r="DD10" t="s">
        <v>752</v>
      </c>
      <c r="DE10" t="s">
        <v>753</v>
      </c>
      <c r="DF10" t="s">
        <v>754</v>
      </c>
      <c r="DG10" t="s">
        <v>755</v>
      </c>
      <c r="DH10" t="s">
        <v>756</v>
      </c>
      <c r="DI10" t="s">
        <v>757</v>
      </c>
      <c r="DJ10" t="s">
        <v>758</v>
      </c>
      <c r="DK10" t="s">
        <v>759</v>
      </c>
      <c r="DL10" t="s">
        <v>760</v>
      </c>
      <c r="DM10" t="s">
        <v>761</v>
      </c>
      <c r="DN10" t="s">
        <v>763</v>
      </c>
      <c r="DO10" t="s">
        <v>764</v>
      </c>
      <c r="DP10" t="s">
        <v>765</v>
      </c>
      <c r="DQ10" t="s">
        <v>766</v>
      </c>
      <c r="DR10" t="s">
        <v>767</v>
      </c>
      <c r="DS10" t="s">
        <v>770</v>
      </c>
      <c r="DT10" t="s">
        <v>771</v>
      </c>
      <c r="DU10" t="s">
        <v>772</v>
      </c>
      <c r="DV10" t="s">
        <v>773</v>
      </c>
      <c r="DW10" t="s">
        <v>774</v>
      </c>
      <c r="DX10" t="s">
        <v>775</v>
      </c>
      <c r="DY10" t="s">
        <v>776</v>
      </c>
      <c r="DZ10" t="s">
        <v>778</v>
      </c>
      <c r="EA10" t="s">
        <v>779</v>
      </c>
      <c r="EB10" t="s">
        <v>780</v>
      </c>
      <c r="EC10" t="s">
        <v>781</v>
      </c>
      <c r="ED10" t="s">
        <v>782</v>
      </c>
      <c r="EE10" t="s">
        <v>783</v>
      </c>
      <c r="EF10" t="s">
        <v>784</v>
      </c>
      <c r="EG10" t="s">
        <v>785</v>
      </c>
      <c r="EH10" t="s">
        <v>786</v>
      </c>
      <c r="EI10" t="s">
        <v>787</v>
      </c>
      <c r="EJ10" t="s">
        <v>788</v>
      </c>
      <c r="EK10" t="s">
        <v>789</v>
      </c>
      <c r="EL10" t="s">
        <v>790</v>
      </c>
      <c r="EM10" t="s">
        <v>791</v>
      </c>
      <c r="EN10" t="s">
        <v>792</v>
      </c>
      <c r="EO10" t="s">
        <v>793</v>
      </c>
      <c r="EP10" t="s">
        <v>794</v>
      </c>
      <c r="EQ10" t="s">
        <v>795</v>
      </c>
      <c r="ER10" t="s">
        <v>796</v>
      </c>
      <c r="ES10" t="s">
        <v>797</v>
      </c>
      <c r="ET10" t="s">
        <v>798</v>
      </c>
      <c r="EU10" t="s">
        <v>799</v>
      </c>
      <c r="EV10" t="s">
        <v>800</v>
      </c>
      <c r="EW10" t="s">
        <v>801</v>
      </c>
      <c r="EX10" t="s">
        <v>802</v>
      </c>
      <c r="EY10" t="s">
        <v>803</v>
      </c>
      <c r="EZ10" t="s">
        <v>804</v>
      </c>
      <c r="FA10" t="s">
        <v>805</v>
      </c>
      <c r="FB10" t="s">
        <v>806</v>
      </c>
      <c r="FC10" t="s">
        <v>807</v>
      </c>
      <c r="FD10" t="s">
        <v>808</v>
      </c>
      <c r="FE10" t="s">
        <v>809</v>
      </c>
      <c r="FF10" t="s">
        <v>810</v>
      </c>
      <c r="FG10" t="s">
        <v>811</v>
      </c>
      <c r="FH10" t="s">
        <v>812</v>
      </c>
      <c r="FI10" t="s">
        <v>813</v>
      </c>
      <c r="FJ10" t="s">
        <v>814</v>
      </c>
      <c r="FK10" t="s">
        <v>815</v>
      </c>
      <c r="FL10" t="s">
        <v>816</v>
      </c>
      <c r="FM10" t="s">
        <v>817</v>
      </c>
      <c r="FN10" t="s">
        <v>818</v>
      </c>
      <c r="FO10" t="s">
        <v>820</v>
      </c>
      <c r="FP10" t="s">
        <v>821</v>
      </c>
      <c r="FQ10" t="s">
        <v>822</v>
      </c>
      <c r="FR10" t="s">
        <v>823</v>
      </c>
      <c r="FS10" t="s">
        <v>824</v>
      </c>
      <c r="FT10" t="s">
        <v>825</v>
      </c>
      <c r="FU10" t="s">
        <v>826</v>
      </c>
      <c r="FV10" t="s">
        <v>827</v>
      </c>
      <c r="FW10" t="s">
        <v>828</v>
      </c>
      <c r="FX10" t="s">
        <v>829</v>
      </c>
      <c r="FY10" t="s">
        <v>830</v>
      </c>
      <c r="FZ10" t="s">
        <v>831</v>
      </c>
      <c r="GA10" t="s">
        <v>832</v>
      </c>
      <c r="GB10" t="s">
        <v>833</v>
      </c>
      <c r="GC10" t="s">
        <v>834</v>
      </c>
      <c r="GD10" t="s">
        <v>835</v>
      </c>
      <c r="GE10" t="s">
        <v>836</v>
      </c>
      <c r="GF10" t="s">
        <v>837</v>
      </c>
      <c r="GG10" t="s">
        <v>838</v>
      </c>
      <c r="GH10" t="s">
        <v>839</v>
      </c>
      <c r="GI10" t="s">
        <v>840</v>
      </c>
      <c r="GJ10" t="s">
        <v>841</v>
      </c>
      <c r="GK10" t="s">
        <v>842</v>
      </c>
      <c r="GL10" t="s">
        <v>843</v>
      </c>
      <c r="GM10" t="s">
        <v>846</v>
      </c>
      <c r="GN10" t="s">
        <v>847</v>
      </c>
      <c r="GO10" t="s">
        <v>848</v>
      </c>
      <c r="GP10" t="s">
        <v>849</v>
      </c>
      <c r="GQ10" t="s">
        <v>850</v>
      </c>
      <c r="GR10" t="s">
        <v>852</v>
      </c>
      <c r="GS10" t="s">
        <v>853</v>
      </c>
      <c r="GT10" t="s">
        <v>854</v>
      </c>
      <c r="GU10" t="s">
        <v>855</v>
      </c>
      <c r="GV10" t="s">
        <v>856</v>
      </c>
      <c r="GW10" t="s">
        <v>857</v>
      </c>
      <c r="GX10" t="s">
        <v>858</v>
      </c>
      <c r="GY10" t="s">
        <v>859</v>
      </c>
      <c r="GZ10" t="s">
        <v>860</v>
      </c>
      <c r="HA10" t="s">
        <v>861</v>
      </c>
      <c r="HB10" t="s">
        <v>862</v>
      </c>
      <c r="HC10" t="s">
        <v>863</v>
      </c>
      <c r="HD10" t="s">
        <v>864</v>
      </c>
      <c r="HE10" t="s">
        <v>865</v>
      </c>
      <c r="HF10" t="s">
        <v>866</v>
      </c>
      <c r="HG10" t="s">
        <v>867</v>
      </c>
      <c r="HH10" t="s">
        <v>868</v>
      </c>
      <c r="HI10" t="s">
        <v>869</v>
      </c>
      <c r="HJ10" t="s">
        <v>870</v>
      </c>
      <c r="HK10" t="s">
        <v>871</v>
      </c>
      <c r="HL10" t="s">
        <v>872</v>
      </c>
      <c r="HM10" t="s">
        <v>873</v>
      </c>
      <c r="HN10" t="s">
        <v>874</v>
      </c>
      <c r="HO10" t="s">
        <v>875</v>
      </c>
      <c r="HP10" t="s">
        <v>876</v>
      </c>
      <c r="HQ10" t="s">
        <v>877</v>
      </c>
      <c r="HR10" t="s">
        <v>878</v>
      </c>
      <c r="HS10" t="s">
        <v>879</v>
      </c>
      <c r="HT10" t="s">
        <v>880</v>
      </c>
      <c r="HU10" t="s">
        <v>881</v>
      </c>
      <c r="HV10" t="s">
        <v>882</v>
      </c>
      <c r="HW10" t="s">
        <v>883</v>
      </c>
      <c r="HX10" t="s">
        <v>884</v>
      </c>
      <c r="HY10" t="s">
        <v>885</v>
      </c>
      <c r="HZ10" t="s">
        <v>886</v>
      </c>
      <c r="IA10" t="s">
        <v>887</v>
      </c>
      <c r="IB10" t="s">
        <v>888</v>
      </c>
      <c r="IC10" t="s">
        <v>889</v>
      </c>
      <c r="ID10" t="s">
        <v>890</v>
      </c>
      <c r="IE10" t="s">
        <v>891</v>
      </c>
      <c r="IF10" t="s">
        <v>892</v>
      </c>
    </row>
    <row r="11" spans="1:262">
      <c r="A11" t="s">
        <v>250</v>
      </c>
      <c r="B11" t="s">
        <v>459</v>
      </c>
      <c r="C11" t="s">
        <v>333</v>
      </c>
      <c r="D11" t="s">
        <v>903</v>
      </c>
      <c r="E11" t="s">
        <v>457</v>
      </c>
      <c r="F11" t="s">
        <v>893</v>
      </c>
      <c r="G11" t="s">
        <v>894</v>
      </c>
      <c r="H11" t="s">
        <v>895</v>
      </c>
      <c r="I11" t="s">
        <v>896</v>
      </c>
      <c r="J11" t="s">
        <v>897</v>
      </c>
      <c r="K11" t="s">
        <v>898</v>
      </c>
      <c r="L11" t="s">
        <v>899</v>
      </c>
      <c r="M11" t="s">
        <v>324</v>
      </c>
      <c r="N11" t="s">
        <v>900</v>
      </c>
    </row>
    <row r="12" spans="1:262">
      <c r="A12" t="s">
        <v>271</v>
      </c>
      <c r="B12" t="s">
        <v>272</v>
      </c>
      <c r="C12" t="s">
        <v>273</v>
      </c>
      <c r="D12" t="s">
        <v>274</v>
      </c>
      <c r="E12" t="s">
        <v>275</v>
      </c>
      <c r="F12" t="s">
        <v>276</v>
      </c>
      <c r="G12" t="s">
        <v>277</v>
      </c>
    </row>
    <row r="13" spans="1:262">
      <c r="A13" t="s">
        <v>283</v>
      </c>
      <c r="B13" t="s">
        <v>904</v>
      </c>
      <c r="C13" t="s">
        <v>905</v>
      </c>
      <c r="D13" t="s">
        <v>906</v>
      </c>
      <c r="E13" t="s">
        <v>907</v>
      </c>
      <c r="F13" t="s">
        <v>908</v>
      </c>
    </row>
    <row r="14" spans="1:262">
      <c r="A14" t="s">
        <v>283</v>
      </c>
      <c r="B14" t="s">
        <v>904</v>
      </c>
      <c r="C14" t="s">
        <v>909</v>
      </c>
      <c r="D14" t="s">
        <v>910</v>
      </c>
      <c r="E14" t="s">
        <v>905</v>
      </c>
      <c r="F14" t="s">
        <v>906</v>
      </c>
      <c r="G14" t="s">
        <v>907</v>
      </c>
      <c r="H14" t="s">
        <v>908</v>
      </c>
    </row>
    <row r="15" spans="1:262">
      <c r="A15" t="s">
        <v>286</v>
      </c>
    </row>
    <row r="16" spans="1:262">
      <c r="A16" t="s">
        <v>251</v>
      </c>
      <c r="B16" t="s">
        <v>901</v>
      </c>
      <c r="C16" t="s">
        <v>902</v>
      </c>
      <c r="D16" t="s">
        <v>911</v>
      </c>
    </row>
    <row r="17" spans="1:5">
      <c r="A17" t="s">
        <v>289</v>
      </c>
    </row>
    <row r="18" spans="1:5">
      <c r="A18" t="s">
        <v>290</v>
      </c>
      <c r="B18" t="s">
        <v>912</v>
      </c>
      <c r="C18" t="s">
        <v>913</v>
      </c>
    </row>
    <row r="19" spans="1:5">
      <c r="A19" t="s">
        <v>291</v>
      </c>
    </row>
    <row r="20" spans="1:5">
      <c r="A20" t="s">
        <v>292</v>
      </c>
    </row>
    <row r="21" spans="1:5">
      <c r="A21" t="s">
        <v>293</v>
      </c>
      <c r="B21" t="s">
        <v>914</v>
      </c>
    </row>
    <row r="22" spans="1:5">
      <c r="A22" t="s">
        <v>294</v>
      </c>
    </row>
    <row r="23" spans="1:5">
      <c r="A23" t="s">
        <v>295</v>
      </c>
    </row>
    <row r="24" spans="1:5">
      <c r="A24" t="s">
        <v>296</v>
      </c>
    </row>
    <row r="25" spans="1:5">
      <c r="A25" t="s">
        <v>297</v>
      </c>
    </row>
    <row r="26" spans="1:5">
      <c r="A26" t="s">
        <v>290</v>
      </c>
      <c r="B26" t="s">
        <v>915</v>
      </c>
    </row>
    <row r="27" spans="1:5">
      <c r="A27" t="s">
        <v>298</v>
      </c>
    </row>
    <row r="28" spans="1:5">
      <c r="A28" t="s">
        <v>290</v>
      </c>
      <c r="B28" t="s">
        <v>916</v>
      </c>
      <c r="C28" t="s">
        <v>917</v>
      </c>
      <c r="D28" t="s">
        <v>913</v>
      </c>
    </row>
    <row r="29" spans="1:5">
      <c r="A29" t="s">
        <v>299</v>
      </c>
      <c r="B29" t="s">
        <v>918</v>
      </c>
      <c r="C29" t="s">
        <v>919</v>
      </c>
      <c r="D29" t="s">
        <v>920</v>
      </c>
      <c r="E29" t="s">
        <v>921</v>
      </c>
    </row>
    <row r="30" spans="1:5">
      <c r="A30" t="s">
        <v>300</v>
      </c>
    </row>
    <row r="31" spans="1:5">
      <c r="A31" t="s">
        <v>270</v>
      </c>
    </row>
    <row r="32" spans="1:5">
      <c r="A32" t="s">
        <v>301</v>
      </c>
      <c r="B32" t="s">
        <v>922</v>
      </c>
    </row>
    <row r="33" spans="1:4">
      <c r="A33" t="s">
        <v>278</v>
      </c>
      <c r="B33" t="s">
        <v>279</v>
      </c>
      <c r="C33" t="s">
        <v>280</v>
      </c>
      <c r="D33" t="s">
        <v>281</v>
      </c>
    </row>
    <row r="34" spans="1:4">
      <c r="A34" t="s">
        <v>305</v>
      </c>
    </row>
    <row r="35" spans="1:4">
      <c r="A35" t="s">
        <v>306</v>
      </c>
    </row>
    <row r="36" spans="1:4">
      <c r="A36" t="s">
        <v>315</v>
      </c>
      <c r="B36" t="s">
        <v>923</v>
      </c>
    </row>
    <row r="37" spans="1:4">
      <c r="A37" t="s">
        <v>316</v>
      </c>
    </row>
    <row r="38" spans="1:4">
      <c r="A38" t="s">
        <v>318</v>
      </c>
      <c r="B38" t="s">
        <v>924</v>
      </c>
    </row>
    <row r="39" spans="1:4">
      <c r="A39" t="s">
        <v>319</v>
      </c>
      <c r="B39" t="s">
        <v>925</v>
      </c>
      <c r="C39" t="s">
        <v>923</v>
      </c>
    </row>
    <row r="40" spans="1:4">
      <c r="A40" t="s">
        <v>320</v>
      </c>
      <c r="B40" t="s">
        <v>926</v>
      </c>
    </row>
    <row r="41" spans="1:4">
      <c r="A41" t="s">
        <v>321</v>
      </c>
      <c r="B41" t="s">
        <v>927</v>
      </c>
    </row>
    <row r="42" spans="1:4">
      <c r="A42" t="s">
        <v>322</v>
      </c>
      <c r="B42" t="s">
        <v>928</v>
      </c>
    </row>
    <row r="43" spans="1:4">
      <c r="A43" t="s">
        <v>323</v>
      </c>
      <c r="B43" t="s">
        <v>929</v>
      </c>
      <c r="C43" t="s">
        <v>930</v>
      </c>
    </row>
    <row r="44" spans="1:4">
      <c r="A44" t="s">
        <v>324</v>
      </c>
      <c r="B44" t="s">
        <v>898</v>
      </c>
    </row>
    <row r="45" spans="1:4">
      <c r="A45" t="s">
        <v>325</v>
      </c>
    </row>
    <row r="46" spans="1:4">
      <c r="A46" t="s">
        <v>331</v>
      </c>
    </row>
    <row r="47" spans="1:4">
      <c r="A47" t="s">
        <v>331</v>
      </c>
      <c r="B47" t="s">
        <v>931</v>
      </c>
    </row>
    <row r="48" spans="1:4">
      <c r="A48" t="s">
        <v>332</v>
      </c>
    </row>
    <row r="49" spans="1:12">
      <c r="A49" t="s">
        <v>333</v>
      </c>
      <c r="B49" t="s">
        <v>932</v>
      </c>
    </row>
    <row r="50" spans="1:12">
      <c r="A50" t="s">
        <v>336</v>
      </c>
      <c r="B50" t="s">
        <v>933</v>
      </c>
      <c r="C50" t="s">
        <v>934</v>
      </c>
      <c r="D50" t="s">
        <v>935</v>
      </c>
      <c r="E50" t="s">
        <v>936</v>
      </c>
      <c r="F50" t="s">
        <v>937</v>
      </c>
    </row>
    <row r="51" spans="1:12">
      <c r="A51" t="s">
        <v>441</v>
      </c>
      <c r="B51" t="s">
        <v>938</v>
      </c>
      <c r="C51" t="s">
        <v>939</v>
      </c>
      <c r="D51" t="s">
        <v>940</v>
      </c>
      <c r="E51" t="s">
        <v>941</v>
      </c>
      <c r="F51" t="s">
        <v>942</v>
      </c>
      <c r="G51" t="s">
        <v>943</v>
      </c>
      <c r="H51" t="s">
        <v>944</v>
      </c>
      <c r="I51" t="s">
        <v>945</v>
      </c>
    </row>
    <row r="52" spans="1:12">
      <c r="A52" t="s">
        <v>442</v>
      </c>
      <c r="B52" t="s">
        <v>946</v>
      </c>
      <c r="C52" t="s">
        <v>947</v>
      </c>
      <c r="D52" t="s">
        <v>948</v>
      </c>
      <c r="E52" t="s">
        <v>949</v>
      </c>
      <c r="F52" t="s">
        <v>950</v>
      </c>
      <c r="G52" t="s">
        <v>951</v>
      </c>
      <c r="H52" t="s">
        <v>952</v>
      </c>
      <c r="I52" t="s">
        <v>953</v>
      </c>
    </row>
    <row r="53" spans="1:12">
      <c r="A53" t="s">
        <v>440</v>
      </c>
    </row>
    <row r="54" spans="1:12">
      <c r="A54" t="s">
        <v>443</v>
      </c>
      <c r="B54" t="s">
        <v>954</v>
      </c>
      <c r="C54" t="s">
        <v>955</v>
      </c>
      <c r="D54" t="s">
        <v>897</v>
      </c>
      <c r="E54" t="s">
        <v>956</v>
      </c>
    </row>
    <row r="55" spans="1:12">
      <c r="A55" t="s">
        <v>444</v>
      </c>
      <c r="B55" t="s">
        <v>957</v>
      </c>
      <c r="C55" t="s">
        <v>945</v>
      </c>
      <c r="D55" t="s">
        <v>958</v>
      </c>
      <c r="E55" t="s">
        <v>959</v>
      </c>
      <c r="F55" t="s">
        <v>960</v>
      </c>
    </row>
    <row r="56" spans="1:12">
      <c r="A56" t="s">
        <v>445</v>
      </c>
      <c r="B56" t="s">
        <v>961</v>
      </c>
      <c r="C56" t="s">
        <v>962</v>
      </c>
      <c r="D56" t="s">
        <v>963</v>
      </c>
      <c r="E56" t="s">
        <v>964</v>
      </c>
      <c r="F56" t="s">
        <v>965</v>
      </c>
      <c r="G56" t="s">
        <v>966</v>
      </c>
      <c r="H56" t="s">
        <v>967</v>
      </c>
      <c r="I56" t="s">
        <v>968</v>
      </c>
      <c r="J56" t="s">
        <v>969</v>
      </c>
      <c r="K56" t="s">
        <v>970</v>
      </c>
      <c r="L56" t="s">
        <v>971</v>
      </c>
    </row>
    <row r="57" spans="1:12">
      <c r="A57" t="s">
        <v>446</v>
      </c>
      <c r="B57" t="s">
        <v>911</v>
      </c>
    </row>
    <row r="58" spans="1:12">
      <c r="A58" t="s">
        <v>447</v>
      </c>
      <c r="B58" t="s">
        <v>972</v>
      </c>
      <c r="C58" t="s">
        <v>973</v>
      </c>
      <c r="D58" t="s">
        <v>974</v>
      </c>
      <c r="E58" t="s">
        <v>975</v>
      </c>
      <c r="F58" t="s">
        <v>976</v>
      </c>
      <c r="G58" t="s">
        <v>977</v>
      </c>
      <c r="H58" t="s">
        <v>978</v>
      </c>
    </row>
    <row r="59" spans="1:12">
      <c r="A59" t="s">
        <v>979</v>
      </c>
      <c r="B59" t="s">
        <v>980</v>
      </c>
      <c r="C59" t="s">
        <v>981</v>
      </c>
    </row>
    <row r="60" spans="1:12">
      <c r="A60" t="s">
        <v>982</v>
      </c>
      <c r="B60" t="s">
        <v>902</v>
      </c>
    </row>
    <row r="61" spans="1:12">
      <c r="A61" t="s">
        <v>451</v>
      </c>
    </row>
    <row r="62" spans="1:12">
      <c r="A62" t="s">
        <v>452</v>
      </c>
    </row>
    <row r="63" spans="1:12">
      <c r="A63" t="s">
        <v>456</v>
      </c>
    </row>
    <row r="64" spans="1:12">
      <c r="A64" t="s">
        <v>457</v>
      </c>
      <c r="B64" t="s">
        <v>898</v>
      </c>
      <c r="C64" t="s">
        <v>897</v>
      </c>
    </row>
    <row r="65" spans="1:11">
      <c r="A65" t="s">
        <v>250</v>
      </c>
      <c r="B65" t="s">
        <v>459</v>
      </c>
      <c r="C65" t="s">
        <v>333</v>
      </c>
      <c r="D65" t="s">
        <v>903</v>
      </c>
      <c r="E65" t="s">
        <v>893</v>
      </c>
      <c r="F65" t="s">
        <v>894</v>
      </c>
      <c r="G65" t="s">
        <v>895</v>
      </c>
      <c r="H65" t="s">
        <v>896</v>
      </c>
      <c r="I65" t="s">
        <v>899</v>
      </c>
      <c r="J65" t="s">
        <v>324</v>
      </c>
      <c r="K65" t="s">
        <v>900</v>
      </c>
    </row>
    <row r="66" spans="1:11">
      <c r="A66" t="s">
        <v>458</v>
      </c>
    </row>
    <row r="67" spans="1:11">
      <c r="A67" t="s">
        <v>459</v>
      </c>
      <c r="B67" t="s">
        <v>899</v>
      </c>
    </row>
    <row r="68" spans="1:11">
      <c r="A68" t="s">
        <v>461</v>
      </c>
    </row>
    <row r="69" spans="1:11">
      <c r="A69" t="s">
        <v>465</v>
      </c>
    </row>
    <row r="70" spans="1:11">
      <c r="A70" t="s">
        <v>467</v>
      </c>
      <c r="B70" t="s">
        <v>983</v>
      </c>
    </row>
    <row r="71" spans="1:11">
      <c r="A71" t="s">
        <v>468</v>
      </c>
      <c r="B71" t="s">
        <v>984</v>
      </c>
    </row>
    <row r="72" spans="1:11">
      <c r="A72" t="s">
        <v>469</v>
      </c>
    </row>
    <row r="73" spans="1:11">
      <c r="A73" t="s">
        <v>470</v>
      </c>
      <c r="B73" t="s">
        <v>290</v>
      </c>
      <c r="C73" t="s">
        <v>912</v>
      </c>
      <c r="D73" t="s">
        <v>913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2.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67</vt:i4>
      </vt:variant>
    </vt:vector>
  </HeadingPairs>
  <TitlesOfParts>
    <vt:vector size="67" baseType="lpstr">
      <vt:lpstr>TOC</vt:lpstr>
      <vt:lpstr>T01.01</vt:lpstr>
      <vt:lpstr>T01.02</vt:lpstr>
      <vt:lpstr>T01.03</vt:lpstr>
      <vt:lpstr>T01.04</vt:lpstr>
      <vt:lpstr>T01.05</vt:lpstr>
      <vt:lpstr>T02.02</vt:lpstr>
      <vt:lpstr>T02.03</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T07.01</vt:lpstr>
      <vt:lpstr>T07.02</vt:lpstr>
      <vt:lpstr>T07.03</vt:lpstr>
      <vt:lpstr>T07.04</vt:lpstr>
      <vt:lpstr>T07.05</vt:lpstr>
      <vt:lpstr>T07.08</vt:lpstr>
      <vt:lpstr>T07.09</vt:lpstr>
      <vt:lpstr>T07.10</vt:lpstr>
      <vt:lpstr>T07.11</vt:lpstr>
      <vt:lpstr>T08.01</vt:lpstr>
      <vt:lpstr>T08.02</vt:lpstr>
      <vt:lpstr>T08.03</vt:lpstr>
      <vt:lpstr>T08.04</vt:lpstr>
      <vt:lpstr>T08.05</vt:lpstr>
      <vt:lpstr>T08.06</vt:lpstr>
      <vt:lpstr>T08.07</vt:lpstr>
      <vt:lpstr>T08.08</vt:lpstr>
      <vt:lpstr>T08.09</vt:lpstr>
      <vt:lpstr>T10.01</vt:lpstr>
      <vt:lpstr>T10.02</vt:lpstr>
      <vt:lpstr>T10.03</vt:lpstr>
      <vt:lpstr>T10.04</vt:lpstr>
      <vt:lpstr>T10.05</vt:lpstr>
      <vt:lpstr>T10.06</vt:lpstr>
      <vt:lpstr>T10.07</vt:lpstr>
      <vt:lpstr>T10.08</vt:lpstr>
      <vt:lpstr>T11.01</vt:lpstr>
      <vt:lpstr>T12.04.01</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2026-07-14T10:29:37Z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